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showInkAnnotation="0" codeName="ЭтаКнига" defaultThemeVersion="124226"/>
  <bookViews>
    <workbookView xWindow="120" yWindow="120" windowWidth="9720" windowHeight="7320"/>
  </bookViews>
  <sheets>
    <sheet name="приложение 1(РП)" sheetId="25" r:id="rId1"/>
    <sheet name="Лист1" sheetId="27" r:id="rId2"/>
  </sheets>
  <calcPr calcId="125725"/>
</workbook>
</file>

<file path=xl/calcChain.xml><?xml version="1.0" encoding="utf-8"?>
<calcChain xmlns="http://schemas.openxmlformats.org/spreadsheetml/2006/main">
  <c r="T1763" i="25"/>
  <c r="T1764"/>
  <c r="R1764"/>
  <c r="R1763"/>
  <c r="P1764"/>
  <c r="P1763"/>
  <c r="O1763"/>
  <c r="K1735"/>
  <c r="K1734"/>
  <c r="P1677"/>
  <c r="P1678"/>
  <c r="J1677"/>
  <c r="J1678"/>
  <c r="J1666"/>
  <c r="L1645"/>
  <c r="L1644"/>
  <c r="I1644"/>
  <c r="G1644"/>
  <c r="L1588"/>
  <c r="L1587"/>
  <c r="D1579"/>
  <c r="D1583"/>
  <c r="D1547"/>
  <c r="D1546"/>
  <c r="D1502"/>
  <c r="D1501"/>
  <c r="AB1414"/>
  <c r="AA1414"/>
  <c r="Z1414"/>
  <c r="Y1414"/>
  <c r="X1414"/>
  <c r="W1414"/>
  <c r="V1414"/>
  <c r="U1414"/>
  <c r="T1414"/>
  <c r="S1414"/>
  <c r="R1414"/>
  <c r="Q1414"/>
  <c r="P1414"/>
  <c r="O1414"/>
  <c r="N1414"/>
  <c r="M1414"/>
  <c r="L1414"/>
  <c r="K1414"/>
  <c r="J1414"/>
  <c r="I1414"/>
  <c r="H1414"/>
  <c r="G1414"/>
  <c r="F1414"/>
  <c r="E1414"/>
  <c r="D1414"/>
  <c r="D1413"/>
  <c r="AB1360"/>
  <c r="AA1360"/>
  <c r="Z1360"/>
  <c r="Y1360"/>
  <c r="X1360"/>
  <c r="W1360"/>
  <c r="V1360"/>
  <c r="U1360"/>
  <c r="T1360"/>
  <c r="S1360"/>
  <c r="R1360"/>
  <c r="Q1360"/>
  <c r="P1360"/>
  <c r="O1360"/>
  <c r="N1360"/>
  <c r="M1360"/>
  <c r="L1360"/>
  <c r="K1360"/>
  <c r="J1360"/>
  <c r="I1360"/>
  <c r="H1360"/>
  <c r="G1360"/>
  <c r="F1360"/>
  <c r="E1360"/>
  <c r="D1360"/>
  <c r="AB1372"/>
  <c r="AA1372"/>
  <c r="Z1372"/>
  <c r="Y1372"/>
  <c r="X1372"/>
  <c r="W1372"/>
  <c r="V1372"/>
  <c r="U1372"/>
  <c r="T1372"/>
  <c r="S1372"/>
  <c r="R1372"/>
  <c r="Q1372"/>
  <c r="P1372"/>
  <c r="O1372"/>
  <c r="N1372"/>
  <c r="M1372"/>
  <c r="L1372"/>
  <c r="K1372"/>
  <c r="J1372"/>
  <c r="I1372"/>
  <c r="H1372"/>
  <c r="G1372"/>
  <c r="F1372"/>
  <c r="E1372"/>
  <c r="D1372"/>
  <c r="R1307" l="1"/>
  <c r="M1307"/>
  <c r="M1306"/>
  <c r="E1306"/>
  <c r="G1234"/>
  <c r="G1233"/>
  <c r="D1233"/>
  <c r="P1181" l="1"/>
  <c r="P1180"/>
  <c r="D1181"/>
  <c r="D1180"/>
  <c r="E1181"/>
  <c r="M1134"/>
  <c r="M1135"/>
  <c r="K1135"/>
  <c r="K1134"/>
  <c r="D1135"/>
  <c r="AB1106"/>
  <c r="AA1106"/>
  <c r="Z1106"/>
  <c r="Y1106"/>
  <c r="X1106"/>
  <c r="W1106"/>
  <c r="V1106"/>
  <c r="U1106"/>
  <c r="T1106"/>
  <c r="S1106"/>
  <c r="R1106"/>
  <c r="Q1106"/>
  <c r="P1106"/>
  <c r="O1106"/>
  <c r="N1106"/>
  <c r="M1106"/>
  <c r="L1106"/>
  <c r="K1106"/>
  <c r="J1106"/>
  <c r="I1106"/>
  <c r="H1106"/>
  <c r="G1106"/>
  <c r="F1106"/>
  <c r="E1106"/>
  <c r="D1106"/>
  <c r="Z1095" l="1"/>
  <c r="Z1094"/>
  <c r="J1094"/>
  <c r="J1095"/>
  <c r="J1096"/>
  <c r="D1095"/>
  <c r="D1094"/>
  <c r="D1096"/>
  <c r="E1084"/>
  <c r="D1002"/>
  <c r="D1003"/>
  <c r="Q1003"/>
  <c r="Q1002"/>
  <c r="Q912"/>
  <c r="Q913"/>
  <c r="O913"/>
  <c r="D899"/>
  <c r="D912"/>
  <c r="D833"/>
  <c r="D832"/>
  <c r="O785" l="1"/>
  <c r="O784"/>
  <c r="Q785"/>
  <c r="N682"/>
  <c r="N681"/>
  <c r="E681"/>
  <c r="O613"/>
  <c r="M614"/>
  <c r="M613"/>
  <c r="E613"/>
  <c r="AB613"/>
  <c r="AA613"/>
  <c r="Z613"/>
  <c r="Y613"/>
  <c r="X613"/>
  <c r="W613"/>
  <c r="V613"/>
  <c r="U613"/>
  <c r="T613"/>
  <c r="S613"/>
  <c r="R613"/>
  <c r="Q613"/>
  <c r="P613"/>
  <c r="N613"/>
  <c r="L613"/>
  <c r="K613"/>
  <c r="J613"/>
  <c r="I613"/>
  <c r="H613"/>
  <c r="G613"/>
  <c r="F613"/>
  <c r="D613"/>
  <c r="D612"/>
  <c r="D614"/>
  <c r="D555"/>
  <c r="Q455"/>
  <c r="AB148"/>
  <c r="AA148"/>
  <c r="Z148"/>
  <c r="Y148"/>
  <c r="X148"/>
  <c r="W148"/>
  <c r="V148"/>
  <c r="U148"/>
  <c r="T148"/>
  <c r="S148"/>
  <c r="R148"/>
  <c r="Q148"/>
  <c r="P148"/>
  <c r="O148"/>
  <c r="N148"/>
  <c r="M148"/>
  <c r="L148"/>
  <c r="K148"/>
  <c r="J148"/>
  <c r="I148"/>
  <c r="H148"/>
  <c r="G148"/>
  <c r="F148"/>
  <c r="E148"/>
  <c r="D148"/>
  <c r="AB275"/>
  <c r="AA275"/>
  <c r="Z275"/>
  <c r="Y275"/>
  <c r="X275"/>
  <c r="W275"/>
  <c r="V275"/>
  <c r="U275"/>
  <c r="T275"/>
  <c r="S275"/>
  <c r="R275"/>
  <c r="Q275"/>
  <c r="P275"/>
  <c r="O275"/>
  <c r="N275"/>
  <c r="M275"/>
  <c r="L275"/>
  <c r="K275"/>
  <c r="J275"/>
  <c r="I275"/>
  <c r="H275"/>
  <c r="G275"/>
  <c r="F275"/>
  <c r="E275"/>
  <c r="D275"/>
  <c r="J455"/>
  <c r="H614"/>
  <c r="H612"/>
  <c r="O562" l="1"/>
  <c r="O561"/>
  <c r="D511"/>
  <c r="D510"/>
  <c r="N453"/>
  <c r="D454"/>
  <c r="D453"/>
  <c r="N455"/>
  <c r="N454"/>
  <c r="D399" l="1"/>
  <c r="F367"/>
  <c r="E366"/>
  <c r="N303"/>
  <c r="D303"/>
  <c r="D274"/>
  <c r="D273"/>
  <c r="N224"/>
  <c r="P147"/>
  <c r="N146"/>
  <c r="AB225"/>
  <c r="AB224"/>
  <c r="D225"/>
  <c r="D224"/>
  <c r="Y221"/>
  <c r="X225"/>
  <c r="W225"/>
  <c r="V225"/>
  <c r="U225"/>
  <c r="T225"/>
  <c r="S225"/>
  <c r="R225"/>
  <c r="Q225"/>
  <c r="P225"/>
  <c r="O225"/>
  <c r="N225"/>
  <c r="M225"/>
  <c r="L225"/>
  <c r="K225"/>
  <c r="J225"/>
  <c r="I225"/>
  <c r="H225"/>
  <c r="G225"/>
  <c r="F225"/>
  <c r="E225"/>
  <c r="AA224"/>
  <c r="Z224"/>
  <c r="Y224"/>
  <c r="X224"/>
  <c r="W224"/>
  <c r="V224"/>
  <c r="U224"/>
  <c r="T224"/>
  <c r="S224"/>
  <c r="R224"/>
  <c r="Q224"/>
  <c r="P224"/>
  <c r="O224"/>
  <c r="M224"/>
  <c r="L224"/>
  <c r="K224"/>
  <c r="J224"/>
  <c r="I224"/>
  <c r="H224"/>
  <c r="G224"/>
  <c r="F224"/>
  <c r="E224"/>
  <c r="AB187"/>
  <c r="AA187"/>
  <c r="Z187"/>
  <c r="Y187"/>
  <c r="X187"/>
  <c r="W187"/>
  <c r="V187"/>
  <c r="U187"/>
  <c r="T187"/>
  <c r="S187"/>
  <c r="R187"/>
  <c r="Q187"/>
  <c r="P187"/>
  <c r="O187"/>
  <c r="N187"/>
  <c r="M187"/>
  <c r="L187"/>
  <c r="K187"/>
  <c r="J187"/>
  <c r="I187"/>
  <c r="H187"/>
  <c r="G187"/>
  <c r="F187"/>
  <c r="E187"/>
  <c r="D187"/>
  <c r="E186"/>
  <c r="AB186"/>
  <c r="AA186"/>
  <c r="Z186"/>
  <c r="Y186"/>
  <c r="X186"/>
  <c r="W186"/>
  <c r="V186"/>
  <c r="U186"/>
  <c r="T186"/>
  <c r="S186"/>
  <c r="R186"/>
  <c r="Q186"/>
  <c r="P186"/>
  <c r="O186"/>
  <c r="N186"/>
  <c r="M186"/>
  <c r="L186"/>
  <c r="K186"/>
  <c r="J186"/>
  <c r="I186"/>
  <c r="H186"/>
  <c r="G186"/>
  <c r="F186"/>
  <c r="D186"/>
  <c r="P146"/>
  <c r="AB141"/>
  <c r="AA141"/>
  <c r="Z141"/>
  <c r="Y141"/>
  <c r="X141"/>
  <c r="W141"/>
  <c r="V141"/>
  <c r="U141"/>
  <c r="T141"/>
  <c r="S141"/>
  <c r="R141"/>
  <c r="Q141"/>
  <c r="P141"/>
  <c r="O141"/>
  <c r="N141"/>
  <c r="M141"/>
  <c r="L141"/>
  <c r="K141"/>
  <c r="J141"/>
  <c r="I141"/>
  <c r="H141"/>
  <c r="G141"/>
  <c r="F141"/>
  <c r="E141"/>
  <c r="D141"/>
  <c r="AB79"/>
  <c r="AA79"/>
  <c r="Z79"/>
  <c r="Y79"/>
  <c r="X79"/>
  <c r="W79"/>
  <c r="V79"/>
  <c r="U79"/>
  <c r="T79"/>
  <c r="S79"/>
  <c r="R79"/>
  <c r="Q79"/>
  <c r="P79"/>
  <c r="O79"/>
  <c r="N79"/>
  <c r="M79"/>
  <c r="L79"/>
  <c r="K79"/>
  <c r="J79"/>
  <c r="I79"/>
  <c r="H79"/>
  <c r="G79"/>
  <c r="F79"/>
  <c r="E79"/>
  <c r="D79"/>
  <c r="M581" l="1"/>
  <c r="N581"/>
  <c r="Y1378" l="1"/>
  <c r="O1735" l="1"/>
  <c r="M1645"/>
  <c r="AB1640"/>
  <c r="AA1640"/>
  <c r="Z1640"/>
  <c r="Y1640"/>
  <c r="X1640"/>
  <c r="W1640"/>
  <c r="V1640"/>
  <c r="U1640"/>
  <c r="T1640"/>
  <c r="S1640"/>
  <c r="R1640"/>
  <c r="Q1640"/>
  <c r="P1640"/>
  <c r="O1640"/>
  <c r="N1640"/>
  <c r="M1640"/>
  <c r="L1640"/>
  <c r="K1640"/>
  <c r="J1640"/>
  <c r="I1640"/>
  <c r="H1640"/>
  <c r="G1640"/>
  <c r="F1640"/>
  <c r="E1640"/>
  <c r="D1640"/>
  <c r="E1764" l="1"/>
  <c r="N1735"/>
  <c r="N1734"/>
  <c r="D1719"/>
  <c r="D1723"/>
  <c r="D1727"/>
  <c r="D1731"/>
  <c r="D1734"/>
  <c r="D1715"/>
  <c r="G1588"/>
  <c r="AB1547"/>
  <c r="AA1547"/>
  <c r="Z1547"/>
  <c r="Y1547"/>
  <c r="X1547"/>
  <c r="W1547"/>
  <c r="V1547"/>
  <c r="U1547"/>
  <c r="T1547"/>
  <c r="S1547"/>
  <c r="R1547"/>
  <c r="Q1547"/>
  <c r="P1547"/>
  <c r="O1547"/>
  <c r="N1547"/>
  <c r="M1547"/>
  <c r="L1547"/>
  <c r="K1547"/>
  <c r="J1547"/>
  <c r="I1547"/>
  <c r="H1547"/>
  <c r="G1547"/>
  <c r="F1547"/>
  <c r="E1547"/>
  <c r="AB1546"/>
  <c r="AA1546"/>
  <c r="Z1546"/>
  <c r="Y1546"/>
  <c r="X1546"/>
  <c r="W1546"/>
  <c r="V1546"/>
  <c r="U1546"/>
  <c r="T1546"/>
  <c r="S1546"/>
  <c r="R1546"/>
  <c r="Q1546"/>
  <c r="P1546"/>
  <c r="O1546"/>
  <c r="N1546"/>
  <c r="M1546"/>
  <c r="L1546"/>
  <c r="K1546"/>
  <c r="J1546"/>
  <c r="I1546"/>
  <c r="H1546"/>
  <c r="G1546"/>
  <c r="F1546"/>
  <c r="E1546"/>
  <c r="AB1543"/>
  <c r="AA1543"/>
  <c r="Z1543"/>
  <c r="Y1543"/>
  <c r="X1543"/>
  <c r="W1543"/>
  <c r="V1543"/>
  <c r="U1543"/>
  <c r="T1543"/>
  <c r="S1543"/>
  <c r="R1543"/>
  <c r="Q1543"/>
  <c r="P1543"/>
  <c r="O1543"/>
  <c r="N1543"/>
  <c r="M1543"/>
  <c r="L1543"/>
  <c r="K1543"/>
  <c r="J1543"/>
  <c r="I1543"/>
  <c r="H1543"/>
  <c r="G1543"/>
  <c r="F1543"/>
  <c r="E1543"/>
  <c r="D1543"/>
  <c r="P1413"/>
  <c r="P1412"/>
  <c r="AB1353"/>
  <c r="AA1353"/>
  <c r="Z1353"/>
  <c r="Y1353"/>
  <c r="X1353"/>
  <c r="W1353"/>
  <c r="V1353"/>
  <c r="U1353"/>
  <c r="T1353"/>
  <c r="S1353"/>
  <c r="R1353"/>
  <c r="Q1353"/>
  <c r="P1353"/>
  <c r="O1353"/>
  <c r="N1353"/>
  <c r="M1353"/>
  <c r="L1353"/>
  <c r="K1353"/>
  <c r="J1353"/>
  <c r="I1353"/>
  <c r="H1353"/>
  <c r="G1353"/>
  <c r="F1353"/>
  <c r="E1353"/>
  <c r="D1353"/>
  <c r="N1307" l="1"/>
  <c r="N1306"/>
  <c r="O1247"/>
  <c r="Q1181" l="1"/>
  <c r="Q1180"/>
  <c r="I1181"/>
  <c r="I1180"/>
  <c r="D1177"/>
  <c r="O1168"/>
  <c r="O1171"/>
  <c r="O1177"/>
  <c r="F1108"/>
  <c r="Q1108"/>
  <c r="L1108"/>
  <c r="AB1130"/>
  <c r="AA1130"/>
  <c r="Z1130"/>
  <c r="Y1130"/>
  <c r="X1130"/>
  <c r="W1130"/>
  <c r="V1130"/>
  <c r="U1130"/>
  <c r="T1130"/>
  <c r="S1130"/>
  <c r="R1130"/>
  <c r="Q1130"/>
  <c r="P1130"/>
  <c r="O1130"/>
  <c r="N1130"/>
  <c r="M1130"/>
  <c r="L1130"/>
  <c r="K1130"/>
  <c r="J1130"/>
  <c r="I1130"/>
  <c r="H1130"/>
  <c r="G1130"/>
  <c r="F1130"/>
  <c r="E1130"/>
  <c r="D1130"/>
  <c r="L1094" l="1"/>
  <c r="Q1063"/>
  <c r="G1094"/>
  <c r="M1027"/>
  <c r="D1027"/>
  <c r="O1003"/>
  <c r="D985"/>
  <c r="D988"/>
  <c r="D991"/>
  <c r="D994"/>
  <c r="D997"/>
  <c r="D1000"/>
  <c r="Y1000"/>
  <c r="D939"/>
  <c r="O68"/>
  <c r="O67"/>
  <c r="O274"/>
  <c r="O273"/>
  <c r="O304"/>
  <c r="O303"/>
  <c r="N366"/>
  <c r="N367"/>
  <c r="N400"/>
  <c r="N399"/>
  <c r="N511"/>
  <c r="N510"/>
  <c r="O612"/>
  <c r="O725"/>
  <c r="P785"/>
  <c r="P833"/>
  <c r="M833"/>
  <c r="O833"/>
  <c r="N860"/>
  <c r="AB872"/>
  <c r="AA872"/>
  <c r="Z872"/>
  <c r="Y872"/>
  <c r="X872"/>
  <c r="W872"/>
  <c r="V872"/>
  <c r="U872"/>
  <c r="T872"/>
  <c r="S872"/>
  <c r="R872"/>
  <c r="Q872"/>
  <c r="P872"/>
  <c r="O872"/>
  <c r="N872"/>
  <c r="M872"/>
  <c r="L872"/>
  <c r="K872"/>
  <c r="J872"/>
  <c r="I872"/>
  <c r="H872"/>
  <c r="G872"/>
  <c r="F872"/>
  <c r="E872"/>
  <c r="D872"/>
  <c r="AB885"/>
  <c r="AA885"/>
  <c r="Z885"/>
  <c r="Y885"/>
  <c r="X885"/>
  <c r="W885"/>
  <c r="V885"/>
  <c r="U885"/>
  <c r="T885"/>
  <c r="S885"/>
  <c r="R885"/>
  <c r="Q885"/>
  <c r="P885"/>
  <c r="O885"/>
  <c r="N885"/>
  <c r="M885"/>
  <c r="L885"/>
  <c r="K885"/>
  <c r="J885"/>
  <c r="I885"/>
  <c r="H885"/>
  <c r="G885"/>
  <c r="F885"/>
  <c r="E885"/>
  <c r="D885"/>
  <c r="D844"/>
  <c r="D859"/>
  <c r="Q833"/>
  <c r="N833"/>
  <c r="AB803"/>
  <c r="AA803"/>
  <c r="Z803"/>
  <c r="Y803"/>
  <c r="X803"/>
  <c r="W803"/>
  <c r="V803"/>
  <c r="U803"/>
  <c r="T803"/>
  <c r="S803"/>
  <c r="R803"/>
  <c r="Q803"/>
  <c r="P803"/>
  <c r="O803"/>
  <c r="N803"/>
  <c r="M803"/>
  <c r="L803"/>
  <c r="K803"/>
  <c r="J803"/>
  <c r="I803"/>
  <c r="H803"/>
  <c r="G803"/>
  <c r="F803"/>
  <c r="E803"/>
  <c r="D803"/>
  <c r="E740" l="1"/>
  <c r="O726"/>
  <c r="E726"/>
  <c r="D726"/>
  <c r="D725"/>
  <c r="M682" l="1"/>
  <c r="Q624" l="1"/>
  <c r="M551"/>
  <c r="M555"/>
  <c r="P561"/>
  <c r="P562"/>
  <c r="H562"/>
  <c r="D562"/>
  <c r="S508"/>
  <c r="D477"/>
  <c r="AB508"/>
  <c r="AA508"/>
  <c r="Z508"/>
  <c r="Y508"/>
  <c r="X508"/>
  <c r="W508"/>
  <c r="V508"/>
  <c r="U508"/>
  <c r="T508"/>
  <c r="R508"/>
  <c r="Q508"/>
  <c r="P508"/>
  <c r="O508"/>
  <c r="N508"/>
  <c r="M508"/>
  <c r="L508"/>
  <c r="K508"/>
  <c r="J508"/>
  <c r="I508"/>
  <c r="H508"/>
  <c r="G508"/>
  <c r="F508"/>
  <c r="E508"/>
  <c r="AB507"/>
  <c r="AA507"/>
  <c r="Z507"/>
  <c r="Y507"/>
  <c r="X507"/>
  <c r="W507"/>
  <c r="V507"/>
  <c r="U507"/>
  <c r="T507"/>
  <c r="S507"/>
  <c r="R507"/>
  <c r="Q507"/>
  <c r="P507"/>
  <c r="O507"/>
  <c r="N507"/>
  <c r="M507"/>
  <c r="L507"/>
  <c r="K507"/>
  <c r="J507"/>
  <c r="I507"/>
  <c r="H507"/>
  <c r="G507"/>
  <c r="F507"/>
  <c r="E507"/>
  <c r="D508"/>
  <c r="AB511"/>
  <c r="AA511"/>
  <c r="Z511"/>
  <c r="Y511"/>
  <c r="X511"/>
  <c r="W511"/>
  <c r="V511"/>
  <c r="U511"/>
  <c r="T511"/>
  <c r="S511"/>
  <c r="R511"/>
  <c r="Q511"/>
  <c r="P511"/>
  <c r="O511"/>
  <c r="M511"/>
  <c r="L511"/>
  <c r="K511"/>
  <c r="J511"/>
  <c r="I511"/>
  <c r="H511"/>
  <c r="G511"/>
  <c r="F511"/>
  <c r="E511"/>
  <c r="AB510"/>
  <c r="AA510"/>
  <c r="Z510"/>
  <c r="Y510"/>
  <c r="X510"/>
  <c r="W510"/>
  <c r="V510"/>
  <c r="U510"/>
  <c r="T510"/>
  <c r="S510"/>
  <c r="R510"/>
  <c r="Q510"/>
  <c r="P510"/>
  <c r="O510"/>
  <c r="M510"/>
  <c r="L510"/>
  <c r="K510"/>
  <c r="J510"/>
  <c r="I510"/>
  <c r="H510"/>
  <c r="G510"/>
  <c r="F510"/>
  <c r="E510"/>
  <c r="AB478"/>
  <c r="AA478"/>
  <c r="Z478"/>
  <c r="Y478"/>
  <c r="X478"/>
  <c r="W478"/>
  <c r="V478"/>
  <c r="U478"/>
  <c r="T478"/>
  <c r="S478"/>
  <c r="R478"/>
  <c r="Q478"/>
  <c r="P478"/>
  <c r="O478"/>
  <c r="N478"/>
  <c r="M478"/>
  <c r="L478"/>
  <c r="K478"/>
  <c r="J478"/>
  <c r="I478"/>
  <c r="H478"/>
  <c r="G478"/>
  <c r="E478"/>
  <c r="D507"/>
  <c r="E477"/>
  <c r="F478"/>
  <c r="F477" s="1"/>
  <c r="AB390" l="1"/>
  <c r="AA390"/>
  <c r="Z390"/>
  <c r="Y390"/>
  <c r="X390"/>
  <c r="W390"/>
  <c r="V390"/>
  <c r="U390"/>
  <c r="T390"/>
  <c r="S390"/>
  <c r="R390"/>
  <c r="Q390"/>
  <c r="P390"/>
  <c r="O390"/>
  <c r="N390"/>
  <c r="M390"/>
  <c r="L390"/>
  <c r="K390"/>
  <c r="J390"/>
  <c r="I390"/>
  <c r="H390"/>
  <c r="G390"/>
  <c r="F390"/>
  <c r="E390"/>
  <c r="V344"/>
  <c r="AA344"/>
  <c r="D344"/>
  <c r="AB361"/>
  <c r="AA361"/>
  <c r="Z361"/>
  <c r="Y361"/>
  <c r="X361"/>
  <c r="W361"/>
  <c r="V361"/>
  <c r="U361"/>
  <c r="T361"/>
  <c r="S361"/>
  <c r="R361"/>
  <c r="Q361"/>
  <c r="P361"/>
  <c r="O361"/>
  <c r="N361"/>
  <c r="M361"/>
  <c r="L361"/>
  <c r="K361"/>
  <c r="J361"/>
  <c r="I361"/>
  <c r="H361"/>
  <c r="G361"/>
  <c r="F361"/>
  <c r="E361"/>
  <c r="D361"/>
  <c r="AB314"/>
  <c r="AA314"/>
  <c r="Z314"/>
  <c r="Y314"/>
  <c r="X314"/>
  <c r="W314"/>
  <c r="V314"/>
  <c r="U314"/>
  <c r="T314"/>
  <c r="S314"/>
  <c r="R314"/>
  <c r="Q314"/>
  <c r="P314"/>
  <c r="O314"/>
  <c r="N314"/>
  <c r="M314"/>
  <c r="L314"/>
  <c r="K314"/>
  <c r="J314"/>
  <c r="I314"/>
  <c r="H314"/>
  <c r="G314"/>
  <c r="F314"/>
  <c r="E314"/>
  <c r="D314"/>
  <c r="L271"/>
  <c r="D267"/>
  <c r="N100"/>
  <c r="L131"/>
  <c r="R67"/>
  <c r="AB221"/>
  <c r="AB192" s="1"/>
  <c r="AA221"/>
  <c r="AA192" s="1"/>
  <c r="Z221"/>
  <c r="Z192" s="1"/>
  <c r="Y192"/>
  <c r="X221"/>
  <c r="W221"/>
  <c r="W192" s="1"/>
  <c r="V221"/>
  <c r="U221"/>
  <c r="U192" s="1"/>
  <c r="T221"/>
  <c r="S221"/>
  <c r="S192" s="1"/>
  <c r="R221"/>
  <c r="Q221"/>
  <c r="Q192" s="1"/>
  <c r="P221"/>
  <c r="O221"/>
  <c r="O192" s="1"/>
  <c r="N221"/>
  <c r="M221"/>
  <c r="M192" s="1"/>
  <c r="L221"/>
  <c r="K221"/>
  <c r="K192" s="1"/>
  <c r="J221"/>
  <c r="I221"/>
  <c r="I192" s="1"/>
  <c r="H221"/>
  <c r="G221"/>
  <c r="G192" s="1"/>
  <c r="F221"/>
  <c r="E221"/>
  <c r="E192" s="1"/>
  <c r="D221"/>
  <c r="D192" s="1"/>
  <c r="X192"/>
  <c r="V192"/>
  <c r="T192"/>
  <c r="R192"/>
  <c r="P192"/>
  <c r="N192"/>
  <c r="L192"/>
  <c r="J192"/>
  <c r="H192"/>
  <c r="F192"/>
  <c r="AB448" l="1"/>
  <c r="AA448"/>
  <c r="Z448"/>
  <c r="Y448"/>
  <c r="X448"/>
  <c r="W448"/>
  <c r="V448"/>
  <c r="U448"/>
  <c r="T448"/>
  <c r="S448"/>
  <c r="R448"/>
  <c r="Q448"/>
  <c r="P448"/>
  <c r="O448"/>
  <c r="N448"/>
  <c r="M448"/>
  <c r="L448"/>
  <c r="K448"/>
  <c r="J448"/>
  <c r="I448"/>
  <c r="H448"/>
  <c r="G448"/>
  <c r="F448"/>
  <c r="E448"/>
  <c r="D448"/>
  <c r="AB426"/>
  <c r="AA426"/>
  <c r="Z426"/>
  <c r="Y426"/>
  <c r="X426"/>
  <c r="W426"/>
  <c r="V426"/>
  <c r="U426"/>
  <c r="T426"/>
  <c r="S426"/>
  <c r="R426"/>
  <c r="Q426"/>
  <c r="P426"/>
  <c r="O426"/>
  <c r="N426"/>
  <c r="M426"/>
  <c r="L426"/>
  <c r="K426"/>
  <c r="J426"/>
  <c r="I426"/>
  <c r="H426"/>
  <c r="G426"/>
  <c r="F426"/>
  <c r="E426"/>
  <c r="D426"/>
  <c r="J614" l="1"/>
  <c r="AB605"/>
  <c r="AA605"/>
  <c r="Z605"/>
  <c r="Y605"/>
  <c r="X605"/>
  <c r="W605"/>
  <c r="V605"/>
  <c r="U605"/>
  <c r="T605"/>
  <c r="S605"/>
  <c r="R605"/>
  <c r="Q605"/>
  <c r="P605"/>
  <c r="O605"/>
  <c r="N605"/>
  <c r="M605"/>
  <c r="L605"/>
  <c r="K605"/>
  <c r="J605"/>
  <c r="I605"/>
  <c r="H605"/>
  <c r="G605"/>
  <c r="F605"/>
  <c r="E605"/>
  <c r="D605"/>
  <c r="AB580"/>
  <c r="AA580"/>
  <c r="Z580"/>
  <c r="Y580"/>
  <c r="X580"/>
  <c r="W580"/>
  <c r="V580"/>
  <c r="U580"/>
  <c r="T580"/>
  <c r="S580"/>
  <c r="R580"/>
  <c r="Q580"/>
  <c r="P580"/>
  <c r="O580"/>
  <c r="N580"/>
  <c r="M580"/>
  <c r="L580"/>
  <c r="K580"/>
  <c r="J580"/>
  <c r="I580"/>
  <c r="H580"/>
  <c r="G580"/>
  <c r="F580"/>
  <c r="E580"/>
  <c r="D580"/>
  <c r="E581"/>
  <c r="E584"/>
  <c r="E587"/>
  <c r="E591"/>
  <c r="E590" s="1"/>
  <c r="E593"/>
  <c r="E596"/>
  <c r="E599"/>
  <c r="E602"/>
  <c r="Z590"/>
  <c r="X590"/>
  <c r="D591"/>
  <c r="AB591"/>
  <c r="AB590" s="1"/>
  <c r="AA591"/>
  <c r="AA590" s="1"/>
  <c r="Z591"/>
  <c r="Y591"/>
  <c r="Y590" s="1"/>
  <c r="X591"/>
  <c r="W591"/>
  <c r="W590" s="1"/>
  <c r="V591"/>
  <c r="V590" s="1"/>
  <c r="U591"/>
  <c r="U590" s="1"/>
  <c r="T591"/>
  <c r="S591"/>
  <c r="R591"/>
  <c r="Q591"/>
  <c r="P591"/>
  <c r="O591"/>
  <c r="N591"/>
  <c r="M591"/>
  <c r="L591"/>
  <c r="K591"/>
  <c r="J591"/>
  <c r="I591"/>
  <c r="H591"/>
  <c r="G591"/>
  <c r="F591"/>
  <c r="D572"/>
  <c r="AB551" l="1"/>
  <c r="AA551"/>
  <c r="Z551"/>
  <c r="Y551"/>
  <c r="X551"/>
  <c r="W551"/>
  <c r="V551"/>
  <c r="U551"/>
  <c r="T551"/>
  <c r="S551"/>
  <c r="R551"/>
  <c r="Q551"/>
  <c r="P551"/>
  <c r="O551"/>
  <c r="N551"/>
  <c r="L551"/>
  <c r="K551"/>
  <c r="J551"/>
  <c r="I551"/>
  <c r="H551"/>
  <c r="G551"/>
  <c r="F551"/>
  <c r="E551"/>
  <c r="D551"/>
  <c r="K454" l="1"/>
  <c r="O147" l="1"/>
  <c r="AB1063" l="1"/>
  <c r="AA1063"/>
  <c r="Z1063"/>
  <c r="S15"/>
  <c r="D1247"/>
  <c r="D1274"/>
  <c r="S1763"/>
  <c r="R1734"/>
  <c r="Q1677"/>
  <c r="Q1644"/>
  <c r="P1501"/>
  <c r="O1413"/>
  <c r="R1180"/>
  <c r="N273"/>
  <c r="AB1135"/>
  <c r="AA1135"/>
  <c r="Z1135"/>
  <c r="Y1135"/>
  <c r="X1135"/>
  <c r="W1135"/>
  <c r="V1135"/>
  <c r="U1135"/>
  <c r="T1135"/>
  <c r="S1135"/>
  <c r="R1135"/>
  <c r="Q1135"/>
  <c r="P1135"/>
  <c r="O1135"/>
  <c r="N1135"/>
  <c r="L1135"/>
  <c r="J1135"/>
  <c r="I1135"/>
  <c r="H1135"/>
  <c r="G1135"/>
  <c r="F1135"/>
  <c r="E1135"/>
  <c r="P938"/>
  <c r="S784"/>
  <c r="Q454"/>
  <c r="D1306" l="1"/>
  <c r="U36"/>
  <c r="U17"/>
  <c r="U107"/>
  <c r="V342"/>
  <c r="V336"/>
  <c r="Y1063" l="1"/>
  <c r="X1063"/>
  <c r="W1063"/>
  <c r="V1063"/>
  <c r="U1063"/>
  <c r="T1063"/>
  <c r="S1063"/>
  <c r="R1063"/>
  <c r="P1063"/>
  <c r="O1063"/>
  <c r="N1063"/>
  <c r="N1094" s="1"/>
  <c r="M1063"/>
  <c r="L1063"/>
  <c r="K1063"/>
  <c r="J1063"/>
  <c r="I1063"/>
  <c r="H1063"/>
  <c r="G1063"/>
  <c r="F1063"/>
  <c r="E1063"/>
  <c r="D1063"/>
  <c r="Q725"/>
  <c r="AB1108" l="1"/>
  <c r="AA1108"/>
  <c r="Z1108"/>
  <c r="Y1108"/>
  <c r="X1108"/>
  <c r="W1108"/>
  <c r="V1108"/>
  <c r="U1108"/>
  <c r="T1108"/>
  <c r="S1108"/>
  <c r="R1108"/>
  <c r="P1108"/>
  <c r="O1108"/>
  <c r="N1108"/>
  <c r="M1108"/>
  <c r="K1108"/>
  <c r="J1108"/>
  <c r="I1108"/>
  <c r="H1108"/>
  <c r="G1108"/>
  <c r="E1108"/>
  <c r="D1108"/>
  <c r="AB100" l="1"/>
  <c r="AB99" s="1"/>
  <c r="AA100"/>
  <c r="Z100"/>
  <c r="Z99" s="1"/>
  <c r="Y100"/>
  <c r="X100"/>
  <c r="X99" s="1"/>
  <c r="W100"/>
  <c r="V100"/>
  <c r="V99" s="1"/>
  <c r="U100"/>
  <c r="U99" s="1"/>
  <c r="T100"/>
  <c r="T99" s="1"/>
  <c r="S100"/>
  <c r="S99" s="1"/>
  <c r="R100"/>
  <c r="Q100"/>
  <c r="P100"/>
  <c r="O100"/>
  <c r="M100"/>
  <c r="M99" s="1"/>
  <c r="L100"/>
  <c r="K100"/>
  <c r="K99" s="1"/>
  <c r="J100"/>
  <c r="I100"/>
  <c r="I99" s="1"/>
  <c r="H100"/>
  <c r="G100"/>
  <c r="G99" s="1"/>
  <c r="F100"/>
  <c r="E100"/>
  <c r="E99" s="1"/>
  <c r="AA99"/>
  <c r="Y99"/>
  <c r="W99"/>
  <c r="R99"/>
  <c r="Q99"/>
  <c r="P99"/>
  <c r="O99"/>
  <c r="N99"/>
  <c r="L99"/>
  <c r="J99"/>
  <c r="H99"/>
  <c r="F99"/>
  <c r="D100"/>
  <c r="D99" s="1"/>
  <c r="AB1123" l="1"/>
  <c r="AA1123"/>
  <c r="Z1123"/>
  <c r="Y1123"/>
  <c r="X1123"/>
  <c r="W1123"/>
  <c r="V1123"/>
  <c r="U1123"/>
  <c r="T1123"/>
  <c r="S1123"/>
  <c r="R1123"/>
  <c r="Q1123"/>
  <c r="P1123"/>
  <c r="O1123"/>
  <c r="N1123"/>
  <c r="M1123"/>
  <c r="L1123"/>
  <c r="K1123"/>
  <c r="J1123"/>
  <c r="I1123"/>
  <c r="H1123"/>
  <c r="G1123"/>
  <c r="F1123"/>
  <c r="E1123"/>
  <c r="D1123"/>
  <c r="G1501" l="1"/>
  <c r="S1413"/>
  <c r="AA1400"/>
  <c r="D1378"/>
  <c r="AB1413"/>
  <c r="AA1413"/>
  <c r="Z1413"/>
  <c r="Y1413"/>
  <c r="X1413"/>
  <c r="W1413"/>
  <c r="V1413"/>
  <c r="U1413"/>
  <c r="T1413"/>
  <c r="R1413"/>
  <c r="Q1413"/>
  <c r="N1413"/>
  <c r="M1413"/>
  <c r="L1413"/>
  <c r="K1413"/>
  <c r="J1413"/>
  <c r="I1413"/>
  <c r="H1413"/>
  <c r="G1413"/>
  <c r="F1413"/>
  <c r="E1413"/>
  <c r="AB1378"/>
  <c r="AA1378"/>
  <c r="Z1378"/>
  <c r="X1378"/>
  <c r="W1378"/>
  <c r="V1378"/>
  <c r="U1378"/>
  <c r="T1378"/>
  <c r="S1378"/>
  <c r="R1378"/>
  <c r="Q1378"/>
  <c r="P1378"/>
  <c r="O1378"/>
  <c r="N1378"/>
  <c r="M1378"/>
  <c r="L1378"/>
  <c r="K1378"/>
  <c r="J1378"/>
  <c r="I1378"/>
  <c r="H1378"/>
  <c r="G1378"/>
  <c r="F1378"/>
  <c r="E1378"/>
  <c r="AB1190" l="1"/>
  <c r="AA1190"/>
  <c r="Z1190"/>
  <c r="Y1190"/>
  <c r="X1190"/>
  <c r="W1190"/>
  <c r="V1190"/>
  <c r="U1190"/>
  <c r="T1190"/>
  <c r="S1190"/>
  <c r="R1190"/>
  <c r="Q1190"/>
  <c r="P1190"/>
  <c r="O1190"/>
  <c r="O1234" s="1"/>
  <c r="N1190"/>
  <c r="M1190"/>
  <c r="L1190"/>
  <c r="K1190"/>
  <c r="K1234" s="1"/>
  <c r="J1190"/>
  <c r="I1190"/>
  <c r="H1190"/>
  <c r="G1190"/>
  <c r="F1190"/>
  <c r="E1190"/>
  <c r="D1190"/>
  <c r="AB1205"/>
  <c r="AA1205"/>
  <c r="Z1205"/>
  <c r="Y1205"/>
  <c r="X1205"/>
  <c r="W1205"/>
  <c r="V1205"/>
  <c r="U1205"/>
  <c r="T1205"/>
  <c r="S1205"/>
  <c r="R1205"/>
  <c r="Q1205"/>
  <c r="P1205"/>
  <c r="O1205"/>
  <c r="N1205"/>
  <c r="M1205"/>
  <c r="L1205"/>
  <c r="K1205"/>
  <c r="J1205"/>
  <c r="I1205"/>
  <c r="H1205"/>
  <c r="G1205"/>
  <c r="F1205"/>
  <c r="E1205"/>
  <c r="D1205"/>
  <c r="P1234"/>
  <c r="AB1168" l="1"/>
  <c r="AA1168"/>
  <c r="Z1168"/>
  <c r="Y1168"/>
  <c r="X1168"/>
  <c r="W1168"/>
  <c r="V1168"/>
  <c r="U1168"/>
  <c r="T1168"/>
  <c r="S1168"/>
  <c r="R1168"/>
  <c r="Q1168"/>
  <c r="P1168"/>
  <c r="N1168"/>
  <c r="M1168"/>
  <c r="L1168"/>
  <c r="K1168"/>
  <c r="J1168"/>
  <c r="I1168"/>
  <c r="H1168"/>
  <c r="G1168"/>
  <c r="F1168"/>
  <c r="E1168"/>
  <c r="D1168"/>
  <c r="AB1177"/>
  <c r="AA1177"/>
  <c r="Z1177"/>
  <c r="Y1177"/>
  <c r="X1177"/>
  <c r="W1177"/>
  <c r="V1177"/>
  <c r="U1177"/>
  <c r="T1177"/>
  <c r="S1177"/>
  <c r="R1177"/>
  <c r="Q1177"/>
  <c r="P1177"/>
  <c r="N1177"/>
  <c r="M1177"/>
  <c r="L1177"/>
  <c r="K1177"/>
  <c r="J1177"/>
  <c r="I1177"/>
  <c r="H1177"/>
  <c r="G1177"/>
  <c r="F1177"/>
  <c r="E1177"/>
  <c r="E1158"/>
  <c r="AB1158"/>
  <c r="AA1158"/>
  <c r="Z1158"/>
  <c r="Y1158"/>
  <c r="X1158"/>
  <c r="W1158"/>
  <c r="V1158"/>
  <c r="U1158"/>
  <c r="T1158"/>
  <c r="S1158"/>
  <c r="O1158"/>
  <c r="AB1134"/>
  <c r="AA1134"/>
  <c r="Z1134"/>
  <c r="Y1134"/>
  <c r="X1134"/>
  <c r="W1134"/>
  <c r="V1134"/>
  <c r="U1134"/>
  <c r="T1134"/>
  <c r="S1134"/>
  <c r="R1134"/>
  <c r="Q1134"/>
  <c r="P1134"/>
  <c r="O1134"/>
  <c r="N1134"/>
  <c r="L1134"/>
  <c r="J1134"/>
  <c r="I1134"/>
  <c r="H1134"/>
  <c r="G1134"/>
  <c r="F1134"/>
  <c r="E1134"/>
  <c r="D1134"/>
  <c r="AB1103"/>
  <c r="AB1133" s="1"/>
  <c r="AA1103"/>
  <c r="AA1133" s="1"/>
  <c r="Z1103"/>
  <c r="Z1133" s="1"/>
  <c r="Y1103"/>
  <c r="Y1133" s="1"/>
  <c r="X1103"/>
  <c r="X1133" s="1"/>
  <c r="W1103"/>
  <c r="W1133" s="1"/>
  <c r="V1103"/>
  <c r="V1133" s="1"/>
  <c r="U1103"/>
  <c r="U1133" s="1"/>
  <c r="T1103"/>
  <c r="T1133" s="1"/>
  <c r="S1103"/>
  <c r="S1133" s="1"/>
  <c r="R1103"/>
  <c r="R1133" s="1"/>
  <c r="Q1103"/>
  <c r="Q1133" s="1"/>
  <c r="P1103"/>
  <c r="P1133" s="1"/>
  <c r="O1103"/>
  <c r="O1133" s="1"/>
  <c r="N1103"/>
  <c r="N1133" s="1"/>
  <c r="M1103"/>
  <c r="M1133" s="1"/>
  <c r="L1103"/>
  <c r="L1133" s="1"/>
  <c r="K1103"/>
  <c r="K1133" s="1"/>
  <c r="J1103"/>
  <c r="J1133" s="1"/>
  <c r="I1103"/>
  <c r="I1133" s="1"/>
  <c r="H1103"/>
  <c r="H1133" s="1"/>
  <c r="G1103"/>
  <c r="G1133" s="1"/>
  <c r="F1103"/>
  <c r="F1133" s="1"/>
  <c r="E1103"/>
  <c r="E1133" s="1"/>
  <c r="D1103"/>
  <c r="D1133" s="1"/>
  <c r="AB1115"/>
  <c r="AA1115"/>
  <c r="Z1115"/>
  <c r="Y1115"/>
  <c r="X1115"/>
  <c r="W1115"/>
  <c r="V1115"/>
  <c r="U1115"/>
  <c r="T1115"/>
  <c r="S1115"/>
  <c r="R1115"/>
  <c r="Q1115"/>
  <c r="P1115"/>
  <c r="O1115"/>
  <c r="N1115"/>
  <c r="M1115"/>
  <c r="L1115"/>
  <c r="K1115"/>
  <c r="J1115"/>
  <c r="I1115"/>
  <c r="H1115"/>
  <c r="G1115"/>
  <c r="F1115"/>
  <c r="E1115"/>
  <c r="D1115"/>
  <c r="O1026" l="1"/>
  <c r="D1026"/>
  <c r="AB1014"/>
  <c r="O1014"/>
  <c r="N1014"/>
  <c r="M1014"/>
  <c r="L1014"/>
  <c r="K1014"/>
  <c r="J1014"/>
  <c r="I1014"/>
  <c r="H1014"/>
  <c r="G1014"/>
  <c r="F1014"/>
  <c r="E1014"/>
  <c r="D1014"/>
  <c r="AB899"/>
  <c r="AB912" s="1"/>
  <c r="AA899"/>
  <c r="AA912" s="1"/>
  <c r="Z899"/>
  <c r="Z912" s="1"/>
  <c r="Y899"/>
  <c r="Y912" s="1"/>
  <c r="X899"/>
  <c r="X912" s="1"/>
  <c r="W899"/>
  <c r="W912" s="1"/>
  <c r="V899"/>
  <c r="V912" s="1"/>
  <c r="U899"/>
  <c r="U912" s="1"/>
  <c r="T899"/>
  <c r="T912" s="1"/>
  <c r="S899"/>
  <c r="S912" s="1"/>
  <c r="R899"/>
  <c r="R912" s="1"/>
  <c r="Q899"/>
  <c r="P899"/>
  <c r="P912" s="1"/>
  <c r="O899"/>
  <c r="O900" s="1"/>
  <c r="N899"/>
  <c r="N912" s="1"/>
  <c r="M899"/>
  <c r="M912" s="1"/>
  <c r="L899"/>
  <c r="L912" s="1"/>
  <c r="K899"/>
  <c r="K900" s="1"/>
  <c r="J899"/>
  <c r="J912" s="1"/>
  <c r="I899"/>
  <c r="I912" s="1"/>
  <c r="H899"/>
  <c r="H912" s="1"/>
  <c r="G899"/>
  <c r="G900" s="1"/>
  <c r="F899"/>
  <c r="F912" s="1"/>
  <c r="E899"/>
  <c r="E912" s="1"/>
  <c r="P900"/>
  <c r="AA900"/>
  <c r="J900"/>
  <c r="H900" l="1"/>
  <c r="S900"/>
  <c r="E900"/>
  <c r="I900"/>
  <c r="M900"/>
  <c r="W900"/>
  <c r="D900"/>
  <c r="Q900"/>
  <c r="U900"/>
  <c r="Y900"/>
  <c r="F900"/>
  <c r="L900"/>
  <c r="N900"/>
  <c r="R900"/>
  <c r="T900"/>
  <c r="V900"/>
  <c r="X900"/>
  <c r="Z900"/>
  <c r="AB900"/>
  <c r="G912"/>
  <c r="K912"/>
  <c r="O912"/>
  <c r="J784"/>
  <c r="E741"/>
  <c r="E744"/>
  <c r="D740"/>
  <c r="N624"/>
  <c r="N913" l="1"/>
  <c r="I913"/>
  <c r="O454"/>
  <c r="D366"/>
  <c r="D364"/>
  <c r="AB303"/>
  <c r="AA303"/>
  <c r="Z303"/>
  <c r="Y303"/>
  <c r="X303"/>
  <c r="W303"/>
  <c r="V303"/>
  <c r="U303"/>
  <c r="T303"/>
  <c r="S303"/>
  <c r="R303"/>
  <c r="Q303"/>
  <c r="P303"/>
  <c r="M303"/>
  <c r="L303"/>
  <c r="K303"/>
  <c r="J303"/>
  <c r="I303"/>
  <c r="H303"/>
  <c r="G303"/>
  <c r="F303"/>
  <c r="E303"/>
  <c r="AB297"/>
  <c r="AB300" s="1"/>
  <c r="AB301" s="1"/>
  <c r="AA297"/>
  <c r="AA300" s="1"/>
  <c r="AA301" s="1"/>
  <c r="Z297"/>
  <c r="Z300" s="1"/>
  <c r="Z301" s="1"/>
  <c r="Y297"/>
  <c r="Y300" s="1"/>
  <c r="Y301" s="1"/>
  <c r="X297"/>
  <c r="X300" s="1"/>
  <c r="X301" s="1"/>
  <c r="W297"/>
  <c r="W300" s="1"/>
  <c r="W301" s="1"/>
  <c r="V297"/>
  <c r="V300" s="1"/>
  <c r="V301" s="1"/>
  <c r="U297"/>
  <c r="U300" s="1"/>
  <c r="U301" s="1"/>
  <c r="T297"/>
  <c r="T300" s="1"/>
  <c r="T301" s="1"/>
  <c r="S297"/>
  <c r="S300" s="1"/>
  <c r="S301" s="1"/>
  <c r="R297"/>
  <c r="R300" s="1"/>
  <c r="R301" s="1"/>
  <c r="Q297"/>
  <c r="Q300" s="1"/>
  <c r="Q301" s="1"/>
  <c r="P297"/>
  <c r="P300" s="1"/>
  <c r="P301" s="1"/>
  <c r="O297"/>
  <c r="O300" s="1"/>
  <c r="O301" s="1"/>
  <c r="N297"/>
  <c r="N300" s="1"/>
  <c r="N301" s="1"/>
  <c r="M297"/>
  <c r="M300" s="1"/>
  <c r="M301" s="1"/>
  <c r="L297"/>
  <c r="L300" s="1"/>
  <c r="L301" s="1"/>
  <c r="K297"/>
  <c r="K300" s="1"/>
  <c r="K301" s="1"/>
  <c r="J297"/>
  <c r="J300" s="1"/>
  <c r="J301" s="1"/>
  <c r="I297"/>
  <c r="I300" s="1"/>
  <c r="I301" s="1"/>
  <c r="H297"/>
  <c r="H300" s="1"/>
  <c r="H301" s="1"/>
  <c r="G297"/>
  <c r="G300" s="1"/>
  <c r="G301" s="1"/>
  <c r="F297"/>
  <c r="F300" s="1"/>
  <c r="F301" s="1"/>
  <c r="E297"/>
  <c r="E300" s="1"/>
  <c r="E301" s="1"/>
  <c r="D297"/>
  <c r="D300" s="1"/>
  <c r="D301" s="1"/>
  <c r="L273"/>
  <c r="H273"/>
  <c r="AB209"/>
  <c r="AA209"/>
  <c r="AA225" s="1"/>
  <c r="Z209"/>
  <c r="Z225" s="1"/>
  <c r="Y209"/>
  <c r="Y225" s="1"/>
  <c r="X209"/>
  <c r="W209"/>
  <c r="V209"/>
  <c r="U209"/>
  <c r="T209"/>
  <c r="S209"/>
  <c r="R209"/>
  <c r="Q209"/>
  <c r="P209"/>
  <c r="O209"/>
  <c r="N209"/>
  <c r="M209"/>
  <c r="L209"/>
  <c r="K209"/>
  <c r="J209"/>
  <c r="I209"/>
  <c r="H209"/>
  <c r="G209"/>
  <c r="F209"/>
  <c r="E209"/>
  <c r="D209"/>
  <c r="AB178"/>
  <c r="AA178"/>
  <c r="Z178"/>
  <c r="Y178"/>
  <c r="X178"/>
  <c r="W178"/>
  <c r="V178"/>
  <c r="U178"/>
  <c r="T178"/>
  <c r="S178"/>
  <c r="R178"/>
  <c r="Q178"/>
  <c r="P178"/>
  <c r="O178"/>
  <c r="N178"/>
  <c r="M178"/>
  <c r="L178"/>
  <c r="K178"/>
  <c r="J178"/>
  <c r="I178"/>
  <c r="H178"/>
  <c r="G178"/>
  <c r="F178"/>
  <c r="E178"/>
  <c r="D178"/>
  <c r="AB131"/>
  <c r="AA131"/>
  <c r="Z131"/>
  <c r="Y131"/>
  <c r="X131"/>
  <c r="W131"/>
  <c r="V131"/>
  <c r="U131"/>
  <c r="T131"/>
  <c r="S131"/>
  <c r="R131"/>
  <c r="Q131"/>
  <c r="P131"/>
  <c r="O131"/>
  <c r="N131"/>
  <c r="M131"/>
  <c r="K131"/>
  <c r="J131"/>
  <c r="I131"/>
  <c r="H131"/>
  <c r="G131"/>
  <c r="F131"/>
  <c r="E131"/>
  <c r="D131"/>
  <c r="AB144"/>
  <c r="AA144"/>
  <c r="Z144"/>
  <c r="Y144"/>
  <c r="X144"/>
  <c r="W144"/>
  <c r="V144"/>
  <c r="U144"/>
  <c r="T144"/>
  <c r="S144"/>
  <c r="R144"/>
  <c r="Q144"/>
  <c r="P144"/>
  <c r="O144"/>
  <c r="N144"/>
  <c r="M144"/>
  <c r="L144"/>
  <c r="K144"/>
  <c r="J144"/>
  <c r="I144"/>
  <c r="H144"/>
  <c r="G144"/>
  <c r="F144"/>
  <c r="E144"/>
  <c r="D144"/>
  <c r="D126"/>
  <c r="N142"/>
  <c r="M142"/>
  <c r="K142"/>
  <c r="I142"/>
  <c r="H142"/>
  <c r="G142"/>
  <c r="AB142"/>
  <c r="AA142"/>
  <c r="Z142"/>
  <c r="Y142"/>
  <c r="X142"/>
  <c r="W142"/>
  <c r="V142"/>
  <c r="U142"/>
  <c r="T142"/>
  <c r="S142"/>
  <c r="R142"/>
  <c r="Q142"/>
  <c r="P142"/>
  <c r="O142"/>
  <c r="L142"/>
  <c r="J142"/>
  <c r="F142"/>
  <c r="E142"/>
  <c r="D142"/>
  <c r="AB138"/>
  <c r="AA138"/>
  <c r="Z138"/>
  <c r="Y138"/>
  <c r="X138"/>
  <c r="W138"/>
  <c r="V138"/>
  <c r="U138"/>
  <c r="T138"/>
  <c r="S138"/>
  <c r="R138"/>
  <c r="Q138"/>
  <c r="P138"/>
  <c r="O138"/>
  <c r="N138"/>
  <c r="M138"/>
  <c r="L138"/>
  <c r="K138"/>
  <c r="J138"/>
  <c r="I138"/>
  <c r="H138"/>
  <c r="G138"/>
  <c r="F138"/>
  <c r="E138"/>
  <c r="D138"/>
  <c r="AB126"/>
  <c r="AA126"/>
  <c r="Z126"/>
  <c r="Y126"/>
  <c r="X126"/>
  <c r="W126"/>
  <c r="V126"/>
  <c r="U126"/>
  <c r="T126"/>
  <c r="S126"/>
  <c r="R126"/>
  <c r="Q126"/>
  <c r="P126"/>
  <c r="O126"/>
  <c r="N126"/>
  <c r="M126"/>
  <c r="L126"/>
  <c r="K126"/>
  <c r="J126"/>
  <c r="I126"/>
  <c r="H126"/>
  <c r="G126"/>
  <c r="F126"/>
  <c r="E126"/>
  <c r="AB122"/>
  <c r="AA122"/>
  <c r="Z122"/>
  <c r="Y122"/>
  <c r="X122"/>
  <c r="W122"/>
  <c r="V122"/>
  <c r="U122"/>
  <c r="T122"/>
  <c r="S122"/>
  <c r="R122"/>
  <c r="Q122"/>
  <c r="P122"/>
  <c r="O122"/>
  <c r="N122"/>
  <c r="M122"/>
  <c r="L122"/>
  <c r="K122"/>
  <c r="J122"/>
  <c r="I122"/>
  <c r="H122"/>
  <c r="G122"/>
  <c r="F122"/>
  <c r="E122"/>
  <c r="D122"/>
  <c r="AB115"/>
  <c r="AA115"/>
  <c r="Z115"/>
  <c r="Y115"/>
  <c r="X115"/>
  <c r="W115"/>
  <c r="V115"/>
  <c r="U115"/>
  <c r="T115"/>
  <c r="S115"/>
  <c r="R115"/>
  <c r="Q115"/>
  <c r="P115"/>
  <c r="O115"/>
  <c r="N115"/>
  <c r="M115"/>
  <c r="L115"/>
  <c r="K115"/>
  <c r="J115"/>
  <c r="I115"/>
  <c r="H115"/>
  <c r="G115"/>
  <c r="F115"/>
  <c r="E115"/>
  <c r="D115"/>
  <c r="AB111"/>
  <c r="AA111"/>
  <c r="Z111"/>
  <c r="Y111"/>
  <c r="X111"/>
  <c r="W111"/>
  <c r="V111"/>
  <c r="U111"/>
  <c r="T111"/>
  <c r="S111"/>
  <c r="R111"/>
  <c r="Q111"/>
  <c r="P111"/>
  <c r="O111"/>
  <c r="N111"/>
  <c r="M111"/>
  <c r="L111"/>
  <c r="K111"/>
  <c r="J111"/>
  <c r="I111"/>
  <c r="H111"/>
  <c r="G111"/>
  <c r="F111"/>
  <c r="E111"/>
  <c r="D111"/>
  <c r="AB107"/>
  <c r="AA107"/>
  <c r="Z107"/>
  <c r="Y107"/>
  <c r="X107"/>
  <c r="W107"/>
  <c r="V107"/>
  <c r="T107"/>
  <c r="S107"/>
  <c r="R107"/>
  <c r="Q107"/>
  <c r="P107"/>
  <c r="O107"/>
  <c r="N107"/>
  <c r="M107"/>
  <c r="L107"/>
  <c r="K107"/>
  <c r="J107"/>
  <c r="I107"/>
  <c r="H107"/>
  <c r="G107"/>
  <c r="F107"/>
  <c r="E107"/>
  <c r="D107"/>
  <c r="AB103"/>
  <c r="AA103"/>
  <c r="Z103"/>
  <c r="Y103"/>
  <c r="X103"/>
  <c r="W103"/>
  <c r="V103"/>
  <c r="U103"/>
  <c r="T103"/>
  <c r="S103"/>
  <c r="R103"/>
  <c r="Q103"/>
  <c r="P103"/>
  <c r="O103"/>
  <c r="N103"/>
  <c r="M103"/>
  <c r="L103"/>
  <c r="K103"/>
  <c r="J103"/>
  <c r="I103"/>
  <c r="H103"/>
  <c r="G103"/>
  <c r="F103"/>
  <c r="E103"/>
  <c r="D103"/>
  <c r="AB95"/>
  <c r="AA95"/>
  <c r="Z95"/>
  <c r="Y95"/>
  <c r="X95"/>
  <c r="W95"/>
  <c r="V95"/>
  <c r="U95"/>
  <c r="T95"/>
  <c r="S95"/>
  <c r="R95"/>
  <c r="Q95"/>
  <c r="P95"/>
  <c r="O95"/>
  <c r="N95"/>
  <c r="M95"/>
  <c r="L95"/>
  <c r="K95"/>
  <c r="J95"/>
  <c r="I95"/>
  <c r="H95"/>
  <c r="G95"/>
  <c r="F95"/>
  <c r="E95"/>
  <c r="D95"/>
  <c r="AB91"/>
  <c r="AA91"/>
  <c r="Z91"/>
  <c r="Y91"/>
  <c r="X91"/>
  <c r="W91"/>
  <c r="V91"/>
  <c r="U91"/>
  <c r="T91"/>
  <c r="S91"/>
  <c r="R91"/>
  <c r="Q91"/>
  <c r="P91"/>
  <c r="O91"/>
  <c r="N91"/>
  <c r="M91"/>
  <c r="L91"/>
  <c r="K91"/>
  <c r="J91"/>
  <c r="I91"/>
  <c r="H91"/>
  <c r="G91"/>
  <c r="F91"/>
  <c r="E91"/>
  <c r="D91"/>
  <c r="AB87"/>
  <c r="AA87"/>
  <c r="Z87"/>
  <c r="Y87"/>
  <c r="X87"/>
  <c r="W87"/>
  <c r="V87"/>
  <c r="U87"/>
  <c r="T87"/>
  <c r="S87"/>
  <c r="R87"/>
  <c r="Q87"/>
  <c r="P87"/>
  <c r="O87"/>
  <c r="N87"/>
  <c r="M87"/>
  <c r="L87"/>
  <c r="K87"/>
  <c r="J87"/>
  <c r="I87"/>
  <c r="H87"/>
  <c r="G87"/>
  <c r="F87"/>
  <c r="E87"/>
  <c r="D87"/>
  <c r="AA83"/>
  <c r="Z83"/>
  <c r="Y83"/>
  <c r="X83"/>
  <c r="W83"/>
  <c r="V83"/>
  <c r="U83"/>
  <c r="T83"/>
  <c r="S83"/>
  <c r="R83"/>
  <c r="Q83"/>
  <c r="P83"/>
  <c r="O83"/>
  <c r="N83"/>
  <c r="M83"/>
  <c r="L83"/>
  <c r="K83"/>
  <c r="J83"/>
  <c r="I83"/>
  <c r="H83"/>
  <c r="G83"/>
  <c r="F83"/>
  <c r="E83"/>
  <c r="D83"/>
  <c r="M36" l="1"/>
  <c r="AB15"/>
  <c r="E961" l="1"/>
  <c r="E977"/>
  <c r="E978" s="1"/>
  <c r="AB972"/>
  <c r="AA972"/>
  <c r="Z972"/>
  <c r="Y972"/>
  <c r="X972"/>
  <c r="W972"/>
  <c r="V972"/>
  <c r="U972"/>
  <c r="T972"/>
  <c r="S972"/>
  <c r="R972"/>
  <c r="Q972"/>
  <c r="P972"/>
  <c r="O972"/>
  <c r="N972"/>
  <c r="M972"/>
  <c r="L972"/>
  <c r="K972"/>
  <c r="J972"/>
  <c r="I972"/>
  <c r="H972"/>
  <c r="G972"/>
  <c r="F972"/>
  <c r="E972"/>
  <c r="D972"/>
  <c r="N545" l="1"/>
  <c r="D468"/>
  <c r="D264"/>
  <c r="AB17" l="1"/>
  <c r="AB18" s="1"/>
  <c r="AA17"/>
  <c r="Z17"/>
  <c r="X17"/>
  <c r="V17"/>
  <c r="S17"/>
  <c r="R17"/>
  <c r="F17"/>
  <c r="E17"/>
  <c r="P1734"/>
  <c r="R1644"/>
  <c r="O1644"/>
  <c r="N1644"/>
  <c r="T1583"/>
  <c r="Q1501"/>
  <c r="N1501"/>
  <c r="O1094"/>
  <c r="O961"/>
  <c r="O977"/>
  <c r="O978" s="1"/>
  <c r="O938"/>
  <c r="P813"/>
  <c r="P784"/>
  <c r="N562"/>
  <c r="O423"/>
  <c r="M366"/>
  <c r="D147"/>
  <c r="O1002" l="1"/>
  <c r="J1763"/>
  <c r="I1734"/>
  <c r="AB1711"/>
  <c r="AA1711"/>
  <c r="Z1711"/>
  <c r="Y1711"/>
  <c r="X1711"/>
  <c r="W1711"/>
  <c r="V1711"/>
  <c r="U1711"/>
  <c r="T1711"/>
  <c r="S1711"/>
  <c r="R1711"/>
  <c r="Q1711"/>
  <c r="P1711"/>
  <c r="O1711"/>
  <c r="N1711"/>
  <c r="M1711"/>
  <c r="L1711"/>
  <c r="K1711"/>
  <c r="J1711"/>
  <c r="I1711"/>
  <c r="H1711"/>
  <c r="G1711"/>
  <c r="F1711"/>
  <c r="E1711"/>
  <c r="D1711"/>
  <c r="AB1715"/>
  <c r="AA1715"/>
  <c r="Z1715"/>
  <c r="Y1715"/>
  <c r="X1715"/>
  <c r="W1715"/>
  <c r="V1715"/>
  <c r="U1715"/>
  <c r="T1715"/>
  <c r="S1715"/>
  <c r="R1715"/>
  <c r="Q1715"/>
  <c r="P1715"/>
  <c r="O1715"/>
  <c r="N1715"/>
  <c r="M1715"/>
  <c r="L1715"/>
  <c r="K1715"/>
  <c r="J1715"/>
  <c r="I1715"/>
  <c r="H1715"/>
  <c r="G1715"/>
  <c r="F1715"/>
  <c r="E1715"/>
  <c r="U1644"/>
  <c r="D1644"/>
  <c r="AB1629"/>
  <c r="S1629"/>
  <c r="S1633"/>
  <c r="S1637"/>
  <c r="S1641"/>
  <c r="S1274" l="1"/>
  <c r="AB1247"/>
  <c r="AA1247"/>
  <c r="Z1247"/>
  <c r="Y1247"/>
  <c r="X1247"/>
  <c r="W1247"/>
  <c r="V1247"/>
  <c r="U1247"/>
  <c r="T1247"/>
  <c r="S1247"/>
  <c r="S1306" s="1"/>
  <c r="R1247"/>
  <c r="Q1247"/>
  <c r="P1247"/>
  <c r="N1247"/>
  <c r="M1247"/>
  <c r="L1247"/>
  <c r="K1247"/>
  <c r="J1247"/>
  <c r="I1247"/>
  <c r="H1247"/>
  <c r="G1247"/>
  <c r="F1247"/>
  <c r="E1247"/>
  <c r="AB1274"/>
  <c r="AA1274"/>
  <c r="Z1274"/>
  <c r="Y1274"/>
  <c r="X1274"/>
  <c r="W1274"/>
  <c r="V1274"/>
  <c r="U1274"/>
  <c r="T1274"/>
  <c r="R1274"/>
  <c r="Q1274"/>
  <c r="P1274"/>
  <c r="O1274"/>
  <c r="N1274"/>
  <c r="M1274"/>
  <c r="L1274"/>
  <c r="K1274"/>
  <c r="J1274"/>
  <c r="I1274"/>
  <c r="H1274"/>
  <c r="G1274"/>
  <c r="F1274"/>
  <c r="E1274"/>
  <c r="D1275"/>
  <c r="D1279"/>
  <c r="D1283"/>
  <c r="D1287"/>
  <c r="D1291"/>
  <c r="D1295"/>
  <c r="R1158"/>
  <c r="Q1158"/>
  <c r="P1158"/>
  <c r="N1158"/>
  <c r="M1158"/>
  <c r="L1158"/>
  <c r="K1158"/>
  <c r="J1158"/>
  <c r="I1158"/>
  <c r="H1158"/>
  <c r="G1158"/>
  <c r="F1158"/>
  <c r="D1158"/>
  <c r="O1306" l="1"/>
  <c r="R1306"/>
  <c r="Q1306"/>
  <c r="S1026" l="1"/>
  <c r="AA1015"/>
  <c r="X1015"/>
  <c r="P1026"/>
  <c r="Q1026"/>
  <c r="U977"/>
  <c r="AB977" l="1"/>
  <c r="AA977"/>
  <c r="Z977"/>
  <c r="Y977"/>
  <c r="X977"/>
  <c r="W977"/>
  <c r="V977"/>
  <c r="T977"/>
  <c r="S977"/>
  <c r="R977"/>
  <c r="Q977"/>
  <c r="P977"/>
  <c r="N977"/>
  <c r="N978" s="1"/>
  <c r="M977"/>
  <c r="L977"/>
  <c r="K977"/>
  <c r="J977"/>
  <c r="I977"/>
  <c r="H977"/>
  <c r="G977"/>
  <c r="F977"/>
  <c r="D977"/>
  <c r="AB961"/>
  <c r="AA961"/>
  <c r="Z961"/>
  <c r="Y961"/>
  <c r="X961"/>
  <c r="W961"/>
  <c r="V961"/>
  <c r="U961"/>
  <c r="T961"/>
  <c r="S961"/>
  <c r="R961"/>
  <c r="Q961"/>
  <c r="P961"/>
  <c r="N961"/>
  <c r="N962" s="1"/>
  <c r="M961"/>
  <c r="L961"/>
  <c r="K961"/>
  <c r="J961"/>
  <c r="I961"/>
  <c r="H961"/>
  <c r="G961"/>
  <c r="F961"/>
  <c r="D961"/>
  <c r="V1002" l="1"/>
  <c r="G1002"/>
  <c r="P1002"/>
  <c r="N1003"/>
  <c r="N1002"/>
  <c r="D804"/>
  <c r="AB813"/>
  <c r="AB812" s="1"/>
  <c r="AA813"/>
  <c r="AA812" s="1"/>
  <c r="Z813"/>
  <c r="Z812" s="1"/>
  <c r="Y813"/>
  <c r="Y812" s="1"/>
  <c r="X813"/>
  <c r="X812" s="1"/>
  <c r="W813"/>
  <c r="V813"/>
  <c r="V812" s="1"/>
  <c r="U813"/>
  <c r="U812" s="1"/>
  <c r="U832" s="1"/>
  <c r="T813"/>
  <c r="S813"/>
  <c r="S812" s="1"/>
  <c r="R813"/>
  <c r="R812" s="1"/>
  <c r="Q813"/>
  <c r="Q812" s="1"/>
  <c r="O813"/>
  <c r="N813"/>
  <c r="M813"/>
  <c r="M812" s="1"/>
  <c r="L813"/>
  <c r="L812" s="1"/>
  <c r="K813"/>
  <c r="K812" s="1"/>
  <c r="J813"/>
  <c r="J812" s="1"/>
  <c r="I813"/>
  <c r="I812" s="1"/>
  <c r="H813"/>
  <c r="H812" s="1"/>
  <c r="G813"/>
  <c r="G812" s="1"/>
  <c r="F813"/>
  <c r="F812" s="1"/>
  <c r="E813"/>
  <c r="E812" s="1"/>
  <c r="D813"/>
  <c r="D812" s="1"/>
  <c r="AB821"/>
  <c r="AA821"/>
  <c r="Z821"/>
  <c r="Y821"/>
  <c r="X821"/>
  <c r="W821"/>
  <c r="V821"/>
  <c r="U821"/>
  <c r="T821"/>
  <c r="S821"/>
  <c r="R821"/>
  <c r="Q821"/>
  <c r="P821"/>
  <c r="O821"/>
  <c r="N821"/>
  <c r="M821"/>
  <c r="L821"/>
  <c r="K821"/>
  <c r="J821"/>
  <c r="I821"/>
  <c r="H821"/>
  <c r="G821"/>
  <c r="F821"/>
  <c r="E821"/>
  <c r="D821"/>
  <c r="W812"/>
  <c r="P812"/>
  <c r="AB827"/>
  <c r="AA827"/>
  <c r="Z827"/>
  <c r="Y827"/>
  <c r="X827"/>
  <c r="W827"/>
  <c r="V827"/>
  <c r="U827"/>
  <c r="T827"/>
  <c r="S827"/>
  <c r="R827"/>
  <c r="Q827"/>
  <c r="P827"/>
  <c r="O827"/>
  <c r="N827"/>
  <c r="M827"/>
  <c r="L827"/>
  <c r="K827"/>
  <c r="J827"/>
  <c r="I827"/>
  <c r="H827"/>
  <c r="G827"/>
  <c r="F827"/>
  <c r="E827"/>
  <c r="D827"/>
  <c r="Z804"/>
  <c r="V804"/>
  <c r="T804"/>
  <c r="S804"/>
  <c r="R804"/>
  <c r="Q804"/>
  <c r="O804"/>
  <c r="N804"/>
  <c r="M804"/>
  <c r="J804"/>
  <c r="G804"/>
  <c r="E804"/>
  <c r="AB804"/>
  <c r="AA804"/>
  <c r="Y804"/>
  <c r="X804"/>
  <c r="W804"/>
  <c r="U804"/>
  <c r="P804"/>
  <c r="L804"/>
  <c r="K804"/>
  <c r="I804"/>
  <c r="F804"/>
  <c r="N812" l="1"/>
  <c r="W833"/>
  <c r="O812"/>
  <c r="O832" s="1"/>
  <c r="T812"/>
  <c r="T833"/>
  <c r="K833"/>
  <c r="H832"/>
  <c r="P832"/>
  <c r="H804"/>
  <c r="H833" s="1"/>
  <c r="K832"/>
  <c r="AB624"/>
  <c r="AA624"/>
  <c r="Z624"/>
  <c r="Y624"/>
  <c r="X624"/>
  <c r="W624"/>
  <c r="V624"/>
  <c r="U624"/>
  <c r="T624"/>
  <c r="S624"/>
  <c r="R624"/>
  <c r="P624"/>
  <c r="O624"/>
  <c r="M624"/>
  <c r="L624"/>
  <c r="K624"/>
  <c r="J624"/>
  <c r="I624"/>
  <c r="H624"/>
  <c r="G624"/>
  <c r="F624"/>
  <c r="E624"/>
  <c r="D624"/>
  <c r="Q562"/>
  <c r="P681" l="1"/>
  <c r="M681"/>
  <c r="O681"/>
  <c r="D390"/>
  <c r="H366"/>
  <c r="D336"/>
  <c r="D339"/>
  <c r="D342"/>
  <c r="D348"/>
  <c r="D351"/>
  <c r="D355"/>
  <c r="D358"/>
  <c r="G273" l="1"/>
  <c r="AB242"/>
  <c r="AB243" s="1"/>
  <c r="AA242"/>
  <c r="AA243" s="1"/>
  <c r="Z242"/>
  <c r="Z243" s="1"/>
  <c r="Y242"/>
  <c r="Y243" s="1"/>
  <c r="X242"/>
  <c r="X243" s="1"/>
  <c r="W242"/>
  <c r="W243" s="1"/>
  <c r="V242"/>
  <c r="V243" s="1"/>
  <c r="U242"/>
  <c r="U243" s="1"/>
  <c r="T242"/>
  <c r="T243" s="1"/>
  <c r="S242"/>
  <c r="S243" s="1"/>
  <c r="R242"/>
  <c r="R243" s="1"/>
  <c r="Q242"/>
  <c r="Q243" s="1"/>
  <c r="P242"/>
  <c r="P243" s="1"/>
  <c r="O242"/>
  <c r="O243" s="1"/>
  <c r="N242"/>
  <c r="M242"/>
  <c r="M243" s="1"/>
  <c r="L242"/>
  <c r="L243" s="1"/>
  <c r="K242"/>
  <c r="K243" s="1"/>
  <c r="J242"/>
  <c r="J243" s="1"/>
  <c r="I242"/>
  <c r="I243" s="1"/>
  <c r="H242"/>
  <c r="H243" s="1"/>
  <c r="G242"/>
  <c r="G243" s="1"/>
  <c r="F242"/>
  <c r="F243" s="1"/>
  <c r="E242"/>
  <c r="E243" s="1"/>
  <c r="D242"/>
  <c r="P222"/>
  <c r="M1094"/>
  <c r="AB1091"/>
  <c r="AA1091"/>
  <c r="Z1091"/>
  <c r="Y1091"/>
  <c r="X1091"/>
  <c r="W1091"/>
  <c r="V1091"/>
  <c r="U1091"/>
  <c r="T1091"/>
  <c r="S1091"/>
  <c r="R1091"/>
  <c r="Q1091"/>
  <c r="P1091"/>
  <c r="O1091"/>
  <c r="N1091"/>
  <c r="M1091"/>
  <c r="L1091"/>
  <c r="K1091"/>
  <c r="J1091"/>
  <c r="I1091"/>
  <c r="H1091"/>
  <c r="G1091"/>
  <c r="F1091"/>
  <c r="E1091"/>
  <c r="D1091"/>
  <c r="AB1079"/>
  <c r="AA1079"/>
  <c r="Z1079"/>
  <c r="Y1079"/>
  <c r="X1079"/>
  <c r="W1079"/>
  <c r="V1079"/>
  <c r="U1079"/>
  <c r="T1079"/>
  <c r="S1079"/>
  <c r="R1079"/>
  <c r="Q1079"/>
  <c r="P1079"/>
  <c r="O1079"/>
  <c r="N1079"/>
  <c r="M1079"/>
  <c r="L1079"/>
  <c r="K1079"/>
  <c r="J1079"/>
  <c r="I1079"/>
  <c r="H1079"/>
  <c r="G1079"/>
  <c r="F1079"/>
  <c r="E1079"/>
  <c r="D1079"/>
  <c r="AB1083"/>
  <c r="AB1084" s="1"/>
  <c r="AA1083"/>
  <c r="AA1084" s="1"/>
  <c r="Z1083"/>
  <c r="Z1084" s="1"/>
  <c r="Y1083"/>
  <c r="Y1084" s="1"/>
  <c r="X1083"/>
  <c r="X1084" s="1"/>
  <c r="W1083"/>
  <c r="W1084" s="1"/>
  <c r="V1083"/>
  <c r="V1084" s="1"/>
  <c r="U1083"/>
  <c r="U1084" s="1"/>
  <c r="T1083"/>
  <c r="T1084" s="1"/>
  <c r="S1083"/>
  <c r="S1084" s="1"/>
  <c r="R1083"/>
  <c r="R1084" s="1"/>
  <c r="Q1083"/>
  <c r="Q1084" s="1"/>
  <c r="P1083"/>
  <c r="P1084" s="1"/>
  <c r="O1083"/>
  <c r="O1084" s="1"/>
  <c r="N1083"/>
  <c r="N1084" s="1"/>
  <c r="M1083"/>
  <c r="M1084" s="1"/>
  <c r="L1083"/>
  <c r="L1084" s="1"/>
  <c r="K1083"/>
  <c r="K1084" s="1"/>
  <c r="J1083"/>
  <c r="J1084" s="1"/>
  <c r="I1083"/>
  <c r="I1084" s="1"/>
  <c r="H1083"/>
  <c r="H1084" s="1"/>
  <c r="G1083"/>
  <c r="G1084" s="1"/>
  <c r="F1083"/>
  <c r="F1084" s="1"/>
  <c r="E1083"/>
  <c r="D1083"/>
  <c r="D1084" s="1"/>
  <c r="AB1075"/>
  <c r="AA1075"/>
  <c r="Z1075"/>
  <c r="Y1075"/>
  <c r="X1075"/>
  <c r="W1075"/>
  <c r="V1075"/>
  <c r="U1075"/>
  <c r="T1075"/>
  <c r="S1075"/>
  <c r="R1075"/>
  <c r="Q1075"/>
  <c r="P1075"/>
  <c r="O1075"/>
  <c r="N1075"/>
  <c r="M1075"/>
  <c r="L1075"/>
  <c r="K1075"/>
  <c r="J1075"/>
  <c r="I1075"/>
  <c r="H1075"/>
  <c r="G1075"/>
  <c r="F1075"/>
  <c r="E1075"/>
  <c r="D1075"/>
  <c r="AB1071"/>
  <c r="AA1071"/>
  <c r="Z1071"/>
  <c r="Y1071"/>
  <c r="X1071"/>
  <c r="W1071"/>
  <c r="V1071"/>
  <c r="U1071"/>
  <c r="T1071"/>
  <c r="S1071"/>
  <c r="R1071"/>
  <c r="Q1071"/>
  <c r="P1071"/>
  <c r="O1071"/>
  <c r="N1071"/>
  <c r="M1071"/>
  <c r="L1071"/>
  <c r="K1071"/>
  <c r="J1071"/>
  <c r="I1071"/>
  <c r="H1071"/>
  <c r="G1071"/>
  <c r="F1071"/>
  <c r="E1071"/>
  <c r="D1071"/>
  <c r="E938"/>
  <c r="AB844"/>
  <c r="AA844"/>
  <c r="Z844"/>
  <c r="Y844"/>
  <c r="X844"/>
  <c r="W844"/>
  <c r="V844"/>
  <c r="U844"/>
  <c r="T844"/>
  <c r="S844"/>
  <c r="S859" s="1"/>
  <c r="R844"/>
  <c r="Q844"/>
  <c r="Q859" s="1"/>
  <c r="P844"/>
  <c r="O844"/>
  <c r="N844"/>
  <c r="N859" s="1"/>
  <c r="M844"/>
  <c r="L844"/>
  <c r="K844"/>
  <c r="J844"/>
  <c r="I844"/>
  <c r="H844"/>
  <c r="G844"/>
  <c r="F844"/>
  <c r="E844"/>
  <c r="W725"/>
  <c r="AB744"/>
  <c r="AA744"/>
  <c r="Z744"/>
  <c r="Y744"/>
  <c r="X744"/>
  <c r="W744"/>
  <c r="V744"/>
  <c r="U744"/>
  <c r="T744"/>
  <c r="S744"/>
  <c r="R744"/>
  <c r="Q744"/>
  <c r="P744"/>
  <c r="O744"/>
  <c r="N744"/>
  <c r="M744"/>
  <c r="L744"/>
  <c r="K744"/>
  <c r="J744"/>
  <c r="I744"/>
  <c r="H744"/>
  <c r="G744"/>
  <c r="F744"/>
  <c r="D744"/>
  <c r="R784"/>
  <c r="D784"/>
  <c r="AB740"/>
  <c r="AA740"/>
  <c r="Z740"/>
  <c r="Y740"/>
  <c r="X740"/>
  <c r="W740"/>
  <c r="V740"/>
  <c r="U740"/>
  <c r="T740"/>
  <c r="S740"/>
  <c r="R740"/>
  <c r="Q740"/>
  <c r="P740"/>
  <c r="O740"/>
  <c r="N740"/>
  <c r="M740"/>
  <c r="L740"/>
  <c r="K740"/>
  <c r="J740"/>
  <c r="I740"/>
  <c r="H740"/>
  <c r="G740"/>
  <c r="F740"/>
  <c r="D1474"/>
  <c r="AB1466"/>
  <c r="AA1466"/>
  <c r="Z1466"/>
  <c r="Y1466"/>
  <c r="X1466"/>
  <c r="W1466"/>
  <c r="V1466"/>
  <c r="U1466"/>
  <c r="T1466"/>
  <c r="S1466"/>
  <c r="R1466"/>
  <c r="Q1466"/>
  <c r="P1466"/>
  <c r="O1466"/>
  <c r="N1466"/>
  <c r="M1466"/>
  <c r="L1466"/>
  <c r="K1466"/>
  <c r="J1466"/>
  <c r="I1466"/>
  <c r="H1466"/>
  <c r="G1466"/>
  <c r="F1466"/>
  <c r="E1466"/>
  <c r="D1466"/>
  <c r="AB1501"/>
  <c r="AA1501"/>
  <c r="Z1501"/>
  <c r="Y1501"/>
  <c r="X1501"/>
  <c r="W1501"/>
  <c r="V1501"/>
  <c r="U1501"/>
  <c r="T1501"/>
  <c r="S1501"/>
  <c r="R1501"/>
  <c r="O1501"/>
  <c r="M1501"/>
  <c r="L1501"/>
  <c r="K1501"/>
  <c r="J1501"/>
  <c r="I1501"/>
  <c r="H1501"/>
  <c r="F1501"/>
  <c r="E1501"/>
  <c r="D1470"/>
  <c r="D1486"/>
  <c r="D243" l="1"/>
  <c r="N243"/>
  <c r="X1087"/>
  <c r="D1087"/>
  <c r="D1377"/>
  <c r="AB1365"/>
  <c r="AA1365"/>
  <c r="Z1365"/>
  <c r="Y1365"/>
  <c r="X1365"/>
  <c r="W1365"/>
  <c r="V1365"/>
  <c r="U1365"/>
  <c r="T1365"/>
  <c r="S1365"/>
  <c r="R1365"/>
  <c r="Q1365"/>
  <c r="P1365"/>
  <c r="O1365"/>
  <c r="N1365"/>
  <c r="M1365"/>
  <c r="L1365"/>
  <c r="K1365"/>
  <c r="J1365"/>
  <c r="I1365"/>
  <c r="H1365"/>
  <c r="G1365"/>
  <c r="F1365"/>
  <c r="E1365"/>
  <c r="D1365"/>
  <c r="D1234" l="1"/>
  <c r="D1213"/>
  <c r="D1189"/>
  <c r="AB1107" l="1"/>
  <c r="AA1107"/>
  <c r="Z1107"/>
  <c r="Y1107"/>
  <c r="X1107"/>
  <c r="W1107"/>
  <c r="V1107"/>
  <c r="U1107"/>
  <c r="T1107"/>
  <c r="S1107"/>
  <c r="R1107"/>
  <c r="O1107"/>
  <c r="N1107"/>
  <c r="M1107"/>
  <c r="L1107"/>
  <c r="K1107"/>
  <c r="J1107"/>
  <c r="I1107"/>
  <c r="H1107"/>
  <c r="G1107"/>
  <c r="F1107"/>
  <c r="E1107"/>
  <c r="Q1107" l="1"/>
  <c r="D1107"/>
  <c r="P1107"/>
  <c r="F454" l="1"/>
  <c r="E455"/>
  <c r="T455"/>
  <c r="I455"/>
  <c r="M454"/>
  <c r="D452"/>
  <c r="D449"/>
  <c r="E452"/>
  <c r="AB445"/>
  <c r="AA445"/>
  <c r="Z445"/>
  <c r="Y445"/>
  <c r="X445"/>
  <c r="W445"/>
  <c r="V445"/>
  <c r="U445"/>
  <c r="T445"/>
  <c r="S445"/>
  <c r="R445"/>
  <c r="Q445"/>
  <c r="P445"/>
  <c r="O445"/>
  <c r="O453" s="1"/>
  <c r="N445"/>
  <c r="M445"/>
  <c r="L445"/>
  <c r="K445"/>
  <c r="J445"/>
  <c r="I445"/>
  <c r="H445"/>
  <c r="G445"/>
  <c r="F445"/>
  <c r="E445"/>
  <c r="D445"/>
  <c r="AB449"/>
  <c r="AA449"/>
  <c r="Z449"/>
  <c r="Y449"/>
  <c r="X449"/>
  <c r="W449"/>
  <c r="V449"/>
  <c r="U449"/>
  <c r="T449"/>
  <c r="S449"/>
  <c r="R449"/>
  <c r="Q449"/>
  <c r="P449"/>
  <c r="O449"/>
  <c r="N449"/>
  <c r="M449"/>
  <c r="L449"/>
  <c r="K449"/>
  <c r="J449"/>
  <c r="I449"/>
  <c r="H449"/>
  <c r="G449"/>
  <c r="F449"/>
  <c r="E449"/>
  <c r="D67"/>
  <c r="D17"/>
  <c r="D50"/>
  <c r="D53"/>
  <c r="D56"/>
  <c r="D59"/>
  <c r="D62"/>
  <c r="D65"/>
  <c r="D130" l="1"/>
  <c r="AB147"/>
  <c r="AA147"/>
  <c r="Z147"/>
  <c r="Y147"/>
  <c r="X147"/>
  <c r="W147"/>
  <c r="V147"/>
  <c r="U147"/>
  <c r="T147"/>
  <c r="S147"/>
  <c r="R147"/>
  <c r="Q147"/>
  <c r="N147"/>
  <c r="M147"/>
  <c r="L147"/>
  <c r="K147"/>
  <c r="J147"/>
  <c r="I147"/>
  <c r="H147"/>
  <c r="G147"/>
  <c r="F147"/>
  <c r="E147"/>
  <c r="AB62" l="1"/>
  <c r="AA62"/>
  <c r="Z62"/>
  <c r="Y62"/>
  <c r="X62"/>
  <c r="W62"/>
  <c r="V62"/>
  <c r="U62"/>
  <c r="T62"/>
  <c r="S62"/>
  <c r="R62"/>
  <c r="Q62"/>
  <c r="P62"/>
  <c r="O62"/>
  <c r="N62"/>
  <c r="M62"/>
  <c r="L62"/>
  <c r="K62"/>
  <c r="J62"/>
  <c r="I62"/>
  <c r="H62"/>
  <c r="G62"/>
  <c r="F62"/>
  <c r="E62"/>
  <c r="E1291"/>
  <c r="F1291"/>
  <c r="G1291"/>
  <c r="H1291"/>
  <c r="I1291"/>
  <c r="J1291"/>
  <c r="K1291"/>
  <c r="L1291"/>
  <c r="M1291"/>
  <c r="N1291"/>
  <c r="O1291"/>
  <c r="P1291"/>
  <c r="Q1291"/>
  <c r="R1291"/>
  <c r="S1291"/>
  <c r="T1291"/>
  <c r="U1291"/>
  <c r="V1291"/>
  <c r="W1291"/>
  <c r="X1291"/>
  <c r="Y1291"/>
  <c r="Z1291"/>
  <c r="AA1291"/>
  <c r="AB1291"/>
  <c r="AB1763" l="1"/>
  <c r="AA1763"/>
  <c r="Z1763"/>
  <c r="Y1763"/>
  <c r="X1763"/>
  <c r="W1763"/>
  <c r="V1763"/>
  <c r="U1763"/>
  <c r="Q1763"/>
  <c r="N1763"/>
  <c r="M1763"/>
  <c r="L1763"/>
  <c r="K1763"/>
  <c r="I1763"/>
  <c r="H1763"/>
  <c r="G1763"/>
  <c r="F1763"/>
  <c r="E1763"/>
  <c r="D1763"/>
  <c r="AB1734"/>
  <c r="AA1734"/>
  <c r="Z1734"/>
  <c r="Y1734"/>
  <c r="X1734"/>
  <c r="W1734"/>
  <c r="V1734"/>
  <c r="U1734"/>
  <c r="T1734"/>
  <c r="S1734"/>
  <c r="Q1734"/>
  <c r="O1734"/>
  <c r="M1734"/>
  <c r="L1734"/>
  <c r="J1734"/>
  <c r="H1734"/>
  <c r="G1734"/>
  <c r="F1734"/>
  <c r="E1734"/>
  <c r="AB1677"/>
  <c r="AA1677"/>
  <c r="Z1677"/>
  <c r="Y1677"/>
  <c r="X1677"/>
  <c r="W1677"/>
  <c r="V1677"/>
  <c r="U1677"/>
  <c r="T1677"/>
  <c r="S1677"/>
  <c r="R1677"/>
  <c r="O1677"/>
  <c r="N1677"/>
  <c r="M1677"/>
  <c r="L1677"/>
  <c r="K1677"/>
  <c r="I1677"/>
  <c r="H1677"/>
  <c r="G1677"/>
  <c r="F1677"/>
  <c r="E1677"/>
  <c r="D1677"/>
  <c r="AB1644"/>
  <c r="AA1644"/>
  <c r="Z1644"/>
  <c r="Y1644"/>
  <c r="X1644"/>
  <c r="W1644"/>
  <c r="V1644"/>
  <c r="T1644"/>
  <c r="S1644"/>
  <c r="P1644"/>
  <c r="M1644"/>
  <c r="K1644"/>
  <c r="J1644"/>
  <c r="H1644"/>
  <c r="F1644"/>
  <c r="E1644"/>
  <c r="AB1259"/>
  <c r="AA1259"/>
  <c r="Z1259"/>
  <c r="Y1259"/>
  <c r="X1259"/>
  <c r="W1259"/>
  <c r="V1259"/>
  <c r="U1259"/>
  <c r="T1259"/>
  <c r="S1259"/>
  <c r="R1259"/>
  <c r="Q1259"/>
  <c r="P1259"/>
  <c r="O1259"/>
  <c r="N1259"/>
  <c r="M1259"/>
  <c r="L1259"/>
  <c r="K1259"/>
  <c r="J1259"/>
  <c r="I1259"/>
  <c r="H1259"/>
  <c r="G1259"/>
  <c r="F1259"/>
  <c r="E1259"/>
  <c r="D1259"/>
  <c r="AB1306"/>
  <c r="AA1306"/>
  <c r="Z1306"/>
  <c r="Y1306"/>
  <c r="X1306"/>
  <c r="W1306"/>
  <c r="V1306"/>
  <c r="U1306"/>
  <c r="T1306"/>
  <c r="P1306"/>
  <c r="L1306"/>
  <c r="K1306"/>
  <c r="J1306"/>
  <c r="I1306"/>
  <c r="H1306"/>
  <c r="G1306"/>
  <c r="F1306"/>
  <c r="E1234"/>
  <c r="O1180"/>
  <c r="I1002"/>
  <c r="AB1026"/>
  <c r="AA1026"/>
  <c r="Z1026"/>
  <c r="Y1026"/>
  <c r="X1026"/>
  <c r="W1026"/>
  <c r="V1026"/>
  <c r="U1026"/>
  <c r="T1026"/>
  <c r="R1026"/>
  <c r="N1026"/>
  <c r="M1026"/>
  <c r="L1026"/>
  <c r="K1026"/>
  <c r="J1026"/>
  <c r="I1026"/>
  <c r="H1026"/>
  <c r="G1026"/>
  <c r="F1026"/>
  <c r="E1026"/>
  <c r="AB1002"/>
  <c r="AA1002"/>
  <c r="Z1002"/>
  <c r="Y1002"/>
  <c r="X1002"/>
  <c r="W1002"/>
  <c r="U1002"/>
  <c r="T1002"/>
  <c r="S1002"/>
  <c r="R1002"/>
  <c r="M1002"/>
  <c r="L1002"/>
  <c r="K1002"/>
  <c r="J1002"/>
  <c r="H1002"/>
  <c r="F1002"/>
  <c r="E1002"/>
  <c r="AB938"/>
  <c r="AA938"/>
  <c r="Z938"/>
  <c r="Y938"/>
  <c r="X938"/>
  <c r="W938"/>
  <c r="V938"/>
  <c r="U938"/>
  <c r="T938"/>
  <c r="S938"/>
  <c r="R938"/>
  <c r="Q938"/>
  <c r="N938"/>
  <c r="M938"/>
  <c r="L938"/>
  <c r="K938"/>
  <c r="J938"/>
  <c r="I938"/>
  <c r="H938"/>
  <c r="G938"/>
  <c r="F938"/>
  <c r="D938"/>
  <c r="AB832"/>
  <c r="AA832"/>
  <c r="Z832"/>
  <c r="Y832"/>
  <c r="X832"/>
  <c r="W832"/>
  <c r="V832"/>
  <c r="T832"/>
  <c r="S832"/>
  <c r="R832"/>
  <c r="Q832"/>
  <c r="N832"/>
  <c r="M832"/>
  <c r="L832"/>
  <c r="J832"/>
  <c r="I832"/>
  <c r="G832"/>
  <c r="F832"/>
  <c r="E832"/>
  <c r="N625"/>
  <c r="M661"/>
  <c r="P273"/>
  <c r="AB725"/>
  <c r="AA725"/>
  <c r="Z725"/>
  <c r="Y725"/>
  <c r="X725"/>
  <c r="V725"/>
  <c r="U725"/>
  <c r="T725"/>
  <c r="S725"/>
  <c r="R725"/>
  <c r="P725"/>
  <c r="N725"/>
  <c r="M725"/>
  <c r="L725"/>
  <c r="K725"/>
  <c r="J725"/>
  <c r="I725"/>
  <c r="H725"/>
  <c r="G725"/>
  <c r="F725"/>
  <c r="E725"/>
  <c r="AB784"/>
  <c r="AA784"/>
  <c r="Z784"/>
  <c r="Y784"/>
  <c r="X784"/>
  <c r="W784"/>
  <c r="V784"/>
  <c r="U784"/>
  <c r="T784"/>
  <c r="Q784"/>
  <c r="N784"/>
  <c r="M784"/>
  <c r="L784"/>
  <c r="K784"/>
  <c r="I784"/>
  <c r="H784"/>
  <c r="G784"/>
  <c r="F784"/>
  <c r="E784"/>
  <c r="R454"/>
  <c r="Q366"/>
  <c r="T67"/>
  <c r="V581"/>
  <c r="E43"/>
  <c r="E53"/>
  <c r="F53"/>
  <c r="G53"/>
  <c r="H53"/>
  <c r="I53"/>
  <c r="J53"/>
  <c r="K53"/>
  <c r="L53"/>
  <c r="M53"/>
  <c r="N53"/>
  <c r="O53"/>
  <c r="P53"/>
  <c r="Q53"/>
  <c r="R53"/>
  <c r="S53"/>
  <c r="T53"/>
  <c r="U53"/>
  <c r="V53"/>
  <c r="W53"/>
  <c r="X53"/>
  <c r="Y53"/>
  <c r="Z53"/>
  <c r="AA53"/>
  <c r="AB53"/>
  <c r="V252"/>
  <c r="V271"/>
  <c r="AB1180" l="1"/>
  <c r="AA1180"/>
  <c r="Z1180"/>
  <c r="Y1180"/>
  <c r="X1180"/>
  <c r="W1180"/>
  <c r="V1180"/>
  <c r="U1180"/>
  <c r="T1180"/>
  <c r="S1180"/>
  <c r="N1180"/>
  <c r="M1180"/>
  <c r="L1180"/>
  <c r="K1180"/>
  <c r="J1180"/>
  <c r="H1180"/>
  <c r="G1180"/>
  <c r="F1180"/>
  <c r="E1180"/>
  <c r="AB1171"/>
  <c r="AA1171"/>
  <c r="Z1171"/>
  <c r="Y1171"/>
  <c r="X1171"/>
  <c r="W1171"/>
  <c r="V1171"/>
  <c r="U1171"/>
  <c r="T1171"/>
  <c r="S1171"/>
  <c r="R1171"/>
  <c r="Q1171"/>
  <c r="P1171"/>
  <c r="N1171"/>
  <c r="M1171"/>
  <c r="L1171"/>
  <c r="K1171"/>
  <c r="J1171"/>
  <c r="I1171"/>
  <c r="H1171"/>
  <c r="G1171"/>
  <c r="F1171"/>
  <c r="E1171"/>
  <c r="D1171"/>
  <c r="AB1178"/>
  <c r="AA1178"/>
  <c r="Z1178"/>
  <c r="Y1178"/>
  <c r="X1178"/>
  <c r="W1178"/>
  <c r="V1178"/>
  <c r="U1178"/>
  <c r="T1178"/>
  <c r="S1178"/>
  <c r="R1178"/>
  <c r="Q1178"/>
  <c r="P1178"/>
  <c r="O1178"/>
  <c r="N1178"/>
  <c r="M1178"/>
  <c r="L1178"/>
  <c r="K1178"/>
  <c r="J1178"/>
  <c r="I1178"/>
  <c r="H1178"/>
  <c r="G1178"/>
  <c r="F1178"/>
  <c r="E1178"/>
  <c r="D1178"/>
  <c r="H1159"/>
  <c r="G1159"/>
  <c r="F1159"/>
  <c r="E1159"/>
  <c r="D1159"/>
  <c r="AB1153"/>
  <c r="AA1153"/>
  <c r="Z1153"/>
  <c r="Y1153"/>
  <c r="X1153"/>
  <c r="W1153"/>
  <c r="V1153"/>
  <c r="U1153"/>
  <c r="T1153"/>
  <c r="S1153"/>
  <c r="R1153"/>
  <c r="Q1153"/>
  <c r="P1153"/>
  <c r="O1153"/>
  <c r="N1153"/>
  <c r="M1153"/>
  <c r="L1153"/>
  <c r="K1153"/>
  <c r="J1153"/>
  <c r="I1153"/>
  <c r="H1153"/>
  <c r="G1153"/>
  <c r="F1153"/>
  <c r="E1153"/>
  <c r="D1153"/>
  <c r="AB1143"/>
  <c r="AA1143"/>
  <c r="Z1143"/>
  <c r="Y1143"/>
  <c r="X1143"/>
  <c r="W1143"/>
  <c r="V1143"/>
  <c r="U1143"/>
  <c r="T1143"/>
  <c r="S1143"/>
  <c r="R1143"/>
  <c r="Q1143"/>
  <c r="P1143"/>
  <c r="O1143"/>
  <c r="N1143"/>
  <c r="M1143"/>
  <c r="L1143"/>
  <c r="K1143"/>
  <c r="J1143"/>
  <c r="I1143"/>
  <c r="H1143"/>
  <c r="G1143"/>
  <c r="F1143"/>
  <c r="E1143"/>
  <c r="D1143"/>
  <c r="AB1531"/>
  <c r="AA1531"/>
  <c r="Z1531"/>
  <c r="Y1531"/>
  <c r="X1531"/>
  <c r="W1531"/>
  <c r="V1531"/>
  <c r="U1531"/>
  <c r="T1531"/>
  <c r="S1531"/>
  <c r="R1531"/>
  <c r="Q1531"/>
  <c r="P1531"/>
  <c r="O1531"/>
  <c r="N1531"/>
  <c r="M1531"/>
  <c r="L1531"/>
  <c r="K1531"/>
  <c r="J1531"/>
  <c r="I1531"/>
  <c r="H1531"/>
  <c r="G1531"/>
  <c r="F1531"/>
  <c r="E1531"/>
  <c r="D1531"/>
  <c r="AB1474"/>
  <c r="AB1502" s="1"/>
  <c r="AA1474"/>
  <c r="AA1502" s="1"/>
  <c r="Z1474"/>
  <c r="Z1502" s="1"/>
  <c r="Y1474"/>
  <c r="Y1502" s="1"/>
  <c r="X1474"/>
  <c r="X1502" s="1"/>
  <c r="W1474"/>
  <c r="W1502" s="1"/>
  <c r="V1474"/>
  <c r="V1502" s="1"/>
  <c r="U1474"/>
  <c r="U1502" s="1"/>
  <c r="T1474"/>
  <c r="T1502" s="1"/>
  <c r="S1474"/>
  <c r="S1502" s="1"/>
  <c r="R1474"/>
  <c r="R1502" s="1"/>
  <c r="Q1474"/>
  <c r="Q1502" s="1"/>
  <c r="P1474"/>
  <c r="P1502" s="1"/>
  <c r="O1474"/>
  <c r="O1502" s="1"/>
  <c r="N1474"/>
  <c r="N1502" s="1"/>
  <c r="M1474"/>
  <c r="M1502" s="1"/>
  <c r="L1474"/>
  <c r="L1502" s="1"/>
  <c r="K1474"/>
  <c r="K1502" s="1"/>
  <c r="J1474"/>
  <c r="J1502" s="1"/>
  <c r="I1474"/>
  <c r="I1502" s="1"/>
  <c r="H1474"/>
  <c r="H1502" s="1"/>
  <c r="G1474"/>
  <c r="G1502" s="1"/>
  <c r="F1474"/>
  <c r="F1502" s="1"/>
  <c r="E1474"/>
  <c r="E1502" s="1"/>
  <c r="D1498"/>
  <c r="D1511"/>
  <c r="D1515"/>
  <c r="D1519"/>
  <c r="O1181" l="1"/>
  <c r="AB1181"/>
  <c r="V1181"/>
  <c r="F1181"/>
  <c r="H1181"/>
  <c r="J1181"/>
  <c r="L1181"/>
  <c r="N1181"/>
  <c r="R1181"/>
  <c r="T1181"/>
  <c r="X1181"/>
  <c r="Z1181"/>
  <c r="G1181"/>
  <c r="K1181"/>
  <c r="M1181"/>
  <c r="S1181"/>
  <c r="U1181"/>
  <c r="W1181"/>
  <c r="Y1181"/>
  <c r="AA1181"/>
  <c r="AB1377"/>
  <c r="Z1377"/>
  <c r="X1377"/>
  <c r="V1377"/>
  <c r="N1377"/>
  <c r="F1377"/>
  <c r="E1377"/>
  <c r="AA1377"/>
  <c r="Y1377"/>
  <c r="W1377"/>
  <c r="U1377"/>
  <c r="T1377"/>
  <c r="S1377"/>
  <c r="R1377"/>
  <c r="Q1377"/>
  <c r="P1377"/>
  <c r="O1377"/>
  <c r="M1377"/>
  <c r="L1377"/>
  <c r="K1377"/>
  <c r="J1377"/>
  <c r="I1377"/>
  <c r="H1377"/>
  <c r="G1377"/>
  <c r="AB1361"/>
  <c r="AA1361"/>
  <c r="Z1361"/>
  <c r="Y1361"/>
  <c r="X1361"/>
  <c r="W1361"/>
  <c r="V1361"/>
  <c r="U1361"/>
  <c r="T1361"/>
  <c r="S1361"/>
  <c r="R1361"/>
  <c r="Q1361"/>
  <c r="P1361"/>
  <c r="O1361"/>
  <c r="N1361"/>
  <c r="M1361"/>
  <c r="L1361"/>
  <c r="K1361"/>
  <c r="J1361"/>
  <c r="I1361"/>
  <c r="H1361"/>
  <c r="G1361"/>
  <c r="F1361"/>
  <c r="E1361"/>
  <c r="D1361"/>
  <c r="U1234" l="1"/>
  <c r="Q1234"/>
  <c r="T1189"/>
  <c r="AB1217"/>
  <c r="AA1217"/>
  <c r="Z1217"/>
  <c r="Y1217"/>
  <c r="X1217"/>
  <c r="W1217"/>
  <c r="V1217"/>
  <c r="U1217"/>
  <c r="T1217"/>
  <c r="S1217"/>
  <c r="R1217"/>
  <c r="Q1217"/>
  <c r="P1217"/>
  <c r="O1217"/>
  <c r="N1217"/>
  <c r="M1217"/>
  <c r="L1217"/>
  <c r="K1217"/>
  <c r="J1217"/>
  <c r="I1217"/>
  <c r="H1217"/>
  <c r="G1217"/>
  <c r="F1217"/>
  <c r="E1217"/>
  <c r="D1217"/>
  <c r="AB1197"/>
  <c r="AA1197"/>
  <c r="Z1197"/>
  <c r="Y1197"/>
  <c r="X1197"/>
  <c r="W1197"/>
  <c r="V1197"/>
  <c r="U1197"/>
  <c r="T1197"/>
  <c r="S1197"/>
  <c r="R1197"/>
  <c r="Q1197"/>
  <c r="P1197"/>
  <c r="O1197"/>
  <c r="N1197"/>
  <c r="M1197"/>
  <c r="L1197"/>
  <c r="K1197"/>
  <c r="J1197"/>
  <c r="I1197"/>
  <c r="H1197"/>
  <c r="G1197"/>
  <c r="F1197"/>
  <c r="E1197"/>
  <c r="AB1193"/>
  <c r="AA1193"/>
  <c r="Z1193"/>
  <c r="Y1193"/>
  <c r="X1193"/>
  <c r="W1193"/>
  <c r="V1193"/>
  <c r="U1193"/>
  <c r="T1193"/>
  <c r="S1193"/>
  <c r="R1193"/>
  <c r="Q1193"/>
  <c r="P1193"/>
  <c r="O1193"/>
  <c r="N1193"/>
  <c r="M1193"/>
  <c r="L1193"/>
  <c r="K1193"/>
  <c r="J1193"/>
  <c r="I1193"/>
  <c r="H1193"/>
  <c r="G1193"/>
  <c r="F1193"/>
  <c r="E1193"/>
  <c r="D1193"/>
  <c r="AB1225"/>
  <c r="AA1225"/>
  <c r="Z1225"/>
  <c r="Y1225"/>
  <c r="X1225"/>
  <c r="W1225"/>
  <c r="V1225"/>
  <c r="U1225"/>
  <c r="T1225"/>
  <c r="S1225"/>
  <c r="R1225"/>
  <c r="Q1225"/>
  <c r="P1225"/>
  <c r="O1225"/>
  <c r="N1225"/>
  <c r="M1225"/>
  <c r="L1225"/>
  <c r="K1225"/>
  <c r="J1225"/>
  <c r="I1225"/>
  <c r="H1225"/>
  <c r="G1225"/>
  <c r="F1225"/>
  <c r="E1225"/>
  <c r="D1225"/>
  <c r="AB1221"/>
  <c r="AA1221"/>
  <c r="Z1221"/>
  <c r="Y1221"/>
  <c r="X1221"/>
  <c r="W1221"/>
  <c r="V1221"/>
  <c r="U1221"/>
  <c r="T1221"/>
  <c r="S1221"/>
  <c r="R1221"/>
  <c r="Q1221"/>
  <c r="P1221"/>
  <c r="O1221"/>
  <c r="N1221"/>
  <c r="M1221"/>
  <c r="L1221"/>
  <c r="K1221"/>
  <c r="J1221"/>
  <c r="I1221"/>
  <c r="H1221"/>
  <c r="G1221"/>
  <c r="F1221"/>
  <c r="E1221"/>
  <c r="D1221"/>
  <c r="AB1213"/>
  <c r="AA1213"/>
  <c r="Z1213"/>
  <c r="Y1213"/>
  <c r="X1213"/>
  <c r="W1213"/>
  <c r="V1213"/>
  <c r="U1213"/>
  <c r="T1213"/>
  <c r="S1213"/>
  <c r="R1213"/>
  <c r="Q1213"/>
  <c r="P1213"/>
  <c r="O1213"/>
  <c r="N1213"/>
  <c r="M1213"/>
  <c r="L1213"/>
  <c r="K1213"/>
  <c r="J1213"/>
  <c r="I1213"/>
  <c r="H1213"/>
  <c r="G1213"/>
  <c r="F1213"/>
  <c r="E1213"/>
  <c r="AB1209"/>
  <c r="AA1209"/>
  <c r="Z1209"/>
  <c r="Y1209"/>
  <c r="X1209"/>
  <c r="W1209"/>
  <c r="V1209"/>
  <c r="U1209"/>
  <c r="T1209"/>
  <c r="S1209"/>
  <c r="R1209"/>
  <c r="Q1209"/>
  <c r="P1209"/>
  <c r="O1209"/>
  <c r="N1209"/>
  <c r="M1209"/>
  <c r="L1209"/>
  <c r="K1209"/>
  <c r="J1209"/>
  <c r="I1209"/>
  <c r="H1209"/>
  <c r="G1209"/>
  <c r="F1209"/>
  <c r="E1209"/>
  <c r="D1209"/>
  <c r="E1230"/>
  <c r="AB1201"/>
  <c r="AA1201"/>
  <c r="Z1201"/>
  <c r="Y1201"/>
  <c r="X1201"/>
  <c r="W1201"/>
  <c r="V1201"/>
  <c r="U1201"/>
  <c r="T1201"/>
  <c r="S1201"/>
  <c r="R1201"/>
  <c r="Q1201"/>
  <c r="P1201"/>
  <c r="O1201"/>
  <c r="N1201"/>
  <c r="M1201"/>
  <c r="L1201"/>
  <c r="K1201"/>
  <c r="J1201"/>
  <c r="I1201"/>
  <c r="H1201"/>
  <c r="G1201"/>
  <c r="F1201"/>
  <c r="E1201"/>
  <c r="D1201"/>
  <c r="AB1189"/>
  <c r="AA1189"/>
  <c r="Z1189"/>
  <c r="Y1189"/>
  <c r="X1189"/>
  <c r="W1189"/>
  <c r="V1189"/>
  <c r="U1189"/>
  <c r="S1189"/>
  <c r="S1233" s="1"/>
  <c r="R1189"/>
  <c r="Q1189"/>
  <c r="Q1233" s="1"/>
  <c r="P1189"/>
  <c r="P1233" s="1"/>
  <c r="O1189"/>
  <c r="N1189"/>
  <c r="M1189"/>
  <c r="M1233" s="1"/>
  <c r="L1189"/>
  <c r="L1233" s="1"/>
  <c r="K1189"/>
  <c r="J1189"/>
  <c r="I1189"/>
  <c r="I1233" s="1"/>
  <c r="H1189"/>
  <c r="G1189"/>
  <c r="F1189"/>
  <c r="E1189"/>
  <c r="E1233" s="1"/>
  <c r="X1233" l="1"/>
  <c r="U1233"/>
  <c r="W1233"/>
  <c r="Y1233"/>
  <c r="AA1233"/>
  <c r="K1233"/>
  <c r="O1233"/>
  <c r="AB1233"/>
  <c r="F1233"/>
  <c r="J1233"/>
  <c r="N1233"/>
  <c r="R1233"/>
  <c r="V1233"/>
  <c r="Z1233"/>
  <c r="H1233"/>
  <c r="T1233"/>
  <c r="AB1756"/>
  <c r="AA1756"/>
  <c r="Z1756"/>
  <c r="Y1756"/>
  <c r="X1756"/>
  <c r="W1756"/>
  <c r="V1756"/>
  <c r="U1756"/>
  <c r="T1756"/>
  <c r="S1756"/>
  <c r="R1756"/>
  <c r="Q1756"/>
  <c r="P1756"/>
  <c r="O1756"/>
  <c r="N1756"/>
  <c r="M1756"/>
  <c r="L1756"/>
  <c r="K1756"/>
  <c r="J1756"/>
  <c r="I1756"/>
  <c r="H1756"/>
  <c r="G1756"/>
  <c r="F1756"/>
  <c r="E1756"/>
  <c r="D1756"/>
  <c r="AB1691"/>
  <c r="AA1691"/>
  <c r="Z1691"/>
  <c r="Y1691"/>
  <c r="X1691"/>
  <c r="W1691"/>
  <c r="V1691"/>
  <c r="U1691"/>
  <c r="T1691"/>
  <c r="S1691"/>
  <c r="R1691"/>
  <c r="Q1691"/>
  <c r="P1691"/>
  <c r="O1691"/>
  <c r="N1691"/>
  <c r="M1691"/>
  <c r="L1691"/>
  <c r="K1691"/>
  <c r="J1691"/>
  <c r="I1691"/>
  <c r="H1691"/>
  <c r="G1691"/>
  <c r="F1691"/>
  <c r="E1691"/>
  <c r="D1691"/>
  <c r="D1012" l="1"/>
  <c r="D1015"/>
  <c r="D1018"/>
  <c r="AB375"/>
  <c r="AB399" s="1"/>
  <c r="AA375"/>
  <c r="AA399" s="1"/>
  <c r="Z375"/>
  <c r="Z399" s="1"/>
  <c r="Y375"/>
  <c r="Y399" s="1"/>
  <c r="X375"/>
  <c r="X399" s="1"/>
  <c r="W375"/>
  <c r="W399" s="1"/>
  <c r="V375"/>
  <c r="V399" s="1"/>
  <c r="U375"/>
  <c r="U399" s="1"/>
  <c r="T375"/>
  <c r="T399" s="1"/>
  <c r="S375"/>
  <c r="S399" s="1"/>
  <c r="R375"/>
  <c r="R399" s="1"/>
  <c r="Q375"/>
  <c r="Q399" s="1"/>
  <c r="P375"/>
  <c r="P399" s="1"/>
  <c r="O375"/>
  <c r="O399" s="1"/>
  <c r="N375"/>
  <c r="M375"/>
  <c r="M399" s="1"/>
  <c r="L375"/>
  <c r="L399" s="1"/>
  <c r="K375"/>
  <c r="K399" s="1"/>
  <c r="J375"/>
  <c r="J399" s="1"/>
  <c r="I375"/>
  <c r="I399" s="1"/>
  <c r="H375"/>
  <c r="H399" s="1"/>
  <c r="G375"/>
  <c r="G399" s="1"/>
  <c r="F375"/>
  <c r="F399" s="1"/>
  <c r="E375"/>
  <c r="E399" s="1"/>
  <c r="D375"/>
  <c r="D798" l="1"/>
  <c r="U562" l="1"/>
  <c r="AB452" l="1"/>
  <c r="AB451" s="1"/>
  <c r="AA452"/>
  <c r="AA451" s="1"/>
  <c r="Z452"/>
  <c r="Z451" s="1"/>
  <c r="Y452"/>
  <c r="Y451" s="1"/>
  <c r="X452"/>
  <c r="X451" s="1"/>
  <c r="W452"/>
  <c r="W451" s="1"/>
  <c r="V452"/>
  <c r="V451" s="1"/>
  <c r="U452"/>
  <c r="U451" s="1"/>
  <c r="T452"/>
  <c r="T451" s="1"/>
  <c r="S452"/>
  <c r="S451" s="1"/>
  <c r="R452"/>
  <c r="R451" s="1"/>
  <c r="Q452"/>
  <c r="Q451" s="1"/>
  <c r="P452"/>
  <c r="P451" s="1"/>
  <c r="O452"/>
  <c r="O451" s="1"/>
  <c r="N452"/>
  <c r="N451" s="1"/>
  <c r="M452"/>
  <c r="M451" s="1"/>
  <c r="L452"/>
  <c r="L451" s="1"/>
  <c r="K452"/>
  <c r="K451" s="1"/>
  <c r="J452"/>
  <c r="J451" s="1"/>
  <c r="I452"/>
  <c r="I451" s="1"/>
  <c r="H452"/>
  <c r="H451" s="1"/>
  <c r="G452"/>
  <c r="G451" s="1"/>
  <c r="F452"/>
  <c r="F451" s="1"/>
  <c r="E451"/>
  <c r="D451"/>
  <c r="P366" l="1"/>
  <c r="P323"/>
  <c r="R273"/>
  <c r="I130"/>
  <c r="AB681" l="1"/>
  <c r="AA681"/>
  <c r="Z681"/>
  <c r="Y681"/>
  <c r="X681"/>
  <c r="W681"/>
  <c r="V681"/>
  <c r="U681"/>
  <c r="T681"/>
  <c r="S681"/>
  <c r="R681"/>
  <c r="Q681"/>
  <c r="L681"/>
  <c r="K681"/>
  <c r="J681"/>
  <c r="I681"/>
  <c r="H681"/>
  <c r="G681"/>
  <c r="F681"/>
  <c r="D681"/>
  <c r="E344" l="1"/>
  <c r="E433"/>
  <c r="E436"/>
  <c r="E439"/>
  <c r="E442"/>
  <c r="E454"/>
  <c r="AB273" l="1"/>
  <c r="AA273"/>
  <c r="Z273"/>
  <c r="Y273"/>
  <c r="X273"/>
  <c r="W273"/>
  <c r="V273"/>
  <c r="U273"/>
  <c r="T273"/>
  <c r="S273"/>
  <c r="Q273"/>
  <c r="M273"/>
  <c r="K273"/>
  <c r="J273"/>
  <c r="I273"/>
  <c r="F273"/>
  <c r="E273"/>
  <c r="D168" l="1"/>
  <c r="AB36"/>
  <c r="AA36"/>
  <c r="Z36"/>
  <c r="Y36"/>
  <c r="X36"/>
  <c r="W36"/>
  <c r="V36"/>
  <c r="T36"/>
  <c r="S36"/>
  <c r="R36"/>
  <c r="Q36"/>
  <c r="P36"/>
  <c r="O36"/>
  <c r="N36"/>
  <c r="L36"/>
  <c r="K36"/>
  <c r="J36"/>
  <c r="I36"/>
  <c r="H36"/>
  <c r="G36"/>
  <c r="F36"/>
  <c r="E36"/>
  <c r="D36"/>
  <c r="AB46"/>
  <c r="AA46"/>
  <c r="Z46"/>
  <c r="Y46"/>
  <c r="X46"/>
  <c r="W46"/>
  <c r="V46"/>
  <c r="U46"/>
  <c r="T46"/>
  <c r="S46"/>
  <c r="R46"/>
  <c r="Q46"/>
  <c r="P46"/>
  <c r="O46"/>
  <c r="N46"/>
  <c r="M46"/>
  <c r="L46"/>
  <c r="K46"/>
  <c r="J46"/>
  <c r="I46"/>
  <c r="H46"/>
  <c r="G46"/>
  <c r="F46"/>
  <c r="E46"/>
  <c r="D46"/>
  <c r="R68" l="1"/>
  <c r="D68"/>
  <c r="P68"/>
  <c r="T68"/>
  <c r="AB130"/>
  <c r="AA130"/>
  <c r="Z130"/>
  <c r="Y130"/>
  <c r="X130"/>
  <c r="W130"/>
  <c r="V130"/>
  <c r="U130"/>
  <c r="T130"/>
  <c r="S130"/>
  <c r="R130"/>
  <c r="Q130"/>
  <c r="P130"/>
  <c r="O130"/>
  <c r="N130"/>
  <c r="M130"/>
  <c r="L130"/>
  <c r="K130"/>
  <c r="J130"/>
  <c r="H130"/>
  <c r="G130"/>
  <c r="F130"/>
  <c r="E130"/>
  <c r="AB904" l="1"/>
  <c r="AA904"/>
  <c r="Z904"/>
  <c r="Y904"/>
  <c r="X904"/>
  <c r="W904"/>
  <c r="V904"/>
  <c r="U904"/>
  <c r="T904"/>
  <c r="S904"/>
  <c r="R904"/>
  <c r="Q904"/>
  <c r="P904"/>
  <c r="O904"/>
  <c r="N904"/>
  <c r="M904"/>
  <c r="L904"/>
  <c r="K904"/>
  <c r="J904"/>
  <c r="I904"/>
  <c r="H904"/>
  <c r="G904"/>
  <c r="F904"/>
  <c r="E904"/>
  <c r="D904"/>
  <c r="D1744"/>
  <c r="D1748"/>
  <c r="D1752"/>
  <c r="D1760"/>
  <c r="AB1687"/>
  <c r="AA1687"/>
  <c r="Z1687"/>
  <c r="Y1687"/>
  <c r="X1687"/>
  <c r="W1687"/>
  <c r="V1687"/>
  <c r="U1687"/>
  <c r="T1687"/>
  <c r="S1687"/>
  <c r="R1687"/>
  <c r="Q1687"/>
  <c r="P1687"/>
  <c r="O1687"/>
  <c r="N1687"/>
  <c r="M1687"/>
  <c r="L1687"/>
  <c r="K1687"/>
  <c r="J1687"/>
  <c r="I1687"/>
  <c r="H1687"/>
  <c r="G1687"/>
  <c r="F1687"/>
  <c r="E1687"/>
  <c r="D1687"/>
  <c r="AB1392"/>
  <c r="D1764" l="1"/>
  <c r="AB1119"/>
  <c r="AA1119"/>
  <c r="Z1119"/>
  <c r="Y1119"/>
  <c r="X1119"/>
  <c r="W1119"/>
  <c r="V1119"/>
  <c r="U1119"/>
  <c r="T1119"/>
  <c r="S1119"/>
  <c r="R1119"/>
  <c r="Q1119"/>
  <c r="P1119"/>
  <c r="O1119"/>
  <c r="N1119"/>
  <c r="M1119"/>
  <c r="L1119"/>
  <c r="K1119"/>
  <c r="J1119"/>
  <c r="I1119"/>
  <c r="H1119"/>
  <c r="G1119"/>
  <c r="F1119"/>
  <c r="E1119"/>
  <c r="D1119"/>
  <c r="Q1087" l="1"/>
  <c r="AB956"/>
  <c r="AA956"/>
  <c r="Z956"/>
  <c r="Y956"/>
  <c r="X956"/>
  <c r="W956"/>
  <c r="V956"/>
  <c r="U956"/>
  <c r="T956"/>
  <c r="S956"/>
  <c r="R956"/>
  <c r="Q956"/>
  <c r="P956"/>
  <c r="O956"/>
  <c r="N956"/>
  <c r="M956"/>
  <c r="L956"/>
  <c r="K956"/>
  <c r="J956"/>
  <c r="I956"/>
  <c r="H956"/>
  <c r="G956"/>
  <c r="F956"/>
  <c r="E956"/>
  <c r="D956"/>
  <c r="AB869"/>
  <c r="AA869"/>
  <c r="Z869"/>
  <c r="Y869"/>
  <c r="X869"/>
  <c r="W869"/>
  <c r="V869"/>
  <c r="U869"/>
  <c r="T869"/>
  <c r="S869"/>
  <c r="R869"/>
  <c r="Q869"/>
  <c r="P869"/>
  <c r="O869"/>
  <c r="N869"/>
  <c r="M869"/>
  <c r="L869"/>
  <c r="K869"/>
  <c r="J869"/>
  <c r="I869"/>
  <c r="H869"/>
  <c r="G869"/>
  <c r="F869"/>
  <c r="E869"/>
  <c r="D869"/>
  <c r="AB910"/>
  <c r="AA910"/>
  <c r="Z910"/>
  <c r="Y910"/>
  <c r="X910"/>
  <c r="W910"/>
  <c r="V910"/>
  <c r="U910"/>
  <c r="T910"/>
  <c r="S910"/>
  <c r="R910"/>
  <c r="Q910"/>
  <c r="P910"/>
  <c r="O910"/>
  <c r="N910"/>
  <c r="M910"/>
  <c r="L910"/>
  <c r="K910"/>
  <c r="J910"/>
  <c r="I910"/>
  <c r="H910"/>
  <c r="G910"/>
  <c r="F910"/>
  <c r="E910"/>
  <c r="D910"/>
  <c r="AB888"/>
  <c r="AA888"/>
  <c r="Z888"/>
  <c r="Y888"/>
  <c r="X888"/>
  <c r="W888"/>
  <c r="V888"/>
  <c r="U888"/>
  <c r="T888"/>
  <c r="S888"/>
  <c r="R888"/>
  <c r="Q888"/>
  <c r="P888"/>
  <c r="O888"/>
  <c r="N888"/>
  <c r="M888"/>
  <c r="L888"/>
  <c r="K888"/>
  <c r="J888"/>
  <c r="I888"/>
  <c r="H888"/>
  <c r="G888"/>
  <c r="F888"/>
  <c r="E888"/>
  <c r="D888"/>
  <c r="D771" l="1"/>
  <c r="D774"/>
  <c r="D777"/>
  <c r="D780"/>
  <c r="D795"/>
  <c r="D765"/>
  <c r="D768"/>
  <c r="D661"/>
  <c r="F625"/>
  <c r="AB661"/>
  <c r="AA661"/>
  <c r="Z661"/>
  <c r="Y661"/>
  <c r="X661"/>
  <c r="W661"/>
  <c r="V661"/>
  <c r="U661"/>
  <c r="T661"/>
  <c r="S661"/>
  <c r="R661"/>
  <c r="Q661"/>
  <c r="P661"/>
  <c r="O661"/>
  <c r="N661"/>
  <c r="L661"/>
  <c r="K661"/>
  <c r="J661"/>
  <c r="I661"/>
  <c r="H661"/>
  <c r="G661"/>
  <c r="F661"/>
  <c r="E661"/>
  <c r="AB587"/>
  <c r="AA587"/>
  <c r="Z587"/>
  <c r="Y587"/>
  <c r="X587"/>
  <c r="W587"/>
  <c r="V587"/>
  <c r="U587"/>
  <c r="T587"/>
  <c r="S587"/>
  <c r="R587"/>
  <c r="Q587"/>
  <c r="P587"/>
  <c r="O587"/>
  <c r="N587"/>
  <c r="M587"/>
  <c r="L587"/>
  <c r="K587"/>
  <c r="J587"/>
  <c r="I587"/>
  <c r="H587"/>
  <c r="G587"/>
  <c r="F587"/>
  <c r="D587"/>
  <c r="E562" l="1"/>
  <c r="O477" l="1"/>
  <c r="AB477"/>
  <c r="AA477"/>
  <c r="Z477"/>
  <c r="Y477"/>
  <c r="X477"/>
  <c r="W477"/>
  <c r="V477"/>
  <c r="U477"/>
  <c r="T477"/>
  <c r="S477"/>
  <c r="R477"/>
  <c r="Q477"/>
  <c r="P477"/>
  <c r="N477"/>
  <c r="M477"/>
  <c r="L477"/>
  <c r="K477"/>
  <c r="J477"/>
  <c r="I477"/>
  <c r="H477"/>
  <c r="G477"/>
  <c r="D382" l="1"/>
  <c r="D385"/>
  <c r="D388"/>
  <c r="D376"/>
  <c r="AB246"/>
  <c r="AA246"/>
  <c r="Z246"/>
  <c r="Y246"/>
  <c r="X246"/>
  <c r="W246"/>
  <c r="V246"/>
  <c r="U246"/>
  <c r="T246"/>
  <c r="S246"/>
  <c r="R246"/>
  <c r="Q246"/>
  <c r="P246"/>
  <c r="O246"/>
  <c r="N246"/>
  <c r="M246"/>
  <c r="L246"/>
  <c r="K246"/>
  <c r="J246"/>
  <c r="I246"/>
  <c r="H246"/>
  <c r="G246"/>
  <c r="F246"/>
  <c r="E246"/>
  <c r="D246"/>
  <c r="D400" l="1"/>
  <c r="Q67"/>
  <c r="AB1357" l="1"/>
  <c r="AA1357"/>
  <c r="Z1357"/>
  <c r="Y1357"/>
  <c r="X1357"/>
  <c r="W1357"/>
  <c r="V1357"/>
  <c r="U1357"/>
  <c r="T1357"/>
  <c r="S1357"/>
  <c r="R1357"/>
  <c r="Q1357"/>
  <c r="P1357"/>
  <c r="O1357"/>
  <c r="N1357"/>
  <c r="M1357"/>
  <c r="L1357"/>
  <c r="K1357"/>
  <c r="J1357"/>
  <c r="I1357"/>
  <c r="H1357"/>
  <c r="G1357"/>
  <c r="F1357"/>
  <c r="E1357"/>
  <c r="D1357"/>
  <c r="D1404"/>
  <c r="E1404"/>
  <c r="F1404"/>
  <c r="G1404"/>
  <c r="H1404"/>
  <c r="I1404"/>
  <c r="J1404"/>
  <c r="K1404"/>
  <c r="L1404"/>
  <c r="M1404"/>
  <c r="N1404"/>
  <c r="O1404"/>
  <c r="P1404"/>
  <c r="Q1404"/>
  <c r="R1404"/>
  <c r="S1404"/>
  <c r="T1404"/>
  <c r="U1404"/>
  <c r="V1404"/>
  <c r="W1404"/>
  <c r="X1404"/>
  <c r="Y1404"/>
  <c r="Z1404"/>
  <c r="AA1404"/>
  <c r="AB1404"/>
  <c r="D1555"/>
  <c r="AB1535"/>
  <c r="AA1535"/>
  <c r="Z1535"/>
  <c r="Y1535"/>
  <c r="X1535"/>
  <c r="W1535"/>
  <c r="V1535"/>
  <c r="U1535"/>
  <c r="T1535"/>
  <c r="S1535"/>
  <c r="R1535"/>
  <c r="Q1535"/>
  <c r="P1535"/>
  <c r="O1535"/>
  <c r="N1535"/>
  <c r="M1535"/>
  <c r="L1535"/>
  <c r="K1535"/>
  <c r="J1535"/>
  <c r="I1535"/>
  <c r="H1535"/>
  <c r="G1535"/>
  <c r="F1535"/>
  <c r="E1535"/>
  <c r="D1535"/>
  <c r="AB1230"/>
  <c r="AA1230"/>
  <c r="Z1230"/>
  <c r="Y1230"/>
  <c r="X1230"/>
  <c r="W1230"/>
  <c r="V1230"/>
  <c r="U1230"/>
  <c r="T1230"/>
  <c r="S1230"/>
  <c r="R1230"/>
  <c r="Q1230"/>
  <c r="P1230"/>
  <c r="O1230"/>
  <c r="N1230"/>
  <c r="M1230"/>
  <c r="L1230"/>
  <c r="K1230"/>
  <c r="J1230"/>
  <c r="I1230"/>
  <c r="H1230"/>
  <c r="G1230"/>
  <c r="F1230"/>
  <c r="D1230"/>
  <c r="AB1087"/>
  <c r="AA1087"/>
  <c r="Z1087"/>
  <c r="Y1087"/>
  <c r="W1087"/>
  <c r="V1087"/>
  <c r="U1087"/>
  <c r="T1087"/>
  <c r="S1087"/>
  <c r="R1087"/>
  <c r="P1087"/>
  <c r="O1087"/>
  <c r="N1087"/>
  <c r="M1087"/>
  <c r="L1087"/>
  <c r="K1087"/>
  <c r="J1087"/>
  <c r="J1086" s="1"/>
  <c r="I1087"/>
  <c r="H1087"/>
  <c r="G1087"/>
  <c r="F1087"/>
  <c r="E1087"/>
  <c r="AB978"/>
  <c r="AA978"/>
  <c r="Z978"/>
  <c r="Y978"/>
  <c r="X978"/>
  <c r="W978"/>
  <c r="V978"/>
  <c r="U978"/>
  <c r="T978"/>
  <c r="S978"/>
  <c r="R978"/>
  <c r="Q978"/>
  <c r="P978"/>
  <c r="M978"/>
  <c r="L978"/>
  <c r="K978"/>
  <c r="J978"/>
  <c r="I978"/>
  <c r="H978"/>
  <c r="G978"/>
  <c r="F978"/>
  <c r="D978"/>
  <c r="AB975"/>
  <c r="AA975"/>
  <c r="Z975"/>
  <c r="Y975"/>
  <c r="X975"/>
  <c r="W975"/>
  <c r="V975"/>
  <c r="U975"/>
  <c r="T975"/>
  <c r="S975"/>
  <c r="R975"/>
  <c r="Q975"/>
  <c r="P975"/>
  <c r="O975"/>
  <c r="N975"/>
  <c r="M975"/>
  <c r="L975"/>
  <c r="K975"/>
  <c r="J975"/>
  <c r="I975"/>
  <c r="H975"/>
  <c r="G975"/>
  <c r="F975"/>
  <c r="E975"/>
  <c r="D975"/>
  <c r="AB969"/>
  <c r="AA969"/>
  <c r="Z969"/>
  <c r="Y969"/>
  <c r="X969"/>
  <c r="W969"/>
  <c r="V969"/>
  <c r="U969"/>
  <c r="T969"/>
  <c r="S969"/>
  <c r="R969"/>
  <c r="Q969"/>
  <c r="P969"/>
  <c r="O969"/>
  <c r="N969"/>
  <c r="M969"/>
  <c r="L969"/>
  <c r="K969"/>
  <c r="J969"/>
  <c r="I969"/>
  <c r="H969"/>
  <c r="G969"/>
  <c r="F969"/>
  <c r="E969"/>
  <c r="D969"/>
  <c r="AB962"/>
  <c r="AA962"/>
  <c r="Z962"/>
  <c r="Y962"/>
  <c r="X962"/>
  <c r="W962"/>
  <c r="V962"/>
  <c r="U962"/>
  <c r="T962"/>
  <c r="S962"/>
  <c r="R962"/>
  <c r="Q962"/>
  <c r="P962"/>
  <c r="O962"/>
  <c r="M962"/>
  <c r="L962"/>
  <c r="K962"/>
  <c r="J962"/>
  <c r="I962"/>
  <c r="H962"/>
  <c r="G962"/>
  <c r="F962"/>
  <c r="E962"/>
  <c r="D962"/>
  <c r="AB953"/>
  <c r="AA953"/>
  <c r="Z953"/>
  <c r="Y953"/>
  <c r="X953"/>
  <c r="W953"/>
  <c r="V953"/>
  <c r="U953"/>
  <c r="T953"/>
  <c r="S953"/>
  <c r="R953"/>
  <c r="Q953"/>
  <c r="P953"/>
  <c r="O953"/>
  <c r="N953"/>
  <c r="M953"/>
  <c r="L953"/>
  <c r="K953"/>
  <c r="J953"/>
  <c r="I953"/>
  <c r="H953"/>
  <c r="G953"/>
  <c r="F953"/>
  <c r="E953"/>
  <c r="D953"/>
  <c r="AB950"/>
  <c r="AA950"/>
  <c r="Z950"/>
  <c r="Y950"/>
  <c r="X950"/>
  <c r="W950"/>
  <c r="V950"/>
  <c r="U950"/>
  <c r="T950"/>
  <c r="S950"/>
  <c r="R950"/>
  <c r="Q950"/>
  <c r="P950"/>
  <c r="O950"/>
  <c r="N950"/>
  <c r="M950"/>
  <c r="L950"/>
  <c r="K950"/>
  <c r="J950"/>
  <c r="I950"/>
  <c r="H950"/>
  <c r="G950"/>
  <c r="F950"/>
  <c r="E950"/>
  <c r="D950"/>
  <c r="AB881"/>
  <c r="AA881"/>
  <c r="Z881"/>
  <c r="Y881"/>
  <c r="X881"/>
  <c r="W881"/>
  <c r="V881"/>
  <c r="U881"/>
  <c r="T881"/>
  <c r="S881"/>
  <c r="R881"/>
  <c r="Q881"/>
  <c r="P881"/>
  <c r="O881"/>
  <c r="N881"/>
  <c r="M881"/>
  <c r="L881"/>
  <c r="K881"/>
  <c r="J881"/>
  <c r="I881"/>
  <c r="H881"/>
  <c r="G881"/>
  <c r="F881"/>
  <c r="E881"/>
  <c r="D881"/>
  <c r="W875"/>
  <c r="V875"/>
  <c r="AB859"/>
  <c r="AA859"/>
  <c r="Z859"/>
  <c r="Y859"/>
  <c r="X859"/>
  <c r="W859"/>
  <c r="V859"/>
  <c r="U859"/>
  <c r="T859"/>
  <c r="R859"/>
  <c r="AB807"/>
  <c r="AA807"/>
  <c r="Z807"/>
  <c r="Y807"/>
  <c r="X807"/>
  <c r="W807"/>
  <c r="V807"/>
  <c r="U807"/>
  <c r="T807"/>
  <c r="S807"/>
  <c r="R807"/>
  <c r="Q807"/>
  <c r="P807"/>
  <c r="O807"/>
  <c r="N807"/>
  <c r="M807"/>
  <c r="L807"/>
  <c r="K807"/>
  <c r="J807"/>
  <c r="I807"/>
  <c r="H807"/>
  <c r="G807"/>
  <c r="F807"/>
  <c r="E807"/>
  <c r="D807"/>
  <c r="AB625"/>
  <c r="AA625"/>
  <c r="Z625"/>
  <c r="Y625"/>
  <c r="X625"/>
  <c r="W625"/>
  <c r="V625"/>
  <c r="V682" s="1"/>
  <c r="U625"/>
  <c r="T625"/>
  <c r="S625"/>
  <c r="R625"/>
  <c r="R682" s="1"/>
  <c r="Q625"/>
  <c r="P625"/>
  <c r="P682" s="1"/>
  <c r="O625"/>
  <c r="O682" s="1"/>
  <c r="M625"/>
  <c r="L625"/>
  <c r="K625"/>
  <c r="J625"/>
  <c r="I625"/>
  <c r="I682" s="1"/>
  <c r="H625"/>
  <c r="G625"/>
  <c r="E625"/>
  <c r="E682" s="1"/>
  <c r="D625"/>
  <c r="D913" l="1"/>
  <c r="F913"/>
  <c r="H913"/>
  <c r="J913"/>
  <c r="L913"/>
  <c r="P913"/>
  <c r="R913"/>
  <c r="T913"/>
  <c r="V913"/>
  <c r="X913"/>
  <c r="Z913"/>
  <c r="AB913"/>
  <c r="E1003"/>
  <c r="R1003"/>
  <c r="T1003"/>
  <c r="X1003"/>
  <c r="Z1003"/>
  <c r="AB1003"/>
  <c r="P1003"/>
  <c r="V1003"/>
  <c r="E913"/>
  <c r="G913"/>
  <c r="K913"/>
  <c r="M913"/>
  <c r="S913"/>
  <c r="U913"/>
  <c r="W913"/>
  <c r="Y913"/>
  <c r="AA913"/>
  <c r="H1003"/>
  <c r="U1003"/>
  <c r="Y1003"/>
  <c r="AA1003"/>
  <c r="G1003"/>
  <c r="W1003"/>
  <c r="S1003"/>
  <c r="L1003"/>
  <c r="J1003"/>
  <c r="F1003"/>
  <c r="K1003"/>
  <c r="I1003"/>
  <c r="M1003"/>
  <c r="AB323"/>
  <c r="AA323"/>
  <c r="Z323"/>
  <c r="Y323"/>
  <c r="X323"/>
  <c r="W323"/>
  <c r="V323"/>
  <c r="U323"/>
  <c r="T323"/>
  <c r="S323"/>
  <c r="R323"/>
  <c r="Q323"/>
  <c r="O323"/>
  <c r="N323"/>
  <c r="M323"/>
  <c r="L323"/>
  <c r="K323"/>
  <c r="J323"/>
  <c r="I323"/>
  <c r="H323"/>
  <c r="G323"/>
  <c r="F323"/>
  <c r="E323"/>
  <c r="AB336"/>
  <c r="AA336"/>
  <c r="Z336"/>
  <c r="Y336"/>
  <c r="X336"/>
  <c r="W336"/>
  <c r="U336"/>
  <c r="T336"/>
  <c r="S336"/>
  <c r="R336"/>
  <c r="Q336"/>
  <c r="P336"/>
  <c r="O336"/>
  <c r="N336"/>
  <c r="M336"/>
  <c r="L336"/>
  <c r="K336"/>
  <c r="J336"/>
  <c r="I336"/>
  <c r="H336"/>
  <c r="G336"/>
  <c r="F336"/>
  <c r="E336"/>
  <c r="AB355"/>
  <c r="AA355"/>
  <c r="Z355"/>
  <c r="Y355"/>
  <c r="X355"/>
  <c r="W355"/>
  <c r="V355"/>
  <c r="U355"/>
  <c r="T355"/>
  <c r="S355"/>
  <c r="R355"/>
  <c r="Q355"/>
  <c r="P355"/>
  <c r="O355"/>
  <c r="N355"/>
  <c r="M355"/>
  <c r="L355"/>
  <c r="K355"/>
  <c r="J355"/>
  <c r="I355"/>
  <c r="H355"/>
  <c r="G355"/>
  <c r="F355"/>
  <c r="E355"/>
  <c r="AB364"/>
  <c r="AA364"/>
  <c r="Z364"/>
  <c r="Y364"/>
  <c r="X364"/>
  <c r="W364"/>
  <c r="V364"/>
  <c r="U364"/>
  <c r="T364"/>
  <c r="S364"/>
  <c r="R364"/>
  <c r="Q364"/>
  <c r="P364"/>
  <c r="O364"/>
  <c r="N364"/>
  <c r="M364"/>
  <c r="L364"/>
  <c r="K364"/>
  <c r="J364"/>
  <c r="I364"/>
  <c r="H364"/>
  <c r="G364"/>
  <c r="F364"/>
  <c r="E364"/>
  <c r="AB342"/>
  <c r="AA342"/>
  <c r="Z342"/>
  <c r="Y342"/>
  <c r="X342"/>
  <c r="W342"/>
  <c r="U342"/>
  <c r="T342"/>
  <c r="S342"/>
  <c r="R342"/>
  <c r="Q342"/>
  <c r="P342"/>
  <c r="O342"/>
  <c r="N342"/>
  <c r="M342"/>
  <c r="L342"/>
  <c r="K342"/>
  <c r="J342"/>
  <c r="I342"/>
  <c r="H342"/>
  <c r="G342"/>
  <c r="F342"/>
  <c r="E342"/>
  <c r="AB271"/>
  <c r="AA271"/>
  <c r="Z271"/>
  <c r="Y271"/>
  <c r="X271"/>
  <c r="W271"/>
  <c r="U271"/>
  <c r="T271"/>
  <c r="S271"/>
  <c r="R271"/>
  <c r="Q271"/>
  <c r="P271"/>
  <c r="O271"/>
  <c r="N271"/>
  <c r="M271"/>
  <c r="K271"/>
  <c r="J271"/>
  <c r="I271"/>
  <c r="H271"/>
  <c r="G271"/>
  <c r="F271"/>
  <c r="E271"/>
  <c r="D271"/>
  <c r="D261"/>
  <c r="AB261"/>
  <c r="AA261"/>
  <c r="Z261"/>
  <c r="Y261"/>
  <c r="X261"/>
  <c r="W261"/>
  <c r="V261"/>
  <c r="U261"/>
  <c r="T261"/>
  <c r="S261"/>
  <c r="R261"/>
  <c r="Q261"/>
  <c r="P261"/>
  <c r="O261"/>
  <c r="N261"/>
  <c r="M261"/>
  <c r="L261"/>
  <c r="K261"/>
  <c r="J261"/>
  <c r="I261"/>
  <c r="H261"/>
  <c r="G261"/>
  <c r="F261"/>
  <c r="E261"/>
  <c r="AB258"/>
  <c r="AA258"/>
  <c r="Z258"/>
  <c r="Y258"/>
  <c r="X258"/>
  <c r="W258"/>
  <c r="V258"/>
  <c r="U258"/>
  <c r="T258"/>
  <c r="S258"/>
  <c r="R258"/>
  <c r="Q258"/>
  <c r="P258"/>
  <c r="O258"/>
  <c r="N258"/>
  <c r="M258"/>
  <c r="L258"/>
  <c r="K258"/>
  <c r="J258"/>
  <c r="I258"/>
  <c r="H258"/>
  <c r="G258"/>
  <c r="F258"/>
  <c r="E258"/>
  <c r="D258"/>
  <c r="AB255"/>
  <c r="AA255"/>
  <c r="Z255"/>
  <c r="Y255"/>
  <c r="X255"/>
  <c r="W255"/>
  <c r="V255"/>
  <c r="U255"/>
  <c r="T255"/>
  <c r="S255"/>
  <c r="R255"/>
  <c r="Q255"/>
  <c r="P255"/>
  <c r="O255"/>
  <c r="N255"/>
  <c r="M255"/>
  <c r="L255"/>
  <c r="K255"/>
  <c r="J255"/>
  <c r="I255"/>
  <c r="H255"/>
  <c r="G255"/>
  <c r="F255"/>
  <c r="E255"/>
  <c r="D255"/>
  <c r="AB252"/>
  <c r="AA252"/>
  <c r="Z252"/>
  <c r="Y252"/>
  <c r="X252"/>
  <c r="W252"/>
  <c r="U252"/>
  <c r="T252"/>
  <c r="S252"/>
  <c r="R252"/>
  <c r="Q252"/>
  <c r="P252"/>
  <c r="O252"/>
  <c r="N252"/>
  <c r="M252"/>
  <c r="L252"/>
  <c r="K252"/>
  <c r="J252"/>
  <c r="I252"/>
  <c r="H252"/>
  <c r="G252"/>
  <c r="F252"/>
  <c r="E252"/>
  <c r="D252"/>
  <c r="AB239"/>
  <c r="AA239"/>
  <c r="Z239"/>
  <c r="Y239"/>
  <c r="X239"/>
  <c r="W239"/>
  <c r="V239"/>
  <c r="U239"/>
  <c r="T239"/>
  <c r="S239"/>
  <c r="R239"/>
  <c r="Q239"/>
  <c r="P239"/>
  <c r="O239"/>
  <c r="N239"/>
  <c r="M239"/>
  <c r="L239"/>
  <c r="K239"/>
  <c r="J239"/>
  <c r="I239"/>
  <c r="H239"/>
  <c r="G239"/>
  <c r="F239"/>
  <c r="E239"/>
  <c r="D239"/>
  <c r="AB236"/>
  <c r="AA236"/>
  <c r="Z236"/>
  <c r="Y236"/>
  <c r="X236"/>
  <c r="W236"/>
  <c r="V236"/>
  <c r="U236"/>
  <c r="T236"/>
  <c r="S236"/>
  <c r="R236"/>
  <c r="Q236"/>
  <c r="P236"/>
  <c r="O236"/>
  <c r="N236"/>
  <c r="M236"/>
  <c r="L236"/>
  <c r="K236"/>
  <c r="J236"/>
  <c r="I236"/>
  <c r="H236"/>
  <c r="G236"/>
  <c r="F236"/>
  <c r="E236"/>
  <c r="AB203"/>
  <c r="AA203"/>
  <c r="Z203"/>
  <c r="Y203"/>
  <c r="X203"/>
  <c r="W203"/>
  <c r="V203"/>
  <c r="U203"/>
  <c r="T203"/>
  <c r="S203"/>
  <c r="R203"/>
  <c r="Q203"/>
  <c r="P203"/>
  <c r="O203"/>
  <c r="N203"/>
  <c r="M203"/>
  <c r="L203"/>
  <c r="K203"/>
  <c r="J203"/>
  <c r="I203"/>
  <c r="H203"/>
  <c r="G203"/>
  <c r="F203"/>
  <c r="E203"/>
  <c r="D203"/>
  <c r="AB43"/>
  <c r="AA43"/>
  <c r="Z43"/>
  <c r="Y43"/>
  <c r="X43"/>
  <c r="W43"/>
  <c r="V43"/>
  <c r="U43"/>
  <c r="T43"/>
  <c r="S43"/>
  <c r="R43"/>
  <c r="Q43"/>
  <c r="P43"/>
  <c r="O43"/>
  <c r="N43"/>
  <c r="M43"/>
  <c r="L43"/>
  <c r="K43"/>
  <c r="J43"/>
  <c r="I43"/>
  <c r="H43"/>
  <c r="G43"/>
  <c r="F43"/>
  <c r="D43"/>
  <c r="AA15"/>
  <c r="Z15"/>
  <c r="Y15"/>
  <c r="X15"/>
  <c r="W15"/>
  <c r="V15"/>
  <c r="U15"/>
  <c r="T15"/>
  <c r="R15"/>
  <c r="Q15"/>
  <c r="P15"/>
  <c r="O15"/>
  <c r="N15"/>
  <c r="M15"/>
  <c r="L15"/>
  <c r="K15"/>
  <c r="J15"/>
  <c r="I15"/>
  <c r="H15"/>
  <c r="G15"/>
  <c r="F15"/>
  <c r="E15"/>
  <c r="D15"/>
  <c r="AB30"/>
  <c r="AA30"/>
  <c r="Z30"/>
  <c r="Y30"/>
  <c r="X30"/>
  <c r="W30"/>
  <c r="V30"/>
  <c r="U30"/>
  <c r="T30"/>
  <c r="S30"/>
  <c r="R30"/>
  <c r="Q30"/>
  <c r="P30"/>
  <c r="O30"/>
  <c r="N30"/>
  <c r="M30"/>
  <c r="L30"/>
  <c r="K30"/>
  <c r="J30"/>
  <c r="I30"/>
  <c r="H30"/>
  <c r="G30"/>
  <c r="F30"/>
  <c r="E30"/>
  <c r="D30"/>
  <c r="AB27"/>
  <c r="AA27"/>
  <c r="Z27"/>
  <c r="Y27"/>
  <c r="X27"/>
  <c r="W27"/>
  <c r="V27"/>
  <c r="U27"/>
  <c r="T27"/>
  <c r="S27"/>
  <c r="R27"/>
  <c r="Q27"/>
  <c r="P27"/>
  <c r="O27"/>
  <c r="N27"/>
  <c r="M27"/>
  <c r="L27"/>
  <c r="K27"/>
  <c r="J27"/>
  <c r="I27"/>
  <c r="H27"/>
  <c r="G27"/>
  <c r="F27"/>
  <c r="E27"/>
  <c r="D27"/>
  <c r="S1707"/>
  <c r="S1731"/>
  <c r="AB622"/>
  <c r="AA622"/>
  <c r="Z622"/>
  <c r="Y622"/>
  <c r="X622"/>
  <c r="W622"/>
  <c r="V622"/>
  <c r="U622"/>
  <c r="T622"/>
  <c r="S622"/>
  <c r="R622"/>
  <c r="Q622"/>
  <c r="P622"/>
  <c r="O622"/>
  <c r="N622"/>
  <c r="M622"/>
  <c r="L622"/>
  <c r="K622"/>
  <c r="J622"/>
  <c r="I622"/>
  <c r="H622"/>
  <c r="G622"/>
  <c r="F622"/>
  <c r="E622"/>
  <c r="D622"/>
  <c r="AB640"/>
  <c r="AA640"/>
  <c r="Z640"/>
  <c r="Y640"/>
  <c r="X640"/>
  <c r="W640"/>
  <c r="V640"/>
  <c r="U640"/>
  <c r="T640"/>
  <c r="S640"/>
  <c r="R640"/>
  <c r="Q640"/>
  <c r="P640"/>
  <c r="O640"/>
  <c r="N640"/>
  <c r="M640"/>
  <c r="L640"/>
  <c r="K640"/>
  <c r="J640"/>
  <c r="I640"/>
  <c r="H640"/>
  <c r="G640"/>
  <c r="F640"/>
  <c r="E640"/>
  <c r="D640"/>
  <c r="AB664"/>
  <c r="AA664"/>
  <c r="Z664"/>
  <c r="Y664"/>
  <c r="X664"/>
  <c r="W664"/>
  <c r="V664"/>
  <c r="U664"/>
  <c r="T664"/>
  <c r="S664"/>
  <c r="R664"/>
  <c r="Q664"/>
  <c r="P664"/>
  <c r="O664"/>
  <c r="N664"/>
  <c r="M664"/>
  <c r="L664"/>
  <c r="K664"/>
  <c r="J664"/>
  <c r="I664"/>
  <c r="H664"/>
  <c r="G664"/>
  <c r="F664"/>
  <c r="E664"/>
  <c r="D664"/>
  <c r="AB358"/>
  <c r="AA358"/>
  <c r="Z358"/>
  <c r="Y358"/>
  <c r="X358"/>
  <c r="W358"/>
  <c r="V358"/>
  <c r="U358"/>
  <c r="T358"/>
  <c r="S358"/>
  <c r="R358"/>
  <c r="Q358"/>
  <c r="P358"/>
  <c r="O358"/>
  <c r="N358"/>
  <c r="M358"/>
  <c r="L358"/>
  <c r="K358"/>
  <c r="J358"/>
  <c r="I358"/>
  <c r="H358"/>
  <c r="G358"/>
  <c r="F358"/>
  <c r="E358"/>
  <c r="AB311"/>
  <c r="AA311"/>
  <c r="Z311"/>
  <c r="Y311"/>
  <c r="X311"/>
  <c r="W311"/>
  <c r="V311"/>
  <c r="U311"/>
  <c r="T311"/>
  <c r="S311"/>
  <c r="R311"/>
  <c r="Q311"/>
  <c r="P311"/>
  <c r="O311"/>
  <c r="N311"/>
  <c r="M311"/>
  <c r="L311"/>
  <c r="K311"/>
  <c r="J311"/>
  <c r="I311"/>
  <c r="H311"/>
  <c r="G311"/>
  <c r="F311"/>
  <c r="E311"/>
  <c r="D311"/>
  <c r="AB330"/>
  <c r="AA330"/>
  <c r="Z330"/>
  <c r="Y330"/>
  <c r="X330"/>
  <c r="W330"/>
  <c r="V330"/>
  <c r="U330"/>
  <c r="T330"/>
  <c r="S330"/>
  <c r="R330"/>
  <c r="Q330"/>
  <c r="P330"/>
  <c r="O330"/>
  <c r="N330"/>
  <c r="M330"/>
  <c r="L330"/>
  <c r="K330"/>
  <c r="J330"/>
  <c r="I330"/>
  <c r="H330"/>
  <c r="G330"/>
  <c r="F330"/>
  <c r="E330"/>
  <c r="D330"/>
  <c r="AB320"/>
  <c r="AA320"/>
  <c r="Z320"/>
  <c r="Y320"/>
  <c r="X320"/>
  <c r="W320"/>
  <c r="V320"/>
  <c r="U320"/>
  <c r="T320"/>
  <c r="S320"/>
  <c r="R320"/>
  <c r="Q320"/>
  <c r="P320"/>
  <c r="O320"/>
  <c r="N320"/>
  <c r="M320"/>
  <c r="L320"/>
  <c r="K320"/>
  <c r="J320"/>
  <c r="I320"/>
  <c r="H320"/>
  <c r="G320"/>
  <c r="F320"/>
  <c r="E320"/>
  <c r="D320"/>
  <c r="AB317"/>
  <c r="AA317"/>
  <c r="Z317"/>
  <c r="Y317"/>
  <c r="X317"/>
  <c r="W317"/>
  <c r="V317"/>
  <c r="U317"/>
  <c r="T317"/>
  <c r="S317"/>
  <c r="R317"/>
  <c r="Q317"/>
  <c r="P317"/>
  <c r="O317"/>
  <c r="N317"/>
  <c r="M317"/>
  <c r="L317"/>
  <c r="K317"/>
  <c r="J317"/>
  <c r="I317"/>
  <c r="H317"/>
  <c r="G317"/>
  <c r="F317"/>
  <c r="E317"/>
  <c r="D317"/>
  <c r="D236"/>
  <c r="AB190"/>
  <c r="AA190"/>
  <c r="Z190"/>
  <c r="Y190"/>
  <c r="X190"/>
  <c r="W190"/>
  <c r="V190"/>
  <c r="U190"/>
  <c r="T190"/>
  <c r="S190"/>
  <c r="R190"/>
  <c r="Q190"/>
  <c r="P190"/>
  <c r="O190"/>
  <c r="N190"/>
  <c r="M190"/>
  <c r="L190"/>
  <c r="K190"/>
  <c r="J190"/>
  <c r="I190"/>
  <c r="H190"/>
  <c r="G190"/>
  <c r="F190"/>
  <c r="E190"/>
  <c r="D190"/>
  <c r="AB181"/>
  <c r="AA181"/>
  <c r="Z181"/>
  <c r="Y181"/>
  <c r="X181"/>
  <c r="W181"/>
  <c r="V181"/>
  <c r="U181"/>
  <c r="T181"/>
  <c r="S181"/>
  <c r="R181"/>
  <c r="Q181"/>
  <c r="P181"/>
  <c r="O181"/>
  <c r="N181"/>
  <c r="M181"/>
  <c r="L181"/>
  <c r="K181"/>
  <c r="J181"/>
  <c r="I181"/>
  <c r="H181"/>
  <c r="G181"/>
  <c r="F181"/>
  <c r="E181"/>
  <c r="D181"/>
  <c r="AB175"/>
  <c r="AA175"/>
  <c r="Z175"/>
  <c r="Y175"/>
  <c r="X175"/>
  <c r="W175"/>
  <c r="V175"/>
  <c r="U175"/>
  <c r="T175"/>
  <c r="S175"/>
  <c r="R175"/>
  <c r="Q175"/>
  <c r="P175"/>
  <c r="O175"/>
  <c r="N175"/>
  <c r="M175"/>
  <c r="L175"/>
  <c r="K175"/>
  <c r="J175"/>
  <c r="I175"/>
  <c r="H175"/>
  <c r="G175"/>
  <c r="F175"/>
  <c r="E175"/>
  <c r="D175"/>
  <c r="AB168"/>
  <c r="AA168"/>
  <c r="Z168"/>
  <c r="Y168"/>
  <c r="X168"/>
  <c r="W168"/>
  <c r="V168"/>
  <c r="U168"/>
  <c r="T168"/>
  <c r="S168"/>
  <c r="R168"/>
  <c r="Q168"/>
  <c r="P168"/>
  <c r="O168"/>
  <c r="N168"/>
  <c r="M168"/>
  <c r="L168"/>
  <c r="K168"/>
  <c r="J168"/>
  <c r="I168"/>
  <c r="H168"/>
  <c r="G168"/>
  <c r="F168"/>
  <c r="E168"/>
  <c r="D159"/>
  <c r="AB206"/>
  <c r="AA206"/>
  <c r="Z206"/>
  <c r="Y206"/>
  <c r="X206"/>
  <c r="W206"/>
  <c r="V206"/>
  <c r="U206"/>
  <c r="T206"/>
  <c r="S206"/>
  <c r="R206"/>
  <c r="Q206"/>
  <c r="P206"/>
  <c r="O206"/>
  <c r="N206"/>
  <c r="M206"/>
  <c r="L206"/>
  <c r="K206"/>
  <c r="J206"/>
  <c r="I206"/>
  <c r="H206"/>
  <c r="G206"/>
  <c r="F206"/>
  <c r="E206"/>
  <c r="D206"/>
  <c r="F614" l="1"/>
  <c r="L614"/>
  <c r="N614"/>
  <c r="P614"/>
  <c r="R614"/>
  <c r="T614"/>
  <c r="V614"/>
  <c r="X614"/>
  <c r="Z614"/>
  <c r="AB614"/>
  <c r="E614"/>
  <c r="G614"/>
  <c r="I614"/>
  <c r="K614"/>
  <c r="O614"/>
  <c r="Q614"/>
  <c r="S614"/>
  <c r="U614"/>
  <c r="W614"/>
  <c r="Y614"/>
  <c r="AA614"/>
  <c r="AB1707"/>
  <c r="AA1707"/>
  <c r="Z1707"/>
  <c r="Y1707"/>
  <c r="X1707"/>
  <c r="W1707"/>
  <c r="V1707"/>
  <c r="U1707"/>
  <c r="T1707"/>
  <c r="R1707"/>
  <c r="Q1707"/>
  <c r="P1707"/>
  <c r="O1707"/>
  <c r="N1707"/>
  <c r="M1707"/>
  <c r="L1707"/>
  <c r="K1707"/>
  <c r="J1707"/>
  <c r="I1707"/>
  <c r="H1707"/>
  <c r="G1707"/>
  <c r="F1707"/>
  <c r="E1707"/>
  <c r="D1707"/>
  <c r="D1735" s="1"/>
  <c r="D1597"/>
  <c r="D1601"/>
  <c r="AB1662"/>
  <c r="AA1662"/>
  <c r="Z1662"/>
  <c r="Y1662"/>
  <c r="X1662"/>
  <c r="W1662"/>
  <c r="V1662"/>
  <c r="U1662"/>
  <c r="T1662"/>
  <c r="S1662"/>
  <c r="R1662"/>
  <c r="Q1662"/>
  <c r="P1662"/>
  <c r="O1662"/>
  <c r="N1662"/>
  <c r="M1662"/>
  <c r="L1662"/>
  <c r="K1662"/>
  <c r="J1662"/>
  <c r="I1662"/>
  <c r="H1662"/>
  <c r="G1662"/>
  <c r="F1662"/>
  <c r="E1662"/>
  <c r="D1662"/>
  <c r="AB1670"/>
  <c r="AA1670"/>
  <c r="Z1670"/>
  <c r="Y1670"/>
  <c r="X1670"/>
  <c r="W1670"/>
  <c r="V1670"/>
  <c r="U1670"/>
  <c r="T1670"/>
  <c r="S1670"/>
  <c r="R1670"/>
  <c r="Q1670"/>
  <c r="P1670"/>
  <c r="O1670"/>
  <c r="N1670"/>
  <c r="M1670"/>
  <c r="L1670"/>
  <c r="K1670"/>
  <c r="J1670"/>
  <c r="I1670"/>
  <c r="H1670"/>
  <c r="G1670"/>
  <c r="F1670"/>
  <c r="E1670"/>
  <c r="D1670"/>
  <c r="P1666"/>
  <c r="AB1666"/>
  <c r="AA1666"/>
  <c r="Z1666"/>
  <c r="Y1666"/>
  <c r="X1666"/>
  <c r="W1666"/>
  <c r="V1666"/>
  <c r="U1666"/>
  <c r="T1666"/>
  <c r="S1666"/>
  <c r="R1666"/>
  <c r="Q1666"/>
  <c r="O1666"/>
  <c r="N1666"/>
  <c r="M1666"/>
  <c r="L1666"/>
  <c r="K1666"/>
  <c r="I1666"/>
  <c r="H1666"/>
  <c r="G1666"/>
  <c r="F1666"/>
  <c r="E1666"/>
  <c r="D1666"/>
  <c r="AB1248"/>
  <c r="AA1248"/>
  <c r="Z1248"/>
  <c r="Y1248"/>
  <c r="X1248"/>
  <c r="W1248"/>
  <c r="V1248"/>
  <c r="U1248"/>
  <c r="T1248"/>
  <c r="S1248"/>
  <c r="R1248"/>
  <c r="Q1248"/>
  <c r="P1248"/>
  <c r="O1248"/>
  <c r="N1248"/>
  <c r="M1248"/>
  <c r="L1248"/>
  <c r="K1248"/>
  <c r="J1248"/>
  <c r="I1248"/>
  <c r="H1248"/>
  <c r="G1248"/>
  <c r="F1248"/>
  <c r="E1248"/>
  <c r="D1248"/>
  <c r="D1307" s="1"/>
  <c r="S1234" l="1"/>
  <c r="D891"/>
  <c r="D894"/>
  <c r="D897"/>
  <c r="AB780" l="1"/>
  <c r="AA780"/>
  <c r="Z780"/>
  <c r="Y780"/>
  <c r="X780"/>
  <c r="W780"/>
  <c r="V780"/>
  <c r="U780"/>
  <c r="U785" s="1"/>
  <c r="T780"/>
  <c r="S780"/>
  <c r="R780"/>
  <c r="R785" s="1"/>
  <c r="Q780"/>
  <c r="P780"/>
  <c r="O780"/>
  <c r="N780"/>
  <c r="M780"/>
  <c r="M785" s="1"/>
  <c r="L780"/>
  <c r="K780"/>
  <c r="J780"/>
  <c r="J785" s="1"/>
  <c r="I780"/>
  <c r="H780"/>
  <c r="G780"/>
  <c r="F780"/>
  <c r="E780"/>
  <c r="N785"/>
  <c r="D785"/>
  <c r="N572"/>
  <c r="N571" s="1"/>
  <c r="AB572"/>
  <c r="AB571" s="1"/>
  <c r="AA572"/>
  <c r="AA571" s="1"/>
  <c r="Z572"/>
  <c r="Z571" s="1"/>
  <c r="Y572"/>
  <c r="Y571" s="1"/>
  <c r="X572"/>
  <c r="X571" s="1"/>
  <c r="W572"/>
  <c r="W571" s="1"/>
  <c r="V572"/>
  <c r="V571" s="1"/>
  <c r="U572"/>
  <c r="U571" s="1"/>
  <c r="T572"/>
  <c r="T571" s="1"/>
  <c r="S572"/>
  <c r="S571" s="1"/>
  <c r="R572"/>
  <c r="R571" s="1"/>
  <c r="Q572"/>
  <c r="Q571" s="1"/>
  <c r="P572"/>
  <c r="P571" s="1"/>
  <c r="O572"/>
  <c r="O571" s="1"/>
  <c r="M572"/>
  <c r="M571" s="1"/>
  <c r="L572"/>
  <c r="L571" s="1"/>
  <c r="K572"/>
  <c r="K571" s="1"/>
  <c r="J572"/>
  <c r="J571" s="1"/>
  <c r="I572"/>
  <c r="I571" s="1"/>
  <c r="H572"/>
  <c r="H571" s="1"/>
  <c r="G572"/>
  <c r="G571" s="1"/>
  <c r="F572"/>
  <c r="F571" s="1"/>
  <c r="E572"/>
  <c r="E571" s="1"/>
  <c r="AB577"/>
  <c r="AA577"/>
  <c r="Z577"/>
  <c r="Y577"/>
  <c r="X577"/>
  <c r="W577"/>
  <c r="V577"/>
  <c r="U577"/>
  <c r="T577"/>
  <c r="S577"/>
  <c r="R577"/>
  <c r="Q577"/>
  <c r="P577"/>
  <c r="O577"/>
  <c r="N577"/>
  <c r="M577"/>
  <c r="L577"/>
  <c r="K577"/>
  <c r="J577"/>
  <c r="I577"/>
  <c r="H577"/>
  <c r="G577"/>
  <c r="F577"/>
  <c r="E577"/>
  <c r="D577"/>
  <c r="T590"/>
  <c r="S590"/>
  <c r="R590"/>
  <c r="Q590"/>
  <c r="P590"/>
  <c r="O590"/>
  <c r="N590"/>
  <c r="M590"/>
  <c r="L590"/>
  <c r="K590"/>
  <c r="J590"/>
  <c r="I590"/>
  <c r="H590"/>
  <c r="G590"/>
  <c r="F590"/>
  <c r="AB599"/>
  <c r="AA599"/>
  <c r="Z599"/>
  <c r="Y599"/>
  <c r="X599"/>
  <c r="W599"/>
  <c r="V599"/>
  <c r="U599"/>
  <c r="T599"/>
  <c r="S599"/>
  <c r="R599"/>
  <c r="Q599"/>
  <c r="P599"/>
  <c r="O599"/>
  <c r="N599"/>
  <c r="M599"/>
  <c r="L599"/>
  <c r="K599"/>
  <c r="J599"/>
  <c r="I599"/>
  <c r="H599"/>
  <c r="G599"/>
  <c r="F599"/>
  <c r="D599"/>
  <c r="AB593"/>
  <c r="AA593"/>
  <c r="Z593"/>
  <c r="Y593"/>
  <c r="X593"/>
  <c r="W593"/>
  <c r="V593"/>
  <c r="U593"/>
  <c r="T593"/>
  <c r="S593"/>
  <c r="R593"/>
  <c r="Q593"/>
  <c r="P593"/>
  <c r="O593"/>
  <c r="N593"/>
  <c r="M593"/>
  <c r="L593"/>
  <c r="K593"/>
  <c r="J593"/>
  <c r="I593"/>
  <c r="H593"/>
  <c r="G593"/>
  <c r="F593"/>
  <c r="D593"/>
  <c r="AB596"/>
  <c r="AB344"/>
  <c r="Z344"/>
  <c r="Y344"/>
  <c r="X344"/>
  <c r="W344"/>
  <c r="U344"/>
  <c r="T344"/>
  <c r="S344"/>
  <c r="R344"/>
  <c r="Q344"/>
  <c r="P344"/>
  <c r="O344"/>
  <c r="N344"/>
  <c r="M344"/>
  <c r="L344"/>
  <c r="K344"/>
  <c r="J344"/>
  <c r="I344"/>
  <c r="H344"/>
  <c r="G344"/>
  <c r="F344"/>
  <c r="AB292"/>
  <c r="AA292"/>
  <c r="Z292"/>
  <c r="Y292"/>
  <c r="X292"/>
  <c r="W292"/>
  <c r="V292"/>
  <c r="U292"/>
  <c r="T292"/>
  <c r="S292"/>
  <c r="R292"/>
  <c r="Q292"/>
  <c r="P292"/>
  <c r="O292"/>
  <c r="N292"/>
  <c r="M292"/>
  <c r="L292"/>
  <c r="K292"/>
  <c r="J292"/>
  <c r="I292"/>
  <c r="H292"/>
  <c r="G292"/>
  <c r="F292"/>
  <c r="E292"/>
  <c r="D292"/>
  <c r="Y193"/>
  <c r="X193"/>
  <c r="W193"/>
  <c r="V193"/>
  <c r="U193"/>
  <c r="T193"/>
  <c r="S193"/>
  <c r="R193"/>
  <c r="Q193"/>
  <c r="P193"/>
  <c r="O193"/>
  <c r="N193"/>
  <c r="M193"/>
  <c r="L193"/>
  <c r="K193"/>
  <c r="J193"/>
  <c r="AB193"/>
  <c r="AA193"/>
  <c r="Z193"/>
  <c r="I193"/>
  <c r="H193"/>
  <c r="G193"/>
  <c r="F193"/>
  <c r="E193"/>
  <c r="D193"/>
  <c r="AB468"/>
  <c r="AA468"/>
  <c r="Z468"/>
  <c r="Y468"/>
  <c r="X468"/>
  <c r="W468"/>
  <c r="V468"/>
  <c r="U468"/>
  <c r="T468"/>
  <c r="S468"/>
  <c r="R468"/>
  <c r="Q468"/>
  <c r="P468"/>
  <c r="O468"/>
  <c r="N468"/>
  <c r="M468"/>
  <c r="L468"/>
  <c r="K468"/>
  <c r="J468"/>
  <c r="I468"/>
  <c r="H468"/>
  <c r="G468"/>
  <c r="F468"/>
  <c r="E468"/>
  <c r="AB1400" l="1"/>
  <c r="Z1400"/>
  <c r="Y1400"/>
  <c r="X1400"/>
  <c r="W1400"/>
  <c r="V1400"/>
  <c r="U1400"/>
  <c r="T1400"/>
  <c r="S1400"/>
  <c r="R1400"/>
  <c r="Q1400"/>
  <c r="P1400"/>
  <c r="O1400"/>
  <c r="N1400"/>
  <c r="M1400"/>
  <c r="L1400"/>
  <c r="K1400"/>
  <c r="J1400"/>
  <c r="I1400"/>
  <c r="H1400"/>
  <c r="G1400"/>
  <c r="F1400"/>
  <c r="E1400"/>
  <c r="D1400"/>
  <c r="AB1396"/>
  <c r="AA1396"/>
  <c r="Z1396"/>
  <c r="Y1396"/>
  <c r="X1396"/>
  <c r="W1396"/>
  <c r="V1396"/>
  <c r="U1396"/>
  <c r="T1396"/>
  <c r="S1396"/>
  <c r="R1396"/>
  <c r="Q1396"/>
  <c r="P1396"/>
  <c r="O1396"/>
  <c r="N1396"/>
  <c r="M1396"/>
  <c r="L1396"/>
  <c r="K1396"/>
  <c r="J1396"/>
  <c r="I1396"/>
  <c r="H1396"/>
  <c r="G1396"/>
  <c r="F1396"/>
  <c r="E1396"/>
  <c r="D1396"/>
  <c r="AA1392"/>
  <c r="Z1392"/>
  <c r="Y1392"/>
  <c r="X1392"/>
  <c r="W1392"/>
  <c r="V1392"/>
  <c r="U1392"/>
  <c r="T1392"/>
  <c r="S1392"/>
  <c r="R1392"/>
  <c r="Q1392"/>
  <c r="P1392"/>
  <c r="O1392"/>
  <c r="N1392"/>
  <c r="M1392"/>
  <c r="L1392"/>
  <c r="K1392"/>
  <c r="J1392"/>
  <c r="I1392"/>
  <c r="H1392"/>
  <c r="G1392"/>
  <c r="F1392"/>
  <c r="E1392"/>
  <c r="D1392"/>
  <c r="AB1385"/>
  <c r="AA1385"/>
  <c r="Z1385"/>
  <c r="Y1385"/>
  <c r="X1385"/>
  <c r="W1385"/>
  <c r="V1385"/>
  <c r="U1385"/>
  <c r="T1385"/>
  <c r="S1385"/>
  <c r="R1385"/>
  <c r="Q1385"/>
  <c r="P1385"/>
  <c r="O1385"/>
  <c r="N1385"/>
  <c r="M1385"/>
  <c r="L1385"/>
  <c r="K1385"/>
  <c r="J1385"/>
  <c r="I1385"/>
  <c r="H1385"/>
  <c r="G1385"/>
  <c r="F1385"/>
  <c r="E1385"/>
  <c r="D1385"/>
  <c r="AB1381"/>
  <c r="AA1381"/>
  <c r="Z1381"/>
  <c r="Y1381"/>
  <c r="X1381"/>
  <c r="W1381"/>
  <c r="V1381"/>
  <c r="U1381"/>
  <c r="T1381"/>
  <c r="S1381"/>
  <c r="R1381"/>
  <c r="Q1381"/>
  <c r="P1381"/>
  <c r="O1381"/>
  <c r="N1381"/>
  <c r="M1381"/>
  <c r="L1381"/>
  <c r="K1381"/>
  <c r="J1381"/>
  <c r="I1381"/>
  <c r="H1381"/>
  <c r="G1381"/>
  <c r="F1381"/>
  <c r="E1381"/>
  <c r="D1381"/>
  <c r="AB1373"/>
  <c r="AA1373"/>
  <c r="Z1373"/>
  <c r="Y1373"/>
  <c r="X1373"/>
  <c r="W1373"/>
  <c r="V1373"/>
  <c r="U1373"/>
  <c r="T1373"/>
  <c r="S1373"/>
  <c r="R1373"/>
  <c r="Q1373"/>
  <c r="P1373"/>
  <c r="O1373"/>
  <c r="N1373"/>
  <c r="M1373"/>
  <c r="L1373"/>
  <c r="K1373"/>
  <c r="J1373"/>
  <c r="I1373"/>
  <c r="H1373"/>
  <c r="G1373"/>
  <c r="F1373"/>
  <c r="E1373"/>
  <c r="D1373"/>
  <c r="AB1369"/>
  <c r="AB1412" s="1"/>
  <c r="AA1369"/>
  <c r="AA1412" s="1"/>
  <c r="Z1369"/>
  <c r="Z1412" s="1"/>
  <c r="Y1369"/>
  <c r="Y1412" s="1"/>
  <c r="X1369"/>
  <c r="X1412" s="1"/>
  <c r="W1369"/>
  <c r="W1412" s="1"/>
  <c r="V1369"/>
  <c r="V1412" s="1"/>
  <c r="U1369"/>
  <c r="U1412" s="1"/>
  <c r="T1369"/>
  <c r="T1412" s="1"/>
  <c r="S1369"/>
  <c r="S1412" s="1"/>
  <c r="R1369"/>
  <c r="R1412" s="1"/>
  <c r="Q1369"/>
  <c r="Q1412" s="1"/>
  <c r="P1369"/>
  <c r="O1369"/>
  <c r="O1412" s="1"/>
  <c r="N1369"/>
  <c r="N1412" s="1"/>
  <c r="M1369"/>
  <c r="M1412" s="1"/>
  <c r="L1369"/>
  <c r="L1412" s="1"/>
  <c r="K1369"/>
  <c r="K1412" s="1"/>
  <c r="J1369"/>
  <c r="J1412" s="1"/>
  <c r="I1369"/>
  <c r="I1412" s="1"/>
  <c r="H1369"/>
  <c r="H1412" s="1"/>
  <c r="G1369"/>
  <c r="G1412" s="1"/>
  <c r="F1369"/>
  <c r="F1412" s="1"/>
  <c r="E1369"/>
  <c r="E1412" s="1"/>
  <c r="D1369"/>
  <c r="D1412" s="1"/>
  <c r="AB1346"/>
  <c r="AA1346"/>
  <c r="Z1346"/>
  <c r="Y1346"/>
  <c r="X1346"/>
  <c r="W1346"/>
  <c r="V1346"/>
  <c r="U1346"/>
  <c r="T1346"/>
  <c r="S1346"/>
  <c r="R1346"/>
  <c r="Q1346"/>
  <c r="P1346"/>
  <c r="O1346"/>
  <c r="N1346"/>
  <c r="M1346"/>
  <c r="L1346"/>
  <c r="K1346"/>
  <c r="J1346"/>
  <c r="I1346"/>
  <c r="H1346"/>
  <c r="G1346"/>
  <c r="F1346"/>
  <c r="E1346"/>
  <c r="D1346"/>
  <c r="AB1342"/>
  <c r="AA1342"/>
  <c r="Z1342"/>
  <c r="Y1342"/>
  <c r="X1342"/>
  <c r="W1342"/>
  <c r="V1342"/>
  <c r="U1342"/>
  <c r="T1342"/>
  <c r="S1342"/>
  <c r="R1342"/>
  <c r="Q1342"/>
  <c r="P1342"/>
  <c r="O1342"/>
  <c r="N1342"/>
  <c r="M1342"/>
  <c r="L1342"/>
  <c r="K1342"/>
  <c r="J1342"/>
  <c r="I1342"/>
  <c r="H1342"/>
  <c r="G1342"/>
  <c r="F1342"/>
  <c r="E1342"/>
  <c r="D1342"/>
  <c r="AB1335"/>
  <c r="AA1335"/>
  <c r="Z1335"/>
  <c r="Y1335"/>
  <c r="X1335"/>
  <c r="W1335"/>
  <c r="V1335"/>
  <c r="U1335"/>
  <c r="T1335"/>
  <c r="S1335"/>
  <c r="R1335"/>
  <c r="Q1335"/>
  <c r="P1335"/>
  <c r="O1335"/>
  <c r="N1335"/>
  <c r="M1335"/>
  <c r="L1335"/>
  <c r="K1335"/>
  <c r="J1335"/>
  <c r="I1335"/>
  <c r="H1335"/>
  <c r="G1335"/>
  <c r="F1335"/>
  <c r="E1335"/>
  <c r="D1335"/>
  <c r="AB1331"/>
  <c r="AA1331"/>
  <c r="Z1331"/>
  <c r="Y1331"/>
  <c r="X1331"/>
  <c r="W1331"/>
  <c r="V1331"/>
  <c r="U1331"/>
  <c r="T1331"/>
  <c r="S1331"/>
  <c r="R1331"/>
  <c r="Q1331"/>
  <c r="P1331"/>
  <c r="O1331"/>
  <c r="N1331"/>
  <c r="M1331"/>
  <c r="L1331"/>
  <c r="K1331"/>
  <c r="J1331"/>
  <c r="I1331"/>
  <c r="H1331"/>
  <c r="G1331"/>
  <c r="F1331"/>
  <c r="E1331"/>
  <c r="D1331"/>
  <c r="AB1327"/>
  <c r="AA1327"/>
  <c r="Z1327"/>
  <c r="Y1327"/>
  <c r="X1327"/>
  <c r="W1327"/>
  <c r="V1327"/>
  <c r="U1327"/>
  <c r="T1327"/>
  <c r="S1327"/>
  <c r="R1327"/>
  <c r="Q1327"/>
  <c r="P1327"/>
  <c r="O1327"/>
  <c r="N1327"/>
  <c r="M1327"/>
  <c r="L1327"/>
  <c r="K1327"/>
  <c r="J1327"/>
  <c r="I1327"/>
  <c r="H1327"/>
  <c r="G1327"/>
  <c r="F1327"/>
  <c r="E1327"/>
  <c r="D1327"/>
  <c r="AB1323"/>
  <c r="AA1323"/>
  <c r="Z1323"/>
  <c r="Y1323"/>
  <c r="X1323"/>
  <c r="W1323"/>
  <c r="V1323"/>
  <c r="U1323"/>
  <c r="T1323"/>
  <c r="S1323"/>
  <c r="R1323"/>
  <c r="Q1323"/>
  <c r="P1323"/>
  <c r="O1323"/>
  <c r="N1323"/>
  <c r="M1323"/>
  <c r="L1323"/>
  <c r="K1323"/>
  <c r="J1323"/>
  <c r="I1323"/>
  <c r="H1323"/>
  <c r="G1323"/>
  <c r="F1323"/>
  <c r="E1323"/>
  <c r="D1323"/>
  <c r="AB1319"/>
  <c r="AA1319"/>
  <c r="Z1319"/>
  <c r="Y1319"/>
  <c r="X1319"/>
  <c r="W1319"/>
  <c r="V1319"/>
  <c r="U1319"/>
  <c r="T1319"/>
  <c r="S1319"/>
  <c r="R1319"/>
  <c r="Q1319"/>
  <c r="P1319"/>
  <c r="O1319"/>
  <c r="N1319"/>
  <c r="M1319"/>
  <c r="L1319"/>
  <c r="K1319"/>
  <c r="J1319"/>
  <c r="I1319"/>
  <c r="H1319"/>
  <c r="G1319"/>
  <c r="F1319"/>
  <c r="E1319"/>
  <c r="D1319"/>
  <c r="AB1086"/>
  <c r="AA1086"/>
  <c r="Z1086"/>
  <c r="Y1086"/>
  <c r="X1086"/>
  <c r="W1086"/>
  <c r="V1086"/>
  <c r="U1086"/>
  <c r="T1086"/>
  <c r="S1086"/>
  <c r="R1086"/>
  <c r="Q1086"/>
  <c r="P1086"/>
  <c r="O1086"/>
  <c r="N1086"/>
  <c r="M1086"/>
  <c r="L1086"/>
  <c r="K1086"/>
  <c r="I1086"/>
  <c r="H1086"/>
  <c r="G1086"/>
  <c r="F1086"/>
  <c r="E1086"/>
  <c r="AA76" l="1"/>
  <c r="Z76"/>
  <c r="Y76"/>
  <c r="X76"/>
  <c r="W76"/>
  <c r="V76"/>
  <c r="U76"/>
  <c r="T76"/>
  <c r="S76"/>
  <c r="R76"/>
  <c r="Q76"/>
  <c r="P76"/>
  <c r="O76"/>
  <c r="N76"/>
  <c r="M76"/>
  <c r="L76"/>
  <c r="K76"/>
  <c r="J76"/>
  <c r="I76"/>
  <c r="H76"/>
  <c r="G76"/>
  <c r="F76"/>
  <c r="E76"/>
  <c r="D76"/>
  <c r="D146" s="1"/>
  <c r="AB1015"/>
  <c r="Z1015"/>
  <c r="Y1015"/>
  <c r="W1015"/>
  <c r="V1015"/>
  <c r="U1015"/>
  <c r="T1015"/>
  <c r="S1015"/>
  <c r="R1015"/>
  <c r="Q1015"/>
  <c r="P1015"/>
  <c r="O1015"/>
  <c r="N1015"/>
  <c r="M1015"/>
  <c r="L1015"/>
  <c r="K1015"/>
  <c r="J1015"/>
  <c r="I1015"/>
  <c r="H1015"/>
  <c r="G1015"/>
  <c r="F1015"/>
  <c r="E1015"/>
  <c r="D21" l="1"/>
  <c r="D637"/>
  <c r="E637"/>
  <c r="F637"/>
  <c r="G637"/>
  <c r="H637"/>
  <c r="I637"/>
  <c r="J637"/>
  <c r="K637"/>
  <c r="L637"/>
  <c r="M637"/>
  <c r="N637"/>
  <c r="O637"/>
  <c r="P637"/>
  <c r="Q637"/>
  <c r="R637"/>
  <c r="S637"/>
  <c r="T637"/>
  <c r="U637"/>
  <c r="V637"/>
  <c r="W637"/>
  <c r="X637"/>
  <c r="Y637"/>
  <c r="Z637"/>
  <c r="AA637"/>
  <c r="AB637"/>
  <c r="O455"/>
  <c r="R455"/>
  <c r="E264"/>
  <c r="U878" l="1"/>
  <c r="V878"/>
  <c r="W878"/>
  <c r="X878"/>
  <c r="Y878"/>
  <c r="Z878"/>
  <c r="AA878"/>
  <c r="AB878"/>
  <c r="AB1637" l="1"/>
  <c r="AA1637"/>
  <c r="Z1637"/>
  <c r="Y1637"/>
  <c r="X1637"/>
  <c r="W1637"/>
  <c r="V1637"/>
  <c r="U1637"/>
  <c r="T1637"/>
  <c r="R1637"/>
  <c r="Q1637"/>
  <c r="P1637"/>
  <c r="O1637"/>
  <c r="N1637"/>
  <c r="M1637"/>
  <c r="L1637"/>
  <c r="K1637"/>
  <c r="J1637"/>
  <c r="I1637"/>
  <c r="H1637"/>
  <c r="G1637"/>
  <c r="F1637"/>
  <c r="E1637"/>
  <c r="D1637"/>
  <c r="AB1731" l="1"/>
  <c r="AA1731"/>
  <c r="Z1731"/>
  <c r="Y1731"/>
  <c r="X1731"/>
  <c r="W1731"/>
  <c r="V1731"/>
  <c r="U1731"/>
  <c r="T1731"/>
  <c r="R1731"/>
  <c r="R1735" s="1"/>
  <c r="Q1731"/>
  <c r="Q1735" s="1"/>
  <c r="P1731"/>
  <c r="P1735" s="1"/>
  <c r="O1731"/>
  <c r="N1731"/>
  <c r="M1731"/>
  <c r="L1731"/>
  <c r="K1731"/>
  <c r="J1731"/>
  <c r="I1731"/>
  <c r="H1731"/>
  <c r="G1731"/>
  <c r="F1731"/>
  <c r="E1731"/>
  <c r="AB759" l="1"/>
  <c r="AA759"/>
  <c r="Z759"/>
  <c r="Y759"/>
  <c r="X759"/>
  <c r="W759"/>
  <c r="V759"/>
  <c r="U759"/>
  <c r="T759"/>
  <c r="S759"/>
  <c r="R759"/>
  <c r="Q759"/>
  <c r="P759"/>
  <c r="O759"/>
  <c r="N759"/>
  <c r="M759"/>
  <c r="L759"/>
  <c r="K759"/>
  <c r="J759"/>
  <c r="I759"/>
  <c r="H759"/>
  <c r="G759"/>
  <c r="F759"/>
  <c r="E759"/>
  <c r="Q602"/>
  <c r="Q612" s="1"/>
  <c r="D584"/>
  <c r="D596"/>
  <c r="D439"/>
  <c r="D442"/>
  <c r="R562" l="1"/>
  <c r="Z213"/>
  <c r="D134"/>
  <c r="AA146"/>
  <c r="Z146"/>
  <c r="Y146"/>
  <c r="X146"/>
  <c r="W146"/>
  <c r="V146"/>
  <c r="U146"/>
  <c r="T146"/>
  <c r="S146"/>
  <c r="R146"/>
  <c r="Q146"/>
  <c r="O146"/>
  <c r="M146"/>
  <c r="L146"/>
  <c r="K146"/>
  <c r="J146"/>
  <c r="I146"/>
  <c r="H146"/>
  <c r="G146"/>
  <c r="F146"/>
  <c r="E146"/>
  <c r="Y894" l="1"/>
  <c r="AB1674" l="1"/>
  <c r="AA1674"/>
  <c r="Z1674"/>
  <c r="Y1674"/>
  <c r="X1674"/>
  <c r="W1674"/>
  <c r="V1674"/>
  <c r="U1674"/>
  <c r="T1674"/>
  <c r="S1674"/>
  <c r="R1674"/>
  <c r="Q1674"/>
  <c r="P1674"/>
  <c r="O1674"/>
  <c r="N1674"/>
  <c r="M1674"/>
  <c r="L1674"/>
  <c r="K1674"/>
  <c r="J1674"/>
  <c r="I1674"/>
  <c r="H1674"/>
  <c r="G1674"/>
  <c r="F1674"/>
  <c r="E1674"/>
  <c r="D1674"/>
  <c r="AB1654"/>
  <c r="AA1654"/>
  <c r="Z1654"/>
  <c r="Y1654"/>
  <c r="X1654"/>
  <c r="W1654"/>
  <c r="V1654"/>
  <c r="U1654"/>
  <c r="T1654"/>
  <c r="S1654"/>
  <c r="R1654"/>
  <c r="Q1654"/>
  <c r="P1654"/>
  <c r="O1654"/>
  <c r="N1654"/>
  <c r="M1654"/>
  <c r="L1654"/>
  <c r="K1654"/>
  <c r="J1654"/>
  <c r="I1654"/>
  <c r="H1654"/>
  <c r="G1654"/>
  <c r="F1654"/>
  <c r="E1654"/>
  <c r="D1654"/>
  <c r="AA1629"/>
  <c r="Z1629"/>
  <c r="Y1629"/>
  <c r="X1629"/>
  <c r="W1629"/>
  <c r="V1629"/>
  <c r="U1629"/>
  <c r="T1629"/>
  <c r="R1629"/>
  <c r="Q1629"/>
  <c r="P1629"/>
  <c r="O1629"/>
  <c r="N1629"/>
  <c r="M1629"/>
  <c r="L1629"/>
  <c r="K1629"/>
  <c r="J1629"/>
  <c r="I1629"/>
  <c r="H1629"/>
  <c r="G1629"/>
  <c r="F1629"/>
  <c r="E1629"/>
  <c r="D1629"/>
  <c r="M455"/>
  <c r="D1559" l="1"/>
  <c r="D1563" s="1"/>
  <c r="AB1719" l="1"/>
  <c r="AA1719"/>
  <c r="Z1719"/>
  <c r="Y1719"/>
  <c r="X1719"/>
  <c r="W1719"/>
  <c r="V1719"/>
  <c r="U1719"/>
  <c r="T1719"/>
  <c r="S1719"/>
  <c r="R1719"/>
  <c r="Q1719"/>
  <c r="P1719"/>
  <c r="O1719"/>
  <c r="N1719"/>
  <c r="M1719"/>
  <c r="L1719"/>
  <c r="K1719"/>
  <c r="J1719"/>
  <c r="I1719"/>
  <c r="H1719"/>
  <c r="G1719"/>
  <c r="F1719"/>
  <c r="E1719"/>
  <c r="AB1727"/>
  <c r="AA1727"/>
  <c r="Z1727"/>
  <c r="Y1727"/>
  <c r="X1727"/>
  <c r="W1727"/>
  <c r="V1727"/>
  <c r="U1727"/>
  <c r="T1727"/>
  <c r="S1727"/>
  <c r="R1727"/>
  <c r="Q1727"/>
  <c r="P1727"/>
  <c r="O1727"/>
  <c r="N1727"/>
  <c r="M1727"/>
  <c r="L1727"/>
  <c r="K1727"/>
  <c r="J1727"/>
  <c r="I1727"/>
  <c r="H1727"/>
  <c r="G1727"/>
  <c r="F1727"/>
  <c r="E1727"/>
  <c r="AB1723"/>
  <c r="AA1723"/>
  <c r="Z1723"/>
  <c r="Y1723"/>
  <c r="X1723"/>
  <c r="W1723"/>
  <c r="V1723"/>
  <c r="U1723"/>
  <c r="T1723"/>
  <c r="S1723"/>
  <c r="R1723"/>
  <c r="Q1723"/>
  <c r="P1723"/>
  <c r="O1723"/>
  <c r="N1723"/>
  <c r="M1723"/>
  <c r="L1723"/>
  <c r="K1723"/>
  <c r="J1723"/>
  <c r="I1723"/>
  <c r="H1723"/>
  <c r="G1723"/>
  <c r="F1723"/>
  <c r="E1723"/>
  <c r="N1012" l="1"/>
  <c r="N1027" l="1"/>
  <c r="AB818"/>
  <c r="AA818"/>
  <c r="Z818"/>
  <c r="Y818"/>
  <c r="X818"/>
  <c r="W818"/>
  <c r="V818"/>
  <c r="U818"/>
  <c r="T818"/>
  <c r="S818"/>
  <c r="R818"/>
  <c r="Q818"/>
  <c r="P818"/>
  <c r="O818"/>
  <c r="N818"/>
  <c r="M818"/>
  <c r="L818"/>
  <c r="K818"/>
  <c r="J818"/>
  <c r="I818"/>
  <c r="H818"/>
  <c r="G818"/>
  <c r="F818"/>
  <c r="E818"/>
  <c r="D818"/>
  <c r="AB815"/>
  <c r="AA815"/>
  <c r="Z815"/>
  <c r="Y815"/>
  <c r="X815"/>
  <c r="W815"/>
  <c r="V815"/>
  <c r="U815"/>
  <c r="T815"/>
  <c r="S815"/>
  <c r="R815"/>
  <c r="Q815"/>
  <c r="P815"/>
  <c r="O815"/>
  <c r="N815"/>
  <c r="M815"/>
  <c r="L815"/>
  <c r="K815"/>
  <c r="J815"/>
  <c r="I815"/>
  <c r="H815"/>
  <c r="G815"/>
  <c r="F815"/>
  <c r="E815"/>
  <c r="D815"/>
  <c r="AB798" l="1"/>
  <c r="AA798"/>
  <c r="Z798"/>
  <c r="Y798"/>
  <c r="X798"/>
  <c r="W798"/>
  <c r="V798"/>
  <c r="U798"/>
  <c r="T798"/>
  <c r="S798"/>
  <c r="R798"/>
  <c r="Q798"/>
  <c r="P798"/>
  <c r="O798"/>
  <c r="N798"/>
  <c r="M798"/>
  <c r="L798"/>
  <c r="K798"/>
  <c r="J798"/>
  <c r="I798"/>
  <c r="H798"/>
  <c r="G798"/>
  <c r="F798"/>
  <c r="E798"/>
  <c r="D628" l="1"/>
  <c r="D634"/>
  <c r="D646"/>
  <c r="D649"/>
  <c r="X562"/>
  <c r="AB298"/>
  <c r="AA298"/>
  <c r="Z298"/>
  <c r="Y298"/>
  <c r="X298"/>
  <c r="W298"/>
  <c r="V298"/>
  <c r="U298"/>
  <c r="T298"/>
  <c r="S298"/>
  <c r="R298"/>
  <c r="Q298"/>
  <c r="P298"/>
  <c r="O298"/>
  <c r="N298"/>
  <c r="M298"/>
  <c r="L298"/>
  <c r="K298"/>
  <c r="J298"/>
  <c r="I298"/>
  <c r="H298"/>
  <c r="G298"/>
  <c r="F298"/>
  <c r="E298"/>
  <c r="D298"/>
  <c r="AB295"/>
  <c r="AA295"/>
  <c r="Z295"/>
  <c r="Y295"/>
  <c r="X295"/>
  <c r="W295"/>
  <c r="V295"/>
  <c r="U295"/>
  <c r="T295"/>
  <c r="S295"/>
  <c r="R295"/>
  <c r="Q295"/>
  <c r="P295"/>
  <c r="O295"/>
  <c r="N295"/>
  <c r="M295"/>
  <c r="L295"/>
  <c r="K295"/>
  <c r="J295"/>
  <c r="I295"/>
  <c r="H295"/>
  <c r="G295"/>
  <c r="F295"/>
  <c r="E295"/>
  <c r="D295"/>
  <c r="AB289"/>
  <c r="AA289"/>
  <c r="Z289"/>
  <c r="Y289"/>
  <c r="X289"/>
  <c r="W289"/>
  <c r="V289"/>
  <c r="U289"/>
  <c r="T289"/>
  <c r="S289"/>
  <c r="R289"/>
  <c r="Q289"/>
  <c r="P289"/>
  <c r="O289"/>
  <c r="N289"/>
  <c r="M289"/>
  <c r="L289"/>
  <c r="K289"/>
  <c r="J289"/>
  <c r="I289"/>
  <c r="H289"/>
  <c r="G289"/>
  <c r="F289"/>
  <c r="E289"/>
  <c r="D289"/>
  <c r="AB286"/>
  <c r="AA286"/>
  <c r="Z286"/>
  <c r="Y286"/>
  <c r="X286"/>
  <c r="W286"/>
  <c r="V286"/>
  <c r="U286"/>
  <c r="T286"/>
  <c r="S286"/>
  <c r="R286"/>
  <c r="Q286"/>
  <c r="P286"/>
  <c r="O286"/>
  <c r="N286"/>
  <c r="M286"/>
  <c r="L286"/>
  <c r="K286"/>
  <c r="J286"/>
  <c r="I286"/>
  <c r="H286"/>
  <c r="G286"/>
  <c r="F286"/>
  <c r="E286"/>
  <c r="D286"/>
  <c r="AB283"/>
  <c r="AB304" s="1"/>
  <c r="AA283"/>
  <c r="AA304" s="1"/>
  <c r="Z283"/>
  <c r="Z304" s="1"/>
  <c r="Y283"/>
  <c r="Y304" s="1"/>
  <c r="X283"/>
  <c r="X304" s="1"/>
  <c r="W283"/>
  <c r="W304" s="1"/>
  <c r="V283"/>
  <c r="V304" s="1"/>
  <c r="U283"/>
  <c r="U304" s="1"/>
  <c r="T283"/>
  <c r="T304" s="1"/>
  <c r="S283"/>
  <c r="S304" s="1"/>
  <c r="R283"/>
  <c r="R304" s="1"/>
  <c r="Q283"/>
  <c r="Q304" s="1"/>
  <c r="P283"/>
  <c r="P304" s="1"/>
  <c r="O283"/>
  <c r="N283"/>
  <c r="N304" s="1"/>
  <c r="M283"/>
  <c r="M304" s="1"/>
  <c r="L283"/>
  <c r="L304" s="1"/>
  <c r="K283"/>
  <c r="K304" s="1"/>
  <c r="J283"/>
  <c r="J304" s="1"/>
  <c r="I283"/>
  <c r="I304" s="1"/>
  <c r="H283"/>
  <c r="H304" s="1"/>
  <c r="G283"/>
  <c r="G304" s="1"/>
  <c r="F283"/>
  <c r="F304" s="1"/>
  <c r="E283"/>
  <c r="E304" s="1"/>
  <c r="D283"/>
  <c r="D304" s="1"/>
  <c r="G454" l="1"/>
  <c r="D427" l="1"/>
  <c r="E427"/>
  <c r="E430"/>
  <c r="N875" l="1"/>
  <c r="N894"/>
  <c r="AB213"/>
  <c r="AA213"/>
  <c r="Y213"/>
  <c r="X213"/>
  <c r="W213"/>
  <c r="V213"/>
  <c r="U213"/>
  <c r="T213"/>
  <c r="S213"/>
  <c r="R213"/>
  <c r="Q213"/>
  <c r="P213"/>
  <c r="O213"/>
  <c r="N213"/>
  <c r="M213"/>
  <c r="L213"/>
  <c r="K213"/>
  <c r="J213"/>
  <c r="I213"/>
  <c r="H213"/>
  <c r="G213"/>
  <c r="F213"/>
  <c r="E213"/>
  <c r="AB1641" l="1"/>
  <c r="AA1641"/>
  <c r="Z1641"/>
  <c r="Y1641"/>
  <c r="X1641"/>
  <c r="W1641"/>
  <c r="V1641"/>
  <c r="U1641"/>
  <c r="T1641"/>
  <c r="R1641"/>
  <c r="Q1641"/>
  <c r="P1641"/>
  <c r="O1641"/>
  <c r="N1641"/>
  <c r="M1641"/>
  <c r="L1641"/>
  <c r="K1641"/>
  <c r="J1641"/>
  <c r="I1641"/>
  <c r="H1641"/>
  <c r="G1641"/>
  <c r="F1641"/>
  <c r="E1641"/>
  <c r="D1641"/>
  <c r="AB628"/>
  <c r="AA628"/>
  <c r="Z628"/>
  <c r="Y628"/>
  <c r="X628"/>
  <c r="W628"/>
  <c r="V628"/>
  <c r="U628"/>
  <c r="T628"/>
  <c r="S628"/>
  <c r="R628"/>
  <c r="Q628"/>
  <c r="P628"/>
  <c r="O628"/>
  <c r="N628"/>
  <c r="M628"/>
  <c r="L628"/>
  <c r="K628"/>
  <c r="J628"/>
  <c r="I628"/>
  <c r="H628"/>
  <c r="G628"/>
  <c r="F628"/>
  <c r="E628"/>
  <c r="AB339"/>
  <c r="AA339"/>
  <c r="Z339"/>
  <c r="Y339"/>
  <c r="X339"/>
  <c r="W339"/>
  <c r="V339"/>
  <c r="U339"/>
  <c r="T339"/>
  <c r="S339"/>
  <c r="R339"/>
  <c r="Q339"/>
  <c r="P339"/>
  <c r="O339"/>
  <c r="N339"/>
  <c r="M339"/>
  <c r="L339"/>
  <c r="K339"/>
  <c r="J339"/>
  <c r="I339"/>
  <c r="H339"/>
  <c r="G339"/>
  <c r="F339"/>
  <c r="E339"/>
  <c r="AB50"/>
  <c r="AA50"/>
  <c r="Z50"/>
  <c r="Y50"/>
  <c r="X50"/>
  <c r="W50"/>
  <c r="V50"/>
  <c r="U50"/>
  <c r="T50"/>
  <c r="S50"/>
  <c r="R50"/>
  <c r="Q50"/>
  <c r="P50"/>
  <c r="O50"/>
  <c r="N50"/>
  <c r="M50"/>
  <c r="L50"/>
  <c r="K50"/>
  <c r="J50"/>
  <c r="I50"/>
  <c r="H50"/>
  <c r="G50"/>
  <c r="F50"/>
  <c r="E50"/>
  <c r="K67" l="1"/>
  <c r="AB65"/>
  <c r="AA65"/>
  <c r="Z65"/>
  <c r="Y65"/>
  <c r="X65"/>
  <c r="W65"/>
  <c r="V65"/>
  <c r="U65"/>
  <c r="T65"/>
  <c r="S65"/>
  <c r="R65"/>
  <c r="Q65"/>
  <c r="P65"/>
  <c r="O65"/>
  <c r="N65"/>
  <c r="M65"/>
  <c r="L65"/>
  <c r="K65"/>
  <c r="J65"/>
  <c r="I65"/>
  <c r="H65"/>
  <c r="G65"/>
  <c r="F65"/>
  <c r="E65"/>
  <c r="AB606"/>
  <c r="AA606"/>
  <c r="Z606"/>
  <c r="Y606"/>
  <c r="X606"/>
  <c r="W606"/>
  <c r="V606"/>
  <c r="U606"/>
  <c r="T606"/>
  <c r="S606"/>
  <c r="R606"/>
  <c r="Q606"/>
  <c r="P606"/>
  <c r="O606"/>
  <c r="N606"/>
  <c r="M606"/>
  <c r="L606"/>
  <c r="K606"/>
  <c r="J606"/>
  <c r="I606"/>
  <c r="H606"/>
  <c r="G606"/>
  <c r="F606"/>
  <c r="E606"/>
  <c r="D606"/>
  <c r="F427"/>
  <c r="F430"/>
  <c r="F433"/>
  <c r="F436"/>
  <c r="F439"/>
  <c r="F442"/>
  <c r="D936"/>
  <c r="E936"/>
  <c r="AB471" l="1"/>
  <c r="AA471"/>
  <c r="Z471"/>
  <c r="Y471"/>
  <c r="X471"/>
  <c r="W471"/>
  <c r="V471"/>
  <c r="U471"/>
  <c r="T471"/>
  <c r="S471"/>
  <c r="R471"/>
  <c r="Q471"/>
  <c r="P471"/>
  <c r="O471"/>
  <c r="N471"/>
  <c r="M471"/>
  <c r="L471"/>
  <c r="K471"/>
  <c r="J471"/>
  <c r="I471"/>
  <c r="H471"/>
  <c r="G471"/>
  <c r="F471"/>
  <c r="E471"/>
  <c r="D471"/>
  <c r="AB483"/>
  <c r="AA483"/>
  <c r="Z483"/>
  <c r="Y483"/>
  <c r="X483"/>
  <c r="W483"/>
  <c r="V483"/>
  <c r="U483"/>
  <c r="T483"/>
  <c r="S483"/>
  <c r="R483"/>
  <c r="Q483"/>
  <c r="P483"/>
  <c r="O483"/>
  <c r="N483"/>
  <c r="M483"/>
  <c r="L483"/>
  <c r="K483"/>
  <c r="J483"/>
  <c r="I483"/>
  <c r="H483"/>
  <c r="G483"/>
  <c r="F483"/>
  <c r="E483"/>
  <c r="D483"/>
  <c r="AB492"/>
  <c r="AA492"/>
  <c r="Z492"/>
  <c r="Y492"/>
  <c r="X492"/>
  <c r="W492"/>
  <c r="V492"/>
  <c r="U492"/>
  <c r="T492"/>
  <c r="S492"/>
  <c r="R492"/>
  <c r="Q492"/>
  <c r="P492"/>
  <c r="O492"/>
  <c r="N492"/>
  <c r="M492"/>
  <c r="L492"/>
  <c r="K492"/>
  <c r="J492"/>
  <c r="I492"/>
  <c r="H492"/>
  <c r="G492"/>
  <c r="F492"/>
  <c r="E492"/>
  <c r="AB504"/>
  <c r="AA504"/>
  <c r="Z504"/>
  <c r="Y504"/>
  <c r="X504"/>
  <c r="W504"/>
  <c r="V504"/>
  <c r="U504"/>
  <c r="T504"/>
  <c r="S504"/>
  <c r="R504"/>
  <c r="Q504"/>
  <c r="P504"/>
  <c r="O504"/>
  <c r="N504"/>
  <c r="M504"/>
  <c r="L504"/>
  <c r="K504"/>
  <c r="J504"/>
  <c r="I504"/>
  <c r="H504"/>
  <c r="G504"/>
  <c r="F504"/>
  <c r="E504"/>
  <c r="D504"/>
  <c r="AB462"/>
  <c r="AA462"/>
  <c r="Z462"/>
  <c r="Y462"/>
  <c r="X462"/>
  <c r="W462"/>
  <c r="V462"/>
  <c r="U462"/>
  <c r="T462"/>
  <c r="S462"/>
  <c r="R462"/>
  <c r="Q462"/>
  <c r="P462"/>
  <c r="O462"/>
  <c r="N462"/>
  <c r="M462"/>
  <c r="L462"/>
  <c r="K462"/>
  <c r="J462"/>
  <c r="I462"/>
  <c r="H462"/>
  <c r="G462"/>
  <c r="F462"/>
  <c r="E462"/>
  <c r="D462"/>
  <c r="AA480"/>
  <c r="Z480"/>
  <c r="Y480"/>
  <c r="X480"/>
  <c r="W480"/>
  <c r="V480"/>
  <c r="U480"/>
  <c r="T480"/>
  <c r="S480"/>
  <c r="R480"/>
  <c r="Q480"/>
  <c r="P480"/>
  <c r="O480"/>
  <c r="N480"/>
  <c r="M480"/>
  <c r="L480"/>
  <c r="K480"/>
  <c r="J480"/>
  <c r="I480"/>
  <c r="H480"/>
  <c r="G480"/>
  <c r="F480"/>
  <c r="E480"/>
  <c r="AB486"/>
  <c r="AA486"/>
  <c r="Z486"/>
  <c r="Y486"/>
  <c r="X486"/>
  <c r="W486"/>
  <c r="V486"/>
  <c r="U486"/>
  <c r="T486"/>
  <c r="S486"/>
  <c r="R486"/>
  <c r="Q486"/>
  <c r="P486"/>
  <c r="O486"/>
  <c r="N486"/>
  <c r="M486"/>
  <c r="L486"/>
  <c r="K486"/>
  <c r="J486"/>
  <c r="I486"/>
  <c r="H486"/>
  <c r="G486"/>
  <c r="F486"/>
  <c r="E486"/>
  <c r="D486"/>
  <c r="AA134" l="1"/>
  <c r="Z134"/>
  <c r="Y134"/>
  <c r="X134"/>
  <c r="W134"/>
  <c r="V134"/>
  <c r="U134"/>
  <c r="T134"/>
  <c r="S134"/>
  <c r="R134"/>
  <c r="Q134"/>
  <c r="P134"/>
  <c r="O134"/>
  <c r="N134"/>
  <c r="M134"/>
  <c r="L134"/>
  <c r="K134"/>
  <c r="J134"/>
  <c r="I134"/>
  <c r="H134"/>
  <c r="G134"/>
  <c r="F134"/>
  <c r="E134"/>
  <c r="D213" l="1"/>
  <c r="AB894"/>
  <c r="AA894"/>
  <c r="Z894"/>
  <c r="X894"/>
  <c r="W894"/>
  <c r="V894"/>
  <c r="U894"/>
  <c r="T894"/>
  <c r="S894"/>
  <c r="R894"/>
  <c r="Q894"/>
  <c r="P894"/>
  <c r="O894"/>
  <c r="M894"/>
  <c r="L894"/>
  <c r="K894"/>
  <c r="J894"/>
  <c r="I894"/>
  <c r="H894"/>
  <c r="G894"/>
  <c r="F894"/>
  <c r="E894"/>
  <c r="AB875"/>
  <c r="AA875"/>
  <c r="Z875"/>
  <c r="Y875"/>
  <c r="X875"/>
  <c r="U875"/>
  <c r="T875"/>
  <c r="S875"/>
  <c r="R875"/>
  <c r="Q875"/>
  <c r="P875"/>
  <c r="O875"/>
  <c r="M875"/>
  <c r="L875"/>
  <c r="K875"/>
  <c r="J875"/>
  <c r="I875"/>
  <c r="H875"/>
  <c r="G875"/>
  <c r="F875"/>
  <c r="E875"/>
  <c r="D875"/>
  <c r="N264" l="1"/>
  <c r="N274" s="1"/>
  <c r="AB1633" l="1"/>
  <c r="AA1633"/>
  <c r="Z1633"/>
  <c r="Y1633"/>
  <c r="X1633"/>
  <c r="W1633"/>
  <c r="V1633"/>
  <c r="U1633"/>
  <c r="T1633"/>
  <c r="R1633"/>
  <c r="Q1633"/>
  <c r="P1633"/>
  <c r="O1633"/>
  <c r="N1633"/>
  <c r="M1633"/>
  <c r="L1633"/>
  <c r="K1633"/>
  <c r="J1633"/>
  <c r="I1633"/>
  <c r="H1633"/>
  <c r="G1633"/>
  <c r="F1633"/>
  <c r="E1633"/>
  <c r="D1633"/>
  <c r="AB1621"/>
  <c r="AB1645" s="1"/>
  <c r="AA1621"/>
  <c r="AA1645" s="1"/>
  <c r="Z1621"/>
  <c r="Z1645" s="1"/>
  <c r="Y1621"/>
  <c r="Y1645" s="1"/>
  <c r="X1621"/>
  <c r="X1645" s="1"/>
  <c r="W1621"/>
  <c r="W1645" s="1"/>
  <c r="V1621"/>
  <c r="V1645" s="1"/>
  <c r="U1621"/>
  <c r="U1645" s="1"/>
  <c r="T1621"/>
  <c r="T1645" s="1"/>
  <c r="S1621"/>
  <c r="S1645" s="1"/>
  <c r="R1621"/>
  <c r="R1645" s="1"/>
  <c r="Q1621"/>
  <c r="Q1645" s="1"/>
  <c r="P1621"/>
  <c r="P1645" s="1"/>
  <c r="O1621"/>
  <c r="O1645" s="1"/>
  <c r="N1621"/>
  <c r="N1645" s="1"/>
  <c r="M1621"/>
  <c r="L1621"/>
  <c r="K1621"/>
  <c r="K1645" s="1"/>
  <c r="J1621"/>
  <c r="J1645" s="1"/>
  <c r="I1621"/>
  <c r="I1645" s="1"/>
  <c r="H1621"/>
  <c r="H1645" s="1"/>
  <c r="G1621"/>
  <c r="G1645" s="1"/>
  <c r="F1621"/>
  <c r="F1645" s="1"/>
  <c r="E1621"/>
  <c r="E1645" s="1"/>
  <c r="D1621"/>
  <c r="D1645" s="1"/>
  <c r="D857" l="1"/>
  <c r="X1018" l="1"/>
  <c r="AB1018"/>
  <c r="V1018"/>
  <c r="S1018"/>
  <c r="R1018"/>
  <c r="K1018"/>
  <c r="J1018"/>
  <c r="I1018"/>
  <c r="H1018"/>
  <c r="G1018"/>
  <c r="F1018"/>
  <c r="E1018"/>
  <c r="AA1018"/>
  <c r="Z1018"/>
  <c r="Y1018"/>
  <c r="W1018"/>
  <c r="U1018"/>
  <c r="T1018"/>
  <c r="Q1018"/>
  <c r="P1018"/>
  <c r="O1018"/>
  <c r="N1018"/>
  <c r="M1018"/>
  <c r="L1018"/>
  <c r="AB768"/>
  <c r="AA768"/>
  <c r="Z768"/>
  <c r="Y768"/>
  <c r="X768"/>
  <c r="W768"/>
  <c r="V768"/>
  <c r="U768"/>
  <c r="T768"/>
  <c r="S768"/>
  <c r="R768"/>
  <c r="Q768"/>
  <c r="P768"/>
  <c r="O768"/>
  <c r="N768"/>
  <c r="M768"/>
  <c r="L768"/>
  <c r="K768"/>
  <c r="J768"/>
  <c r="I768"/>
  <c r="H768"/>
  <c r="G768"/>
  <c r="F768"/>
  <c r="E768"/>
  <c r="D408" l="1"/>
  <c r="D521" l="1"/>
  <c r="E521"/>
  <c r="F521"/>
  <c r="G521"/>
  <c r="H521"/>
  <c r="I521"/>
  <c r="J521"/>
  <c r="K521"/>
  <c r="L521"/>
  <c r="M521"/>
  <c r="N521"/>
  <c r="O521"/>
  <c r="P521"/>
  <c r="Q521"/>
  <c r="R521"/>
  <c r="S521"/>
  <c r="T521"/>
  <c r="U521"/>
  <c r="V521"/>
  <c r="W521"/>
  <c r="X521"/>
  <c r="Y521"/>
  <c r="Z521"/>
  <c r="AA521"/>
  <c r="AB521"/>
  <c r="D527"/>
  <c r="O527"/>
  <c r="P527"/>
  <c r="Q527"/>
  <c r="R527"/>
  <c r="S527"/>
  <c r="T527"/>
  <c r="U527"/>
  <c r="V527"/>
  <c r="W527"/>
  <c r="R376"/>
  <c r="Q376"/>
  <c r="P376"/>
  <c r="O376"/>
  <c r="N376"/>
  <c r="M376"/>
  <c r="L376"/>
  <c r="AB1519" l="1"/>
  <c r="AA1519"/>
  <c r="Z1519"/>
  <c r="Y1519"/>
  <c r="X1519"/>
  <c r="W1519"/>
  <c r="V1519"/>
  <c r="U1519"/>
  <c r="T1519"/>
  <c r="S1519"/>
  <c r="R1519"/>
  <c r="Q1519"/>
  <c r="P1519"/>
  <c r="O1519"/>
  <c r="N1519"/>
  <c r="M1519"/>
  <c r="L1519"/>
  <c r="K1519"/>
  <c r="J1519"/>
  <c r="I1519"/>
  <c r="H1519"/>
  <c r="G1519"/>
  <c r="F1519"/>
  <c r="E1519"/>
  <c r="AB1283"/>
  <c r="AA1283"/>
  <c r="Z1283"/>
  <c r="Y1283"/>
  <c r="X1283"/>
  <c r="W1283"/>
  <c r="V1283"/>
  <c r="U1283"/>
  <c r="T1283"/>
  <c r="S1283"/>
  <c r="R1283"/>
  <c r="Q1283"/>
  <c r="P1283"/>
  <c r="O1283"/>
  <c r="N1283"/>
  <c r="M1283"/>
  <c r="L1283"/>
  <c r="K1283"/>
  <c r="J1283"/>
  <c r="I1283"/>
  <c r="H1283"/>
  <c r="G1283"/>
  <c r="F1283"/>
  <c r="E1283"/>
  <c r="AB1252"/>
  <c r="AA1252"/>
  <c r="Z1252"/>
  <c r="Y1252"/>
  <c r="X1252"/>
  <c r="W1252"/>
  <c r="V1252"/>
  <c r="U1252"/>
  <c r="T1252"/>
  <c r="S1252"/>
  <c r="R1252"/>
  <c r="Q1252"/>
  <c r="P1252"/>
  <c r="O1252"/>
  <c r="N1252"/>
  <c r="M1252"/>
  <c r="L1252"/>
  <c r="K1252"/>
  <c r="J1252"/>
  <c r="I1252"/>
  <c r="H1252"/>
  <c r="G1252"/>
  <c r="F1252"/>
  <c r="E1252"/>
  <c r="D1252"/>
  <c r="D1299"/>
  <c r="F562" l="1"/>
  <c r="J562"/>
  <c r="L562"/>
  <c r="S562"/>
  <c r="V562"/>
  <c r="Z562"/>
  <c r="AB562"/>
  <c r="T562"/>
  <c r="G562"/>
  <c r="I562"/>
  <c r="K562"/>
  <c r="M562"/>
  <c r="W562"/>
  <c r="Y562"/>
  <c r="AA562"/>
  <c r="D1605" l="1"/>
  <c r="D1609"/>
  <c r="AB1012"/>
  <c r="AA1012"/>
  <c r="Z1012"/>
  <c r="Y1012"/>
  <c r="X1012"/>
  <c r="W1012"/>
  <c r="V1012"/>
  <c r="U1012"/>
  <c r="T1012"/>
  <c r="S1012"/>
  <c r="S1027" s="1"/>
  <c r="R1012"/>
  <c r="Q1012"/>
  <c r="Q1027" s="1"/>
  <c r="P1012"/>
  <c r="O1012"/>
  <c r="O1027" s="1"/>
  <c r="M1012"/>
  <c r="L1012"/>
  <c r="K1012"/>
  <c r="K1027" s="1"/>
  <c r="J1012"/>
  <c r="I1012"/>
  <c r="H1012"/>
  <c r="G1012"/>
  <c r="F1012"/>
  <c r="E1012"/>
  <c r="E1027" s="1"/>
  <c r="AB694"/>
  <c r="AA694"/>
  <c r="Z694"/>
  <c r="Y694"/>
  <c r="X694"/>
  <c r="W694"/>
  <c r="V694"/>
  <c r="U694"/>
  <c r="T694"/>
  <c r="S694"/>
  <c r="R694"/>
  <c r="Q694"/>
  <c r="Q726" s="1"/>
  <c r="P694"/>
  <c r="O694"/>
  <c r="N694"/>
  <c r="M694"/>
  <c r="L694"/>
  <c r="K694"/>
  <c r="J694"/>
  <c r="I694"/>
  <c r="H694"/>
  <c r="G694"/>
  <c r="F694"/>
  <c r="E694"/>
  <c r="D694"/>
  <c r="L726" l="1"/>
  <c r="P726"/>
  <c r="S726"/>
  <c r="R726"/>
  <c r="D1658"/>
  <c r="D1678" s="1"/>
  <c r="AB1658"/>
  <c r="AA1658"/>
  <c r="Z1658"/>
  <c r="Y1658"/>
  <c r="X1658"/>
  <c r="W1658"/>
  <c r="V1658"/>
  <c r="U1658"/>
  <c r="T1658"/>
  <c r="S1658"/>
  <c r="S1678" s="1"/>
  <c r="R1658"/>
  <c r="Q1658"/>
  <c r="Q1678" s="1"/>
  <c r="P1658"/>
  <c r="O1658"/>
  <c r="N1658"/>
  <c r="M1658"/>
  <c r="L1658"/>
  <c r="K1658"/>
  <c r="J1658"/>
  <c r="I1658"/>
  <c r="H1658"/>
  <c r="G1658"/>
  <c r="F1658"/>
  <c r="E1658"/>
  <c r="AB1613"/>
  <c r="AA1613"/>
  <c r="Z1613"/>
  <c r="Y1613"/>
  <c r="X1613"/>
  <c r="W1613"/>
  <c r="V1613"/>
  <c r="U1613"/>
  <c r="T1613"/>
  <c r="S1613"/>
  <c r="R1613"/>
  <c r="Q1613"/>
  <c r="P1613"/>
  <c r="O1613"/>
  <c r="N1613"/>
  <c r="M1613"/>
  <c r="L1613"/>
  <c r="K1613"/>
  <c r="J1613"/>
  <c r="I1613"/>
  <c r="H1613"/>
  <c r="G1613"/>
  <c r="F1613"/>
  <c r="E1613"/>
  <c r="D1613"/>
  <c r="AB1601"/>
  <c r="AA1601"/>
  <c r="Z1601"/>
  <c r="Y1601"/>
  <c r="X1601"/>
  <c r="W1601"/>
  <c r="V1601"/>
  <c r="U1601"/>
  <c r="T1601"/>
  <c r="S1601"/>
  <c r="R1601"/>
  <c r="Q1601"/>
  <c r="P1601"/>
  <c r="O1601"/>
  <c r="N1601"/>
  <c r="M1601"/>
  <c r="L1601"/>
  <c r="K1601"/>
  <c r="J1601"/>
  <c r="I1601"/>
  <c r="H1601"/>
  <c r="G1601"/>
  <c r="F1601"/>
  <c r="E1601"/>
  <c r="AB1605"/>
  <c r="AA1605"/>
  <c r="Z1605"/>
  <c r="Y1605"/>
  <c r="X1605"/>
  <c r="W1605"/>
  <c r="V1605"/>
  <c r="U1605"/>
  <c r="T1605"/>
  <c r="S1605"/>
  <c r="R1605"/>
  <c r="Q1605"/>
  <c r="P1605"/>
  <c r="O1605"/>
  <c r="N1605"/>
  <c r="M1605"/>
  <c r="L1605"/>
  <c r="K1605"/>
  <c r="J1605"/>
  <c r="I1605"/>
  <c r="H1605"/>
  <c r="G1605"/>
  <c r="F1605"/>
  <c r="E1605"/>
  <c r="AB1609"/>
  <c r="AA1609"/>
  <c r="Z1609"/>
  <c r="Y1609"/>
  <c r="X1609"/>
  <c r="W1609"/>
  <c r="V1609"/>
  <c r="U1609"/>
  <c r="T1609"/>
  <c r="S1609"/>
  <c r="R1609"/>
  <c r="Q1609"/>
  <c r="P1609"/>
  <c r="O1609"/>
  <c r="N1609"/>
  <c r="M1609"/>
  <c r="L1609"/>
  <c r="K1609"/>
  <c r="J1609"/>
  <c r="I1609"/>
  <c r="H1609"/>
  <c r="G1609"/>
  <c r="F1609"/>
  <c r="E1609"/>
  <c r="D1556" l="1"/>
  <c r="D1430"/>
  <c r="D1434"/>
  <c r="D1271" l="1"/>
  <c r="E1271"/>
  <c r="F1271"/>
  <c r="G1271"/>
  <c r="H1271"/>
  <c r="I1271"/>
  <c r="J1271"/>
  <c r="K1271"/>
  <c r="L1271"/>
  <c r="M1271"/>
  <c r="N1271"/>
  <c r="O1271"/>
  <c r="P1271"/>
  <c r="Q1271"/>
  <c r="R1271"/>
  <c r="S1271"/>
  <c r="T1271"/>
  <c r="U1271"/>
  <c r="V1271"/>
  <c r="W1271"/>
  <c r="X1271"/>
  <c r="Y1271"/>
  <c r="Z1271"/>
  <c r="AA1271"/>
  <c r="AB1271"/>
  <c r="E1275"/>
  <c r="F1275"/>
  <c r="G1275"/>
  <c r="H1275"/>
  <c r="I1275"/>
  <c r="J1275"/>
  <c r="K1275"/>
  <c r="L1275"/>
  <c r="M1275"/>
  <c r="N1275"/>
  <c r="O1275"/>
  <c r="O1307" s="1"/>
  <c r="P1275"/>
  <c r="Q1275"/>
  <c r="Q1307" s="1"/>
  <c r="R1275"/>
  <c r="S1275"/>
  <c r="S1307" s="1"/>
  <c r="T1275"/>
  <c r="U1275"/>
  <c r="V1275"/>
  <c r="W1275"/>
  <c r="X1275"/>
  <c r="Y1275"/>
  <c r="Z1275"/>
  <c r="AA1275"/>
  <c r="AB1275"/>
  <c r="E1279"/>
  <c r="F1279"/>
  <c r="G1279"/>
  <c r="H1279"/>
  <c r="I1279"/>
  <c r="J1279"/>
  <c r="K1279"/>
  <c r="L1279"/>
  <c r="M1279"/>
  <c r="N1279"/>
  <c r="O1279"/>
  <c r="P1279"/>
  <c r="Q1279"/>
  <c r="R1279"/>
  <c r="S1279"/>
  <c r="T1279"/>
  <c r="U1279"/>
  <c r="V1279"/>
  <c r="W1279"/>
  <c r="X1279"/>
  <c r="Y1279"/>
  <c r="Z1279"/>
  <c r="AA1279"/>
  <c r="AB1279"/>
  <c r="E1287"/>
  <c r="F1287"/>
  <c r="G1287"/>
  <c r="H1287"/>
  <c r="I1287"/>
  <c r="J1287"/>
  <c r="K1287"/>
  <c r="L1287"/>
  <c r="M1287"/>
  <c r="N1287"/>
  <c r="O1287"/>
  <c r="P1287"/>
  <c r="Q1287"/>
  <c r="R1287"/>
  <c r="S1287"/>
  <c r="T1287"/>
  <c r="U1287"/>
  <c r="V1287"/>
  <c r="W1287"/>
  <c r="X1287"/>
  <c r="Y1287"/>
  <c r="Z1287"/>
  <c r="AA1287"/>
  <c r="AB1287"/>
  <c r="E1295"/>
  <c r="F1295"/>
  <c r="G1295"/>
  <c r="H1295"/>
  <c r="I1295"/>
  <c r="J1295"/>
  <c r="K1295"/>
  <c r="L1295"/>
  <c r="M1295"/>
  <c r="N1295"/>
  <c r="O1295"/>
  <c r="P1295"/>
  <c r="Q1295"/>
  <c r="R1295"/>
  <c r="S1295"/>
  <c r="T1295"/>
  <c r="U1295"/>
  <c r="V1295"/>
  <c r="W1295"/>
  <c r="X1295"/>
  <c r="Y1295"/>
  <c r="Z1295"/>
  <c r="AA1295"/>
  <c r="AB1295"/>
  <c r="G1027" l="1"/>
  <c r="I1027"/>
  <c r="U1027"/>
  <c r="W1027"/>
  <c r="Y1027"/>
  <c r="AA1027"/>
  <c r="F1027"/>
  <c r="H1027"/>
  <c r="J1027"/>
  <c r="L1027"/>
  <c r="P1027"/>
  <c r="R1027"/>
  <c r="T1027"/>
  <c r="V1027"/>
  <c r="X1027"/>
  <c r="Z1027"/>
  <c r="AB1027"/>
  <c r="AB988" l="1"/>
  <c r="AA988"/>
  <c r="Z988"/>
  <c r="Y988"/>
  <c r="X988"/>
  <c r="W988"/>
  <c r="V988"/>
  <c r="U988"/>
  <c r="T988"/>
  <c r="S988"/>
  <c r="R988"/>
  <c r="Q988"/>
  <c r="P988"/>
  <c r="O988"/>
  <c r="N988"/>
  <c r="M988"/>
  <c r="L988"/>
  <c r="K988"/>
  <c r="J988"/>
  <c r="I988"/>
  <c r="H988"/>
  <c r="G988"/>
  <c r="F988"/>
  <c r="E988"/>
  <c r="AB891" l="1"/>
  <c r="AA891"/>
  <c r="Z891"/>
  <c r="Y891"/>
  <c r="X891"/>
  <c r="W891"/>
  <c r="V891"/>
  <c r="U891"/>
  <c r="T891"/>
  <c r="S891"/>
  <c r="R891"/>
  <c r="Q891"/>
  <c r="P891"/>
  <c r="O891"/>
  <c r="N891"/>
  <c r="M891"/>
  <c r="L891"/>
  <c r="K891"/>
  <c r="J891"/>
  <c r="I891"/>
  <c r="H891"/>
  <c r="G891"/>
  <c r="F891"/>
  <c r="E891"/>
  <c r="AB741"/>
  <c r="AA741"/>
  <c r="Z741"/>
  <c r="Y741"/>
  <c r="X741"/>
  <c r="W741"/>
  <c r="V741"/>
  <c r="U741"/>
  <c r="T741"/>
  <c r="S741"/>
  <c r="R741"/>
  <c r="Q741"/>
  <c r="P741"/>
  <c r="O741"/>
  <c r="N741"/>
  <c r="M741"/>
  <c r="L741"/>
  <c r="K741"/>
  <c r="J741"/>
  <c r="I741"/>
  <c r="H741"/>
  <c r="G741"/>
  <c r="F741"/>
  <c r="D741"/>
  <c r="D747"/>
  <c r="D750"/>
  <c r="D759"/>
  <c r="D762"/>
  <c r="AB646"/>
  <c r="AA646"/>
  <c r="Z646"/>
  <c r="Y646"/>
  <c r="X646"/>
  <c r="W646"/>
  <c r="V646"/>
  <c r="U646"/>
  <c r="T646"/>
  <c r="S646"/>
  <c r="R646"/>
  <c r="Q646"/>
  <c r="P646"/>
  <c r="O646"/>
  <c r="N646"/>
  <c r="M646"/>
  <c r="L646"/>
  <c r="K646"/>
  <c r="J646"/>
  <c r="I646"/>
  <c r="H646"/>
  <c r="G646"/>
  <c r="F646"/>
  <c r="E646"/>
  <c r="AB417" l="1"/>
  <c r="AB430"/>
  <c r="AA430"/>
  <c r="Z430"/>
  <c r="Y430"/>
  <c r="X430"/>
  <c r="W430"/>
  <c r="V430"/>
  <c r="U430"/>
  <c r="T430"/>
  <c r="S430"/>
  <c r="R430"/>
  <c r="Q430"/>
  <c r="P430"/>
  <c r="O430"/>
  <c r="N430"/>
  <c r="M430"/>
  <c r="L430"/>
  <c r="K430"/>
  <c r="J430"/>
  <c r="I430"/>
  <c r="H430"/>
  <c r="G430"/>
  <c r="D430"/>
  <c r="D411"/>
  <c r="F423" l="1"/>
  <c r="AB351"/>
  <c r="AA351"/>
  <c r="Z351"/>
  <c r="Y351"/>
  <c r="X351"/>
  <c r="W351"/>
  <c r="V351"/>
  <c r="U351"/>
  <c r="T351"/>
  <c r="S351"/>
  <c r="R351"/>
  <c r="Q351"/>
  <c r="Q367" s="1"/>
  <c r="P351"/>
  <c r="P367" s="1"/>
  <c r="O351"/>
  <c r="O367" s="1"/>
  <c r="N351"/>
  <c r="M351"/>
  <c r="M367" s="1"/>
  <c r="L351"/>
  <c r="K351"/>
  <c r="K367" s="1"/>
  <c r="J351"/>
  <c r="I351"/>
  <c r="H351"/>
  <c r="G351"/>
  <c r="F351"/>
  <c r="E351"/>
  <c r="AB345"/>
  <c r="AA345"/>
  <c r="Z345"/>
  <c r="Y345"/>
  <c r="X345"/>
  <c r="W345"/>
  <c r="V345"/>
  <c r="U345"/>
  <c r="T345"/>
  <c r="S345"/>
  <c r="R345"/>
  <c r="Q345"/>
  <c r="P345"/>
  <c r="O345"/>
  <c r="N345"/>
  <c r="M345"/>
  <c r="L345"/>
  <c r="K345"/>
  <c r="J345"/>
  <c r="I345"/>
  <c r="H345"/>
  <c r="G345"/>
  <c r="F345"/>
  <c r="E345"/>
  <c r="D327"/>
  <c r="D333"/>
  <c r="AB264" l="1"/>
  <c r="AA264"/>
  <c r="Z264"/>
  <c r="Y264"/>
  <c r="X264"/>
  <c r="W264"/>
  <c r="V264"/>
  <c r="U264"/>
  <c r="T264"/>
  <c r="S264"/>
  <c r="R264"/>
  <c r="Q264"/>
  <c r="P264"/>
  <c r="O264"/>
  <c r="M264"/>
  <c r="L264"/>
  <c r="L274" s="1"/>
  <c r="K264"/>
  <c r="J264"/>
  <c r="I264"/>
  <c r="H264"/>
  <c r="G264"/>
  <c r="G274" s="1"/>
  <c r="F264"/>
  <c r="AB801" l="1"/>
  <c r="AA801"/>
  <c r="Z801"/>
  <c r="Y801"/>
  <c r="X801"/>
  <c r="W801"/>
  <c r="V801"/>
  <c r="U801"/>
  <c r="T801"/>
  <c r="S801"/>
  <c r="R801"/>
  <c r="Q801"/>
  <c r="P801"/>
  <c r="O801"/>
  <c r="N801"/>
  <c r="M801"/>
  <c r="L801"/>
  <c r="K801"/>
  <c r="J801"/>
  <c r="I801"/>
  <c r="H801"/>
  <c r="G801"/>
  <c r="F801"/>
  <c r="E801"/>
  <c r="D801"/>
  <c r="AB795"/>
  <c r="AA795"/>
  <c r="Z795"/>
  <c r="Y795"/>
  <c r="X795"/>
  <c r="W795"/>
  <c r="V795"/>
  <c r="U795"/>
  <c r="T795"/>
  <c r="S795"/>
  <c r="R795"/>
  <c r="Q795"/>
  <c r="P795"/>
  <c r="O795"/>
  <c r="N795"/>
  <c r="M795"/>
  <c r="L795"/>
  <c r="K795"/>
  <c r="J795"/>
  <c r="I795"/>
  <c r="H795"/>
  <c r="G795"/>
  <c r="F795"/>
  <c r="E795"/>
  <c r="AB936"/>
  <c r="AA936"/>
  <c r="Z936"/>
  <c r="Y936"/>
  <c r="X936"/>
  <c r="W936"/>
  <c r="V936"/>
  <c r="U936"/>
  <c r="T936"/>
  <c r="S936"/>
  <c r="R936"/>
  <c r="Q936"/>
  <c r="P936"/>
  <c r="O936"/>
  <c r="N936"/>
  <c r="M936"/>
  <c r="L936"/>
  <c r="K936"/>
  <c r="J936"/>
  <c r="I936"/>
  <c r="H936"/>
  <c r="G936"/>
  <c r="F936"/>
  <c r="AB927"/>
  <c r="AA927"/>
  <c r="Z927"/>
  <c r="Y927"/>
  <c r="X927"/>
  <c r="W927"/>
  <c r="V927"/>
  <c r="U927"/>
  <c r="T927"/>
  <c r="S927"/>
  <c r="R927"/>
  <c r="Q927"/>
  <c r="P927"/>
  <c r="O927"/>
  <c r="N927"/>
  <c r="M927"/>
  <c r="L927"/>
  <c r="K927"/>
  <c r="J927"/>
  <c r="I927"/>
  <c r="H927"/>
  <c r="G927"/>
  <c r="F927"/>
  <c r="E927"/>
  <c r="E939" s="1"/>
  <c r="D927"/>
  <c r="AB857"/>
  <c r="AA857"/>
  <c r="Z857"/>
  <c r="Y857"/>
  <c r="X857"/>
  <c r="W857"/>
  <c r="V857"/>
  <c r="U857"/>
  <c r="T857"/>
  <c r="S857"/>
  <c r="R857"/>
  <c r="Q857"/>
  <c r="P857"/>
  <c r="O857"/>
  <c r="N857"/>
  <c r="M857"/>
  <c r="L857"/>
  <c r="K857"/>
  <c r="J857"/>
  <c r="I857"/>
  <c r="H857"/>
  <c r="G857"/>
  <c r="F857"/>
  <c r="E857"/>
  <c r="AB854"/>
  <c r="AA854"/>
  <c r="Z854"/>
  <c r="Y854"/>
  <c r="X854"/>
  <c r="W854"/>
  <c r="V854"/>
  <c r="U854"/>
  <c r="T854"/>
  <c r="S854"/>
  <c r="R854"/>
  <c r="Q854"/>
  <c r="P854"/>
  <c r="O854"/>
  <c r="N854"/>
  <c r="M854"/>
  <c r="L854"/>
  <c r="K854"/>
  <c r="J854"/>
  <c r="I854"/>
  <c r="H854"/>
  <c r="G854"/>
  <c r="F854"/>
  <c r="E854"/>
  <c r="D854"/>
  <c r="AB845"/>
  <c r="AB860" s="1"/>
  <c r="AA845"/>
  <c r="AA860" s="1"/>
  <c r="Z845"/>
  <c r="Z860" s="1"/>
  <c r="Y845"/>
  <c r="Y860" s="1"/>
  <c r="X845"/>
  <c r="X860" s="1"/>
  <c r="W845"/>
  <c r="W860" s="1"/>
  <c r="V845"/>
  <c r="V860" s="1"/>
  <c r="U845"/>
  <c r="U860" s="1"/>
  <c r="T845"/>
  <c r="T860" s="1"/>
  <c r="S845"/>
  <c r="S860" s="1"/>
  <c r="R845"/>
  <c r="R860" s="1"/>
  <c r="Q845"/>
  <c r="Q860" s="1"/>
  <c r="AB842"/>
  <c r="AA842"/>
  <c r="Z842"/>
  <c r="Y842"/>
  <c r="X842"/>
  <c r="W842"/>
  <c r="V842"/>
  <c r="U842"/>
  <c r="T842"/>
  <c r="S842"/>
  <c r="R842"/>
  <c r="Q842"/>
  <c r="P842"/>
  <c r="O842"/>
  <c r="N842"/>
  <c r="M842"/>
  <c r="L842"/>
  <c r="K842"/>
  <c r="J842"/>
  <c r="I842"/>
  <c r="H842"/>
  <c r="G842"/>
  <c r="F842"/>
  <c r="E842"/>
  <c r="D842"/>
  <c r="AB1527"/>
  <c r="AA1527"/>
  <c r="Z1527"/>
  <c r="Y1527"/>
  <c r="X1527"/>
  <c r="W1527"/>
  <c r="V1527"/>
  <c r="U1527"/>
  <c r="T1527"/>
  <c r="S1527"/>
  <c r="R1527"/>
  <c r="Q1527"/>
  <c r="P1527"/>
  <c r="O1527"/>
  <c r="N1527"/>
  <c r="M1527"/>
  <c r="L1527"/>
  <c r="K1527"/>
  <c r="J1527"/>
  <c r="I1527"/>
  <c r="H1527"/>
  <c r="G1527"/>
  <c r="F1527"/>
  <c r="E1527"/>
  <c r="D1527"/>
  <c r="AB1523"/>
  <c r="AA1523"/>
  <c r="Z1523"/>
  <c r="Y1523"/>
  <c r="X1523"/>
  <c r="W1523"/>
  <c r="V1523"/>
  <c r="U1523"/>
  <c r="T1523"/>
  <c r="S1523"/>
  <c r="R1523"/>
  <c r="Q1523"/>
  <c r="P1523"/>
  <c r="O1523"/>
  <c r="N1523"/>
  <c r="M1523"/>
  <c r="L1523"/>
  <c r="K1523"/>
  <c r="J1523"/>
  <c r="I1523"/>
  <c r="H1523"/>
  <c r="G1523"/>
  <c r="F1523"/>
  <c r="E1523"/>
  <c r="D1523"/>
  <c r="AB1515"/>
  <c r="AA1515"/>
  <c r="Z1515"/>
  <c r="Y1515"/>
  <c r="X1515"/>
  <c r="W1515"/>
  <c r="V1515"/>
  <c r="U1515"/>
  <c r="T1515"/>
  <c r="S1515"/>
  <c r="R1515"/>
  <c r="Q1515"/>
  <c r="P1515"/>
  <c r="O1515"/>
  <c r="N1515"/>
  <c r="M1515"/>
  <c r="L1515"/>
  <c r="K1515"/>
  <c r="J1515"/>
  <c r="I1515"/>
  <c r="H1515"/>
  <c r="G1515"/>
  <c r="F1515"/>
  <c r="E1515"/>
  <c r="AB1511"/>
  <c r="AA1511"/>
  <c r="Z1511"/>
  <c r="Y1511"/>
  <c r="X1511"/>
  <c r="W1511"/>
  <c r="V1511"/>
  <c r="U1511"/>
  <c r="T1511"/>
  <c r="S1511"/>
  <c r="R1511"/>
  <c r="Q1511"/>
  <c r="P1511"/>
  <c r="O1511"/>
  <c r="N1511"/>
  <c r="M1511"/>
  <c r="L1511"/>
  <c r="K1511"/>
  <c r="J1511"/>
  <c r="I1511"/>
  <c r="H1511"/>
  <c r="G1511"/>
  <c r="F1511"/>
  <c r="E1511"/>
  <c r="AB1498"/>
  <c r="AA1498"/>
  <c r="Z1498"/>
  <c r="Y1498"/>
  <c r="X1498"/>
  <c r="W1498"/>
  <c r="V1498"/>
  <c r="U1498"/>
  <c r="T1498"/>
  <c r="S1498"/>
  <c r="R1498"/>
  <c r="Q1498"/>
  <c r="P1498"/>
  <c r="O1498"/>
  <c r="N1498"/>
  <c r="M1498"/>
  <c r="L1498"/>
  <c r="K1498"/>
  <c r="J1498"/>
  <c r="I1498"/>
  <c r="H1498"/>
  <c r="G1498"/>
  <c r="F1498"/>
  <c r="E1498"/>
  <c r="AB1486"/>
  <c r="AA1486"/>
  <c r="Z1486"/>
  <c r="Y1486"/>
  <c r="X1486"/>
  <c r="W1486"/>
  <c r="V1486"/>
  <c r="U1486"/>
  <c r="T1486"/>
  <c r="S1486"/>
  <c r="R1486"/>
  <c r="Q1486"/>
  <c r="P1486"/>
  <c r="O1486"/>
  <c r="N1486"/>
  <c r="M1486"/>
  <c r="L1486"/>
  <c r="K1486"/>
  <c r="J1486"/>
  <c r="I1486"/>
  <c r="H1486"/>
  <c r="G1486"/>
  <c r="F1486"/>
  <c r="E1486"/>
  <c r="AB1470"/>
  <c r="AA1470"/>
  <c r="Z1470"/>
  <c r="Y1470"/>
  <c r="X1470"/>
  <c r="W1470"/>
  <c r="V1470"/>
  <c r="U1470"/>
  <c r="T1470"/>
  <c r="S1470"/>
  <c r="R1470"/>
  <c r="Q1470"/>
  <c r="P1470"/>
  <c r="O1470"/>
  <c r="N1470"/>
  <c r="M1470"/>
  <c r="L1470"/>
  <c r="K1470"/>
  <c r="J1470"/>
  <c r="I1470"/>
  <c r="H1470"/>
  <c r="G1470"/>
  <c r="F1470"/>
  <c r="E1470"/>
  <c r="AB1434"/>
  <c r="AA1434"/>
  <c r="Z1434"/>
  <c r="Y1434"/>
  <c r="X1434"/>
  <c r="W1434"/>
  <c r="V1434"/>
  <c r="U1434"/>
  <c r="T1434"/>
  <c r="S1434"/>
  <c r="R1434"/>
  <c r="Q1434"/>
  <c r="P1434"/>
  <c r="O1434"/>
  <c r="N1434"/>
  <c r="M1434"/>
  <c r="L1434"/>
  <c r="K1434"/>
  <c r="J1434"/>
  <c r="I1434"/>
  <c r="H1434"/>
  <c r="G1434"/>
  <c r="F1434"/>
  <c r="E1434"/>
  <c r="AB1430"/>
  <c r="AA1430"/>
  <c r="Z1430"/>
  <c r="Y1430"/>
  <c r="X1430"/>
  <c r="W1430"/>
  <c r="V1430"/>
  <c r="U1430"/>
  <c r="T1430"/>
  <c r="S1430"/>
  <c r="R1430"/>
  <c r="Q1430"/>
  <c r="P1430"/>
  <c r="O1430"/>
  <c r="N1430"/>
  <c r="M1430"/>
  <c r="L1430"/>
  <c r="K1430"/>
  <c r="J1430"/>
  <c r="I1430"/>
  <c r="H1430"/>
  <c r="G1430"/>
  <c r="F1430"/>
  <c r="E1430"/>
  <c r="D18"/>
  <c r="E18"/>
  <c r="F18"/>
  <c r="G18"/>
  <c r="H18"/>
  <c r="I18"/>
  <c r="J18"/>
  <c r="K18"/>
  <c r="L18"/>
  <c r="M18"/>
  <c r="N18"/>
  <c r="O18"/>
  <c r="P18"/>
  <c r="Q18"/>
  <c r="R18"/>
  <c r="S18"/>
  <c r="T18"/>
  <c r="U18"/>
  <c r="V18"/>
  <c r="W18"/>
  <c r="X18"/>
  <c r="Y18"/>
  <c r="Z18"/>
  <c r="AA18"/>
  <c r="E21"/>
  <c r="F21"/>
  <c r="G21"/>
  <c r="H21"/>
  <c r="I21"/>
  <c r="J21"/>
  <c r="K21"/>
  <c r="L21"/>
  <c r="M21"/>
  <c r="N21"/>
  <c r="O21"/>
  <c r="P21"/>
  <c r="Q21"/>
  <c r="R21"/>
  <c r="S21"/>
  <c r="T21"/>
  <c r="U21"/>
  <c r="V21"/>
  <c r="W21"/>
  <c r="X21"/>
  <c r="Y21"/>
  <c r="Z21"/>
  <c r="AA21"/>
  <c r="AB21"/>
  <c r="D24"/>
  <c r="E24"/>
  <c r="F24"/>
  <c r="G24"/>
  <c r="H24"/>
  <c r="I24"/>
  <c r="J24"/>
  <c r="K24"/>
  <c r="L24"/>
  <c r="M24"/>
  <c r="N24"/>
  <c r="O24"/>
  <c r="P24"/>
  <c r="Q24"/>
  <c r="R24"/>
  <c r="S24"/>
  <c r="T24"/>
  <c r="U24"/>
  <c r="V24"/>
  <c r="W24"/>
  <c r="X24"/>
  <c r="Y24"/>
  <c r="Z24"/>
  <c r="AA24"/>
  <c r="AB24"/>
  <c r="D33"/>
  <c r="E33"/>
  <c r="F33"/>
  <c r="G33"/>
  <c r="H33"/>
  <c r="I33"/>
  <c r="J33"/>
  <c r="K33"/>
  <c r="L33"/>
  <c r="M33"/>
  <c r="N33"/>
  <c r="O33"/>
  <c r="P33"/>
  <c r="Q33"/>
  <c r="R33"/>
  <c r="S33"/>
  <c r="T33"/>
  <c r="U33"/>
  <c r="V33"/>
  <c r="W33"/>
  <c r="X33"/>
  <c r="Y33"/>
  <c r="Z33"/>
  <c r="AA33"/>
  <c r="AB33"/>
  <c r="N67"/>
  <c r="D40"/>
  <c r="E40"/>
  <c r="F40"/>
  <c r="G40"/>
  <c r="H40"/>
  <c r="I40"/>
  <c r="J40"/>
  <c r="K40"/>
  <c r="L40"/>
  <c r="M40"/>
  <c r="N40"/>
  <c r="O40"/>
  <c r="P40"/>
  <c r="Q40"/>
  <c r="R40"/>
  <c r="S40"/>
  <c r="T40"/>
  <c r="U40"/>
  <c r="V40"/>
  <c r="W40"/>
  <c r="X40"/>
  <c r="Y40"/>
  <c r="Z40"/>
  <c r="AA40"/>
  <c r="AB40"/>
  <c r="E56"/>
  <c r="F56"/>
  <c r="G56"/>
  <c r="H56"/>
  <c r="I56"/>
  <c r="J56"/>
  <c r="K56"/>
  <c r="L56"/>
  <c r="M56"/>
  <c r="N56"/>
  <c r="O56"/>
  <c r="P56"/>
  <c r="Q56"/>
  <c r="R56"/>
  <c r="S56"/>
  <c r="T56"/>
  <c r="U56"/>
  <c r="V56"/>
  <c r="W56"/>
  <c r="X56"/>
  <c r="Y56"/>
  <c r="Z56"/>
  <c r="AA56"/>
  <c r="AB56"/>
  <c r="E59"/>
  <c r="F59"/>
  <c r="G59"/>
  <c r="H59"/>
  <c r="I59"/>
  <c r="J59"/>
  <c r="K59"/>
  <c r="L59"/>
  <c r="M59"/>
  <c r="N59"/>
  <c r="O59"/>
  <c r="P59"/>
  <c r="Q59"/>
  <c r="R59"/>
  <c r="S59"/>
  <c r="T59"/>
  <c r="U59"/>
  <c r="V59"/>
  <c r="W59"/>
  <c r="X59"/>
  <c r="Y59"/>
  <c r="Z59"/>
  <c r="AA59"/>
  <c r="AB59"/>
  <c r="E67"/>
  <c r="F67"/>
  <c r="G67"/>
  <c r="H67"/>
  <c r="I67"/>
  <c r="J67"/>
  <c r="L67"/>
  <c r="M67"/>
  <c r="P67"/>
  <c r="S67"/>
  <c r="U67"/>
  <c r="V67"/>
  <c r="W67"/>
  <c r="X67"/>
  <c r="Y67"/>
  <c r="Z67"/>
  <c r="AA67"/>
  <c r="AB67"/>
  <c r="E159"/>
  <c r="F159"/>
  <c r="G159"/>
  <c r="H159"/>
  <c r="I159"/>
  <c r="J159"/>
  <c r="K159"/>
  <c r="L159"/>
  <c r="M159"/>
  <c r="N159"/>
  <c r="O159"/>
  <c r="P159"/>
  <c r="Q159"/>
  <c r="R159"/>
  <c r="S159"/>
  <c r="T159"/>
  <c r="U159"/>
  <c r="V159"/>
  <c r="W159"/>
  <c r="X159"/>
  <c r="Y159"/>
  <c r="Z159"/>
  <c r="AA159"/>
  <c r="AB159"/>
  <c r="D165"/>
  <c r="E165"/>
  <c r="F165"/>
  <c r="G165"/>
  <c r="H165"/>
  <c r="I165"/>
  <c r="J165"/>
  <c r="K165"/>
  <c r="L165"/>
  <c r="M165"/>
  <c r="N165"/>
  <c r="O165"/>
  <c r="P165"/>
  <c r="Q165"/>
  <c r="R165"/>
  <c r="S165"/>
  <c r="T165"/>
  <c r="U165"/>
  <c r="V165"/>
  <c r="W165"/>
  <c r="X165"/>
  <c r="Y165"/>
  <c r="Z165"/>
  <c r="AA165"/>
  <c r="AB165"/>
  <c r="D184"/>
  <c r="E184"/>
  <c r="F184"/>
  <c r="G184"/>
  <c r="H184"/>
  <c r="I184"/>
  <c r="J184"/>
  <c r="K184"/>
  <c r="L184"/>
  <c r="M184"/>
  <c r="N184"/>
  <c r="O184"/>
  <c r="P184"/>
  <c r="Q184"/>
  <c r="R184"/>
  <c r="S184"/>
  <c r="T184"/>
  <c r="U184"/>
  <c r="V184"/>
  <c r="W184"/>
  <c r="X184"/>
  <c r="Y184"/>
  <c r="Z184"/>
  <c r="AA184"/>
  <c r="AB184"/>
  <c r="D196"/>
  <c r="E196"/>
  <c r="F196"/>
  <c r="G196"/>
  <c r="H196"/>
  <c r="I196"/>
  <c r="J196"/>
  <c r="K196"/>
  <c r="L196"/>
  <c r="M196"/>
  <c r="N196"/>
  <c r="O196"/>
  <c r="P196"/>
  <c r="Q196"/>
  <c r="R196"/>
  <c r="S196"/>
  <c r="T196"/>
  <c r="U196"/>
  <c r="V196"/>
  <c r="W196"/>
  <c r="X196"/>
  <c r="Y196"/>
  <c r="Z196"/>
  <c r="AA196"/>
  <c r="AB196"/>
  <c r="D219"/>
  <c r="E219"/>
  <c r="F219"/>
  <c r="G219"/>
  <c r="H219"/>
  <c r="I219"/>
  <c r="J219"/>
  <c r="K219"/>
  <c r="L219"/>
  <c r="M219"/>
  <c r="N219"/>
  <c r="O219"/>
  <c r="P219"/>
  <c r="Q219"/>
  <c r="R219"/>
  <c r="S219"/>
  <c r="T219"/>
  <c r="U219"/>
  <c r="V219"/>
  <c r="W219"/>
  <c r="X219"/>
  <c r="Y219"/>
  <c r="Z219"/>
  <c r="AA219"/>
  <c r="AB219"/>
  <c r="D222"/>
  <c r="E222"/>
  <c r="F222"/>
  <c r="G222"/>
  <c r="H222"/>
  <c r="I222"/>
  <c r="J222"/>
  <c r="K222"/>
  <c r="L222"/>
  <c r="M222"/>
  <c r="N222"/>
  <c r="O222"/>
  <c r="Q222"/>
  <c r="R222"/>
  <c r="S222"/>
  <c r="T222"/>
  <c r="U222"/>
  <c r="V222"/>
  <c r="W222"/>
  <c r="X222"/>
  <c r="Y222"/>
  <c r="Z222"/>
  <c r="AA222"/>
  <c r="AB222"/>
  <c r="D249"/>
  <c r="E249"/>
  <c r="F249"/>
  <c r="G249"/>
  <c r="H249"/>
  <c r="I249"/>
  <c r="J249"/>
  <c r="K249"/>
  <c r="L249"/>
  <c r="M249"/>
  <c r="N249"/>
  <c r="O249"/>
  <c r="P249"/>
  <c r="Q249"/>
  <c r="R249"/>
  <c r="S249"/>
  <c r="T249"/>
  <c r="U249"/>
  <c r="V249"/>
  <c r="V274" s="1"/>
  <c r="W249"/>
  <c r="X249"/>
  <c r="Y249"/>
  <c r="Z249"/>
  <c r="AA249"/>
  <c r="AB249"/>
  <c r="D265"/>
  <c r="E265"/>
  <c r="F265"/>
  <c r="G265"/>
  <c r="H265"/>
  <c r="I265"/>
  <c r="J265"/>
  <c r="K265"/>
  <c r="L265"/>
  <c r="M265"/>
  <c r="N265"/>
  <c r="O265"/>
  <c r="P265"/>
  <c r="Q265"/>
  <c r="R265"/>
  <c r="S265"/>
  <c r="T265"/>
  <c r="U265"/>
  <c r="V265"/>
  <c r="W265"/>
  <c r="X265"/>
  <c r="Y265"/>
  <c r="Z265"/>
  <c r="AA265"/>
  <c r="AB265"/>
  <c r="E327"/>
  <c r="F327"/>
  <c r="G327"/>
  <c r="H327"/>
  <c r="I327"/>
  <c r="J327"/>
  <c r="K327"/>
  <c r="L327"/>
  <c r="M327"/>
  <c r="N327"/>
  <c r="O327"/>
  <c r="P327"/>
  <c r="Q327"/>
  <c r="R327"/>
  <c r="S327"/>
  <c r="T327"/>
  <c r="U327"/>
  <c r="V327"/>
  <c r="W327"/>
  <c r="X327"/>
  <c r="Y327"/>
  <c r="Z327"/>
  <c r="AA327"/>
  <c r="AB327"/>
  <c r="E333"/>
  <c r="F333"/>
  <c r="G333"/>
  <c r="H333"/>
  <c r="I333"/>
  <c r="J333"/>
  <c r="K333"/>
  <c r="L333"/>
  <c r="M333"/>
  <c r="N333"/>
  <c r="O333"/>
  <c r="P333"/>
  <c r="Q333"/>
  <c r="R333"/>
  <c r="S333"/>
  <c r="T333"/>
  <c r="U333"/>
  <c r="V333"/>
  <c r="W333"/>
  <c r="X333"/>
  <c r="Y333"/>
  <c r="Z333"/>
  <c r="AA333"/>
  <c r="AB333"/>
  <c r="E348"/>
  <c r="F348"/>
  <c r="G348"/>
  <c r="H348"/>
  <c r="I348"/>
  <c r="J348"/>
  <c r="K348"/>
  <c r="L348"/>
  <c r="M348"/>
  <c r="N348"/>
  <c r="O348"/>
  <c r="P348"/>
  <c r="Q348"/>
  <c r="R348"/>
  <c r="S348"/>
  <c r="T348"/>
  <c r="U348"/>
  <c r="V348"/>
  <c r="W348"/>
  <c r="X348"/>
  <c r="Y348"/>
  <c r="Z348"/>
  <c r="AA348"/>
  <c r="AB348"/>
  <c r="F366"/>
  <c r="G366"/>
  <c r="I366"/>
  <c r="J366"/>
  <c r="K366"/>
  <c r="L366"/>
  <c r="O366"/>
  <c r="R366"/>
  <c r="S366"/>
  <c r="T366"/>
  <c r="U366"/>
  <c r="V366"/>
  <c r="W366"/>
  <c r="X366"/>
  <c r="Y366"/>
  <c r="Z366"/>
  <c r="AA366"/>
  <c r="AB366"/>
  <c r="E376"/>
  <c r="F376"/>
  <c r="G376"/>
  <c r="H376"/>
  <c r="I376"/>
  <c r="J376"/>
  <c r="K376"/>
  <c r="S376"/>
  <c r="T376"/>
  <c r="U376"/>
  <c r="V376"/>
  <c r="W376"/>
  <c r="X376"/>
  <c r="Y376"/>
  <c r="Z376"/>
  <c r="AA376"/>
  <c r="AB376"/>
  <c r="E382"/>
  <c r="F382"/>
  <c r="G382"/>
  <c r="H382"/>
  <c r="I382"/>
  <c r="J382"/>
  <c r="K382"/>
  <c r="L382"/>
  <c r="M382"/>
  <c r="N382"/>
  <c r="O382"/>
  <c r="P382"/>
  <c r="Q382"/>
  <c r="R382"/>
  <c r="S382"/>
  <c r="T382"/>
  <c r="U382"/>
  <c r="V382"/>
  <c r="W382"/>
  <c r="X382"/>
  <c r="Y382"/>
  <c r="Z382"/>
  <c r="AA382"/>
  <c r="AB382"/>
  <c r="E385"/>
  <c r="F385"/>
  <c r="G385"/>
  <c r="H385"/>
  <c r="I385"/>
  <c r="J385"/>
  <c r="K385"/>
  <c r="L385"/>
  <c r="L400" s="1"/>
  <c r="M385"/>
  <c r="M400" s="1"/>
  <c r="N385"/>
  <c r="O385"/>
  <c r="O400" s="1"/>
  <c r="P385"/>
  <c r="P400" s="1"/>
  <c r="Q385"/>
  <c r="Q400" s="1"/>
  <c r="R385"/>
  <c r="R400" s="1"/>
  <c r="S385"/>
  <c r="T385"/>
  <c r="U385"/>
  <c r="V385"/>
  <c r="W385"/>
  <c r="X385"/>
  <c r="Y385"/>
  <c r="Z385"/>
  <c r="AA385"/>
  <c r="AB385"/>
  <c r="E388"/>
  <c r="F388"/>
  <c r="G388"/>
  <c r="H388"/>
  <c r="I388"/>
  <c r="J388"/>
  <c r="K388"/>
  <c r="L388"/>
  <c r="M388"/>
  <c r="N388"/>
  <c r="O388"/>
  <c r="P388"/>
  <c r="Q388"/>
  <c r="R388"/>
  <c r="S388"/>
  <c r="T388"/>
  <c r="U388"/>
  <c r="V388"/>
  <c r="W388"/>
  <c r="X388"/>
  <c r="Y388"/>
  <c r="Z388"/>
  <c r="AA388"/>
  <c r="AB388"/>
  <c r="E408"/>
  <c r="F408"/>
  <c r="G408"/>
  <c r="H408"/>
  <c r="I408"/>
  <c r="J408"/>
  <c r="K408"/>
  <c r="L408"/>
  <c r="M408"/>
  <c r="N408"/>
  <c r="O408"/>
  <c r="P408"/>
  <c r="Q408"/>
  <c r="R408"/>
  <c r="S408"/>
  <c r="T408"/>
  <c r="U408"/>
  <c r="V408"/>
  <c r="W408"/>
  <c r="X408"/>
  <c r="Y408"/>
  <c r="Z408"/>
  <c r="AA408"/>
  <c r="AB408"/>
  <c r="E411"/>
  <c r="F411"/>
  <c r="G411"/>
  <c r="H411"/>
  <c r="I411"/>
  <c r="J411"/>
  <c r="K411"/>
  <c r="L411"/>
  <c r="M411"/>
  <c r="N411"/>
  <c r="O411"/>
  <c r="P411"/>
  <c r="Q411"/>
  <c r="R411"/>
  <c r="S411"/>
  <c r="T411"/>
  <c r="U411"/>
  <c r="V411"/>
  <c r="W411"/>
  <c r="X411"/>
  <c r="Y411"/>
  <c r="Z411"/>
  <c r="AA411"/>
  <c r="AB411"/>
  <c r="D414"/>
  <c r="E414"/>
  <c r="F414"/>
  <c r="G414"/>
  <c r="H414"/>
  <c r="I414"/>
  <c r="J414"/>
  <c r="K414"/>
  <c r="L414"/>
  <c r="M414"/>
  <c r="N414"/>
  <c r="O414"/>
  <c r="P414"/>
  <c r="Q414"/>
  <c r="R414"/>
  <c r="S414"/>
  <c r="T414"/>
  <c r="U414"/>
  <c r="V414"/>
  <c r="W414"/>
  <c r="X414"/>
  <c r="Y414"/>
  <c r="Z414"/>
  <c r="AA414"/>
  <c r="AB414"/>
  <c r="D417"/>
  <c r="E417"/>
  <c r="F417"/>
  <c r="G417"/>
  <c r="H417"/>
  <c r="I417"/>
  <c r="J417"/>
  <c r="K417"/>
  <c r="L417"/>
  <c r="M417"/>
  <c r="N417"/>
  <c r="O417"/>
  <c r="P417"/>
  <c r="Q417"/>
  <c r="R417"/>
  <c r="S417"/>
  <c r="T417"/>
  <c r="U417"/>
  <c r="V417"/>
  <c r="W417"/>
  <c r="X417"/>
  <c r="Y417"/>
  <c r="Z417"/>
  <c r="AA417"/>
  <c r="D420"/>
  <c r="E420"/>
  <c r="F420"/>
  <c r="G420"/>
  <c r="H420"/>
  <c r="I420"/>
  <c r="J420"/>
  <c r="K420"/>
  <c r="L420"/>
  <c r="M420"/>
  <c r="N420"/>
  <c r="O420"/>
  <c r="P420"/>
  <c r="Q420"/>
  <c r="R420"/>
  <c r="S420"/>
  <c r="T420"/>
  <c r="U420"/>
  <c r="V420"/>
  <c r="W420"/>
  <c r="X420"/>
  <c r="Y420"/>
  <c r="Z420"/>
  <c r="AA420"/>
  <c r="AB420"/>
  <c r="P454"/>
  <c r="V423"/>
  <c r="Z423"/>
  <c r="G427"/>
  <c r="H427"/>
  <c r="I427"/>
  <c r="J427"/>
  <c r="K427"/>
  <c r="L427"/>
  <c r="M427"/>
  <c r="N427"/>
  <c r="O427"/>
  <c r="P427"/>
  <c r="Q427"/>
  <c r="R427"/>
  <c r="S427"/>
  <c r="T427"/>
  <c r="U427"/>
  <c r="V427"/>
  <c r="W427"/>
  <c r="X427"/>
  <c r="Y427"/>
  <c r="Z427"/>
  <c r="AA427"/>
  <c r="AB427"/>
  <c r="D433"/>
  <c r="G433"/>
  <c r="H433"/>
  <c r="I433"/>
  <c r="J433"/>
  <c r="K433"/>
  <c r="L433"/>
  <c r="M433"/>
  <c r="N433"/>
  <c r="O433"/>
  <c r="P433"/>
  <c r="Q433"/>
  <c r="R433"/>
  <c r="S433"/>
  <c r="T433"/>
  <c r="U433"/>
  <c r="V433"/>
  <c r="W433"/>
  <c r="X433"/>
  <c r="Y433"/>
  <c r="Z433"/>
  <c r="AA433"/>
  <c r="AB433"/>
  <c r="D436"/>
  <c r="G436"/>
  <c r="H436"/>
  <c r="I436"/>
  <c r="J436"/>
  <c r="K436"/>
  <c r="L436"/>
  <c r="M436"/>
  <c r="N436"/>
  <c r="O436"/>
  <c r="P436"/>
  <c r="Q436"/>
  <c r="R436"/>
  <c r="S436"/>
  <c r="T436"/>
  <c r="U436"/>
  <c r="V436"/>
  <c r="W436"/>
  <c r="X436"/>
  <c r="Y436"/>
  <c r="Z436"/>
  <c r="AA436"/>
  <c r="AB436"/>
  <c r="G439"/>
  <c r="H439"/>
  <c r="I439"/>
  <c r="J439"/>
  <c r="K439"/>
  <c r="L439"/>
  <c r="M439"/>
  <c r="N439"/>
  <c r="O439"/>
  <c r="P439"/>
  <c r="Q439"/>
  <c r="R439"/>
  <c r="S439"/>
  <c r="T439"/>
  <c r="U439"/>
  <c r="V439"/>
  <c r="W439"/>
  <c r="X439"/>
  <c r="Y439"/>
  <c r="Z439"/>
  <c r="AA439"/>
  <c r="AB439"/>
  <c r="G442"/>
  <c r="H442"/>
  <c r="I442"/>
  <c r="J442"/>
  <c r="K442"/>
  <c r="L442"/>
  <c r="M442"/>
  <c r="N442"/>
  <c r="O442"/>
  <c r="P442"/>
  <c r="Q442"/>
  <c r="R442"/>
  <c r="S442"/>
  <c r="T442"/>
  <c r="U442"/>
  <c r="V442"/>
  <c r="W442"/>
  <c r="X442"/>
  <c r="Y442"/>
  <c r="Z442"/>
  <c r="AA442"/>
  <c r="AB442"/>
  <c r="H454"/>
  <c r="I454"/>
  <c r="J454"/>
  <c r="L454"/>
  <c r="D533"/>
  <c r="E533"/>
  <c r="F533"/>
  <c r="G533"/>
  <c r="H533"/>
  <c r="I533"/>
  <c r="J533"/>
  <c r="K533"/>
  <c r="L533"/>
  <c r="M533"/>
  <c r="N533"/>
  <c r="O533"/>
  <c r="P533"/>
  <c r="Q533"/>
  <c r="R533"/>
  <c r="S533"/>
  <c r="T533"/>
  <c r="U533"/>
  <c r="V533"/>
  <c r="W533"/>
  <c r="X533"/>
  <c r="Y533"/>
  <c r="Z533"/>
  <c r="AA533"/>
  <c r="AB533"/>
  <c r="D536"/>
  <c r="E536"/>
  <c r="F536"/>
  <c r="G536"/>
  <c r="H536"/>
  <c r="I536"/>
  <c r="J536"/>
  <c r="K536"/>
  <c r="L536"/>
  <c r="M536"/>
  <c r="N536"/>
  <c r="N555" s="1"/>
  <c r="O536"/>
  <c r="P536"/>
  <c r="Q536"/>
  <c r="R536"/>
  <c r="S536"/>
  <c r="T536"/>
  <c r="U536"/>
  <c r="V536"/>
  <c r="W536"/>
  <c r="X536"/>
  <c r="Y536"/>
  <c r="Z536"/>
  <c r="AA536"/>
  <c r="AB536"/>
  <c r="D545"/>
  <c r="E545"/>
  <c r="F545"/>
  <c r="G545"/>
  <c r="H545"/>
  <c r="I545"/>
  <c r="J545"/>
  <c r="K545"/>
  <c r="L545"/>
  <c r="M545"/>
  <c r="O545"/>
  <c r="P545"/>
  <c r="P555" s="1"/>
  <c r="Q545"/>
  <c r="R545"/>
  <c r="S545"/>
  <c r="T545"/>
  <c r="U545"/>
  <c r="V545"/>
  <c r="W545"/>
  <c r="X545"/>
  <c r="Y545"/>
  <c r="Z545"/>
  <c r="AA545"/>
  <c r="AB545"/>
  <c r="D574"/>
  <c r="E574"/>
  <c r="F574"/>
  <c r="G574"/>
  <c r="H574"/>
  <c r="I574"/>
  <c r="J574"/>
  <c r="K574"/>
  <c r="L574"/>
  <c r="M574"/>
  <c r="N574"/>
  <c r="O574"/>
  <c r="P574"/>
  <c r="Q574"/>
  <c r="R574"/>
  <c r="S574"/>
  <c r="T574"/>
  <c r="U574"/>
  <c r="V574"/>
  <c r="W574"/>
  <c r="X574"/>
  <c r="Y574"/>
  <c r="Z574"/>
  <c r="AA574"/>
  <c r="AB574"/>
  <c r="F581"/>
  <c r="G581"/>
  <c r="I581"/>
  <c r="J581"/>
  <c r="K581"/>
  <c r="L581"/>
  <c r="O581"/>
  <c r="P581"/>
  <c r="Q581"/>
  <c r="R581"/>
  <c r="S581"/>
  <c r="T581"/>
  <c r="U581"/>
  <c r="W581"/>
  <c r="X581"/>
  <c r="Y581"/>
  <c r="Z581"/>
  <c r="AA581"/>
  <c r="AB581"/>
  <c r="F584"/>
  <c r="G584"/>
  <c r="H584"/>
  <c r="I584"/>
  <c r="J584"/>
  <c r="K584"/>
  <c r="L584"/>
  <c r="M584"/>
  <c r="N584"/>
  <c r="O584"/>
  <c r="P584"/>
  <c r="Q584"/>
  <c r="R584"/>
  <c r="S584"/>
  <c r="T584"/>
  <c r="U584"/>
  <c r="V584"/>
  <c r="W584"/>
  <c r="X584"/>
  <c r="Y584"/>
  <c r="Z584"/>
  <c r="AA584"/>
  <c r="AB584"/>
  <c r="F596"/>
  <c r="G596"/>
  <c r="H596"/>
  <c r="I596"/>
  <c r="J596"/>
  <c r="K596"/>
  <c r="L596"/>
  <c r="M596"/>
  <c r="N596"/>
  <c r="O596"/>
  <c r="P596"/>
  <c r="Q596"/>
  <c r="R596"/>
  <c r="S596"/>
  <c r="T596"/>
  <c r="U596"/>
  <c r="V596"/>
  <c r="W596"/>
  <c r="X596"/>
  <c r="Y596"/>
  <c r="Z596"/>
  <c r="AA596"/>
  <c r="E612"/>
  <c r="F602"/>
  <c r="F612" s="1"/>
  <c r="G602"/>
  <c r="G612" s="1"/>
  <c r="H602"/>
  <c r="I602"/>
  <c r="I612" s="1"/>
  <c r="J602"/>
  <c r="J612" s="1"/>
  <c r="K602"/>
  <c r="K612" s="1"/>
  <c r="L602"/>
  <c r="L612" s="1"/>
  <c r="M602"/>
  <c r="M612" s="1"/>
  <c r="N602"/>
  <c r="N612" s="1"/>
  <c r="O602"/>
  <c r="P602"/>
  <c r="P612" s="1"/>
  <c r="R602"/>
  <c r="R612" s="1"/>
  <c r="S602"/>
  <c r="S612" s="1"/>
  <c r="T602"/>
  <c r="T612" s="1"/>
  <c r="U602"/>
  <c r="U612" s="1"/>
  <c r="V602"/>
  <c r="V612" s="1"/>
  <c r="W602"/>
  <c r="W612" s="1"/>
  <c r="X602"/>
  <c r="X612" s="1"/>
  <c r="Y602"/>
  <c r="Y612" s="1"/>
  <c r="Z602"/>
  <c r="Z612" s="1"/>
  <c r="AA602"/>
  <c r="AA612" s="1"/>
  <c r="AB602"/>
  <c r="AB612" s="1"/>
  <c r="D609"/>
  <c r="E609"/>
  <c r="F609"/>
  <c r="G609"/>
  <c r="H609"/>
  <c r="I609"/>
  <c r="J609"/>
  <c r="K609"/>
  <c r="L609"/>
  <c r="M609"/>
  <c r="N609"/>
  <c r="O609"/>
  <c r="P609"/>
  <c r="Q609"/>
  <c r="R609"/>
  <c r="S609"/>
  <c r="T609"/>
  <c r="U609"/>
  <c r="V609"/>
  <c r="W609"/>
  <c r="X609"/>
  <c r="Y609"/>
  <c r="Z609"/>
  <c r="AA609"/>
  <c r="AB609"/>
  <c r="E634"/>
  <c r="F634"/>
  <c r="G634"/>
  <c r="H634"/>
  <c r="I634"/>
  <c r="J634"/>
  <c r="K634"/>
  <c r="L634"/>
  <c r="M634"/>
  <c r="N634"/>
  <c r="O634"/>
  <c r="P634"/>
  <c r="Q634"/>
  <c r="R634"/>
  <c r="S634"/>
  <c r="T634"/>
  <c r="U634"/>
  <c r="V634"/>
  <c r="W634"/>
  <c r="X634"/>
  <c r="Y634"/>
  <c r="Z634"/>
  <c r="AA634"/>
  <c r="AB634"/>
  <c r="E643"/>
  <c r="F643"/>
  <c r="G643"/>
  <c r="H643"/>
  <c r="I643"/>
  <c r="J643"/>
  <c r="K643"/>
  <c r="L643"/>
  <c r="M643"/>
  <c r="N643"/>
  <c r="O643"/>
  <c r="P643"/>
  <c r="Q643"/>
  <c r="R643"/>
  <c r="S643"/>
  <c r="T643"/>
  <c r="U643"/>
  <c r="V643"/>
  <c r="W643"/>
  <c r="X643"/>
  <c r="Y643"/>
  <c r="Z643"/>
  <c r="AA643"/>
  <c r="AB643"/>
  <c r="E649"/>
  <c r="F649"/>
  <c r="G649"/>
  <c r="H649"/>
  <c r="I649"/>
  <c r="J649"/>
  <c r="K649"/>
  <c r="L649"/>
  <c r="M649"/>
  <c r="N649"/>
  <c r="O649"/>
  <c r="P649"/>
  <c r="Q649"/>
  <c r="R649"/>
  <c r="S649"/>
  <c r="T649"/>
  <c r="U649"/>
  <c r="V649"/>
  <c r="W649"/>
  <c r="X649"/>
  <c r="Y649"/>
  <c r="Z649"/>
  <c r="AA649"/>
  <c r="AB649"/>
  <c r="D655"/>
  <c r="E655"/>
  <c r="F655"/>
  <c r="G655"/>
  <c r="H655"/>
  <c r="I655"/>
  <c r="J655"/>
  <c r="K655"/>
  <c r="L655"/>
  <c r="M655"/>
  <c r="N655"/>
  <c r="O655"/>
  <c r="P655"/>
  <c r="Q655"/>
  <c r="R655"/>
  <c r="S655"/>
  <c r="T655"/>
  <c r="U655"/>
  <c r="V655"/>
  <c r="W655"/>
  <c r="X655"/>
  <c r="Y655"/>
  <c r="Z655"/>
  <c r="AA655"/>
  <c r="AB655"/>
  <c r="D658"/>
  <c r="E658"/>
  <c r="F658"/>
  <c r="G658"/>
  <c r="H658"/>
  <c r="I658"/>
  <c r="J658"/>
  <c r="K658"/>
  <c r="L658"/>
  <c r="M658"/>
  <c r="N658"/>
  <c r="O658"/>
  <c r="P658"/>
  <c r="Q658"/>
  <c r="R658"/>
  <c r="S658"/>
  <c r="T658"/>
  <c r="U658"/>
  <c r="V658"/>
  <c r="W658"/>
  <c r="X658"/>
  <c r="Y658"/>
  <c r="Z658"/>
  <c r="AA658"/>
  <c r="AB658"/>
  <c r="D667"/>
  <c r="E667"/>
  <c r="F667"/>
  <c r="G667"/>
  <c r="H667"/>
  <c r="I667"/>
  <c r="J667"/>
  <c r="K667"/>
  <c r="L667"/>
  <c r="M667"/>
  <c r="N667"/>
  <c r="O667"/>
  <c r="P667"/>
  <c r="Q667"/>
  <c r="R667"/>
  <c r="S667"/>
  <c r="T667"/>
  <c r="U667"/>
  <c r="V667"/>
  <c r="W667"/>
  <c r="X667"/>
  <c r="Y667"/>
  <c r="Z667"/>
  <c r="AA667"/>
  <c r="AB667"/>
  <c r="D670"/>
  <c r="E670"/>
  <c r="F670"/>
  <c r="G670"/>
  <c r="H670"/>
  <c r="I670"/>
  <c r="J670"/>
  <c r="K670"/>
  <c r="L670"/>
  <c r="M670"/>
  <c r="N670"/>
  <c r="O670"/>
  <c r="P670"/>
  <c r="Q670"/>
  <c r="R670"/>
  <c r="S670"/>
  <c r="T670"/>
  <c r="U670"/>
  <c r="V670"/>
  <c r="W670"/>
  <c r="X670"/>
  <c r="Y670"/>
  <c r="Z670"/>
  <c r="AA670"/>
  <c r="AB670"/>
  <c r="D735"/>
  <c r="E735"/>
  <c r="F735"/>
  <c r="G735"/>
  <c r="H735"/>
  <c r="I735"/>
  <c r="J735"/>
  <c r="K735"/>
  <c r="L735"/>
  <c r="M735"/>
  <c r="N735"/>
  <c r="O735"/>
  <c r="P735"/>
  <c r="Q735"/>
  <c r="R735"/>
  <c r="S735"/>
  <c r="T735"/>
  <c r="U735"/>
  <c r="V735"/>
  <c r="W735"/>
  <c r="X735"/>
  <c r="Y735"/>
  <c r="Z735"/>
  <c r="AA735"/>
  <c r="AB735"/>
  <c r="E747"/>
  <c r="F747"/>
  <c r="G747"/>
  <c r="H747"/>
  <c r="I747"/>
  <c r="J747"/>
  <c r="K747"/>
  <c r="L747"/>
  <c r="M747"/>
  <c r="N747"/>
  <c r="O747"/>
  <c r="P747"/>
  <c r="Q747"/>
  <c r="R747"/>
  <c r="S747"/>
  <c r="T747"/>
  <c r="U747"/>
  <c r="V747"/>
  <c r="W747"/>
  <c r="X747"/>
  <c r="Y747"/>
  <c r="Z747"/>
  <c r="AA747"/>
  <c r="AB747"/>
  <c r="E750"/>
  <c r="F750"/>
  <c r="G750"/>
  <c r="H750"/>
  <c r="I750"/>
  <c r="J750"/>
  <c r="K750"/>
  <c r="L750"/>
  <c r="M750"/>
  <c r="N750"/>
  <c r="O750"/>
  <c r="P750"/>
  <c r="Q750"/>
  <c r="R750"/>
  <c r="S750"/>
  <c r="T750"/>
  <c r="U750"/>
  <c r="V750"/>
  <c r="W750"/>
  <c r="X750"/>
  <c r="Y750"/>
  <c r="Z750"/>
  <c r="AA750"/>
  <c r="AB750"/>
  <c r="E762"/>
  <c r="F762"/>
  <c r="G762"/>
  <c r="H762"/>
  <c r="I762"/>
  <c r="J762"/>
  <c r="K762"/>
  <c r="L762"/>
  <c r="M762"/>
  <c r="N762"/>
  <c r="O762"/>
  <c r="P762"/>
  <c r="Q762"/>
  <c r="R762"/>
  <c r="S762"/>
  <c r="T762"/>
  <c r="U762"/>
  <c r="V762"/>
  <c r="W762"/>
  <c r="X762"/>
  <c r="Y762"/>
  <c r="Z762"/>
  <c r="AA762"/>
  <c r="AB762"/>
  <c r="E765"/>
  <c r="F765"/>
  <c r="G765"/>
  <c r="H765"/>
  <c r="I765"/>
  <c r="J765"/>
  <c r="K765"/>
  <c r="L765"/>
  <c r="M765"/>
  <c r="N765"/>
  <c r="O765"/>
  <c r="P765"/>
  <c r="Q765"/>
  <c r="R765"/>
  <c r="S765"/>
  <c r="T765"/>
  <c r="U765"/>
  <c r="V765"/>
  <c r="W765"/>
  <c r="X765"/>
  <c r="Y765"/>
  <c r="Z765"/>
  <c r="AA765"/>
  <c r="AB765"/>
  <c r="E771"/>
  <c r="F771"/>
  <c r="G771"/>
  <c r="H771"/>
  <c r="I771"/>
  <c r="J771"/>
  <c r="K771"/>
  <c r="L771"/>
  <c r="M771"/>
  <c r="N771"/>
  <c r="O771"/>
  <c r="P771"/>
  <c r="Q771"/>
  <c r="R771"/>
  <c r="S771"/>
  <c r="T771"/>
  <c r="U771"/>
  <c r="V771"/>
  <c r="W771"/>
  <c r="X771"/>
  <c r="Y771"/>
  <c r="Z771"/>
  <c r="AA771"/>
  <c r="AB771"/>
  <c r="E774"/>
  <c r="F774"/>
  <c r="G774"/>
  <c r="H774"/>
  <c r="I774"/>
  <c r="J774"/>
  <c r="K774"/>
  <c r="L774"/>
  <c r="M774"/>
  <c r="N774"/>
  <c r="O774"/>
  <c r="P774"/>
  <c r="Q774"/>
  <c r="R774"/>
  <c r="S774"/>
  <c r="T774"/>
  <c r="U774"/>
  <c r="V774"/>
  <c r="W774"/>
  <c r="X774"/>
  <c r="Y774"/>
  <c r="Z774"/>
  <c r="AA774"/>
  <c r="AB774"/>
  <c r="E777"/>
  <c r="F777"/>
  <c r="G777"/>
  <c r="H777"/>
  <c r="I777"/>
  <c r="J777"/>
  <c r="K777"/>
  <c r="L777"/>
  <c r="M777"/>
  <c r="N777"/>
  <c r="O777"/>
  <c r="P777"/>
  <c r="Q777"/>
  <c r="R777"/>
  <c r="S777"/>
  <c r="T777"/>
  <c r="U777"/>
  <c r="V777"/>
  <c r="W777"/>
  <c r="X777"/>
  <c r="Y777"/>
  <c r="Z777"/>
  <c r="AA777"/>
  <c r="AB777"/>
  <c r="E897"/>
  <c r="F897"/>
  <c r="G897"/>
  <c r="H897"/>
  <c r="I897"/>
  <c r="J897"/>
  <c r="K897"/>
  <c r="L897"/>
  <c r="M897"/>
  <c r="N897"/>
  <c r="O897"/>
  <c r="P897"/>
  <c r="Q897"/>
  <c r="R897"/>
  <c r="S897"/>
  <c r="T897"/>
  <c r="U897"/>
  <c r="V897"/>
  <c r="W897"/>
  <c r="X897"/>
  <c r="Y897"/>
  <c r="Z897"/>
  <c r="AA897"/>
  <c r="AB897"/>
  <c r="D959"/>
  <c r="E959"/>
  <c r="F959"/>
  <c r="G959"/>
  <c r="H959"/>
  <c r="I959"/>
  <c r="J959"/>
  <c r="K959"/>
  <c r="L959"/>
  <c r="M959"/>
  <c r="N959"/>
  <c r="O959"/>
  <c r="P959"/>
  <c r="Q959"/>
  <c r="R959"/>
  <c r="S959"/>
  <c r="T959"/>
  <c r="U959"/>
  <c r="V959"/>
  <c r="W959"/>
  <c r="X959"/>
  <c r="Y959"/>
  <c r="Z959"/>
  <c r="AA959"/>
  <c r="AB959"/>
  <c r="D966"/>
  <c r="E966"/>
  <c r="F966"/>
  <c r="G966"/>
  <c r="H966"/>
  <c r="I966"/>
  <c r="J966"/>
  <c r="K966"/>
  <c r="L966"/>
  <c r="M966"/>
  <c r="N966"/>
  <c r="O966"/>
  <c r="P966"/>
  <c r="Q966"/>
  <c r="R966"/>
  <c r="S966"/>
  <c r="T966"/>
  <c r="U966"/>
  <c r="V966"/>
  <c r="W966"/>
  <c r="X966"/>
  <c r="Y966"/>
  <c r="Z966"/>
  <c r="AA966"/>
  <c r="AB966"/>
  <c r="E985"/>
  <c r="F985"/>
  <c r="G985"/>
  <c r="H985"/>
  <c r="I985"/>
  <c r="J985"/>
  <c r="K985"/>
  <c r="L985"/>
  <c r="M985"/>
  <c r="N985"/>
  <c r="O985"/>
  <c r="P985"/>
  <c r="Q985"/>
  <c r="R985"/>
  <c r="S985"/>
  <c r="T985"/>
  <c r="U985"/>
  <c r="V985"/>
  <c r="W985"/>
  <c r="X985"/>
  <c r="Y985"/>
  <c r="Z985"/>
  <c r="AA985"/>
  <c r="AB985"/>
  <c r="E991"/>
  <c r="F991"/>
  <c r="G991"/>
  <c r="H991"/>
  <c r="I991"/>
  <c r="J991"/>
  <c r="K991"/>
  <c r="L991"/>
  <c r="M991"/>
  <c r="N991"/>
  <c r="O991"/>
  <c r="P991"/>
  <c r="Q991"/>
  <c r="R991"/>
  <c r="S991"/>
  <c r="T991"/>
  <c r="U991"/>
  <c r="V991"/>
  <c r="W991"/>
  <c r="X991"/>
  <c r="Y991"/>
  <c r="Z991"/>
  <c r="AA991"/>
  <c r="AB991"/>
  <c r="E994"/>
  <c r="F994"/>
  <c r="G994"/>
  <c r="H994"/>
  <c r="I994"/>
  <c r="J994"/>
  <c r="K994"/>
  <c r="L994"/>
  <c r="M994"/>
  <c r="N994"/>
  <c r="O994"/>
  <c r="P994"/>
  <c r="Q994"/>
  <c r="R994"/>
  <c r="S994"/>
  <c r="T994"/>
  <c r="U994"/>
  <c r="V994"/>
  <c r="W994"/>
  <c r="X994"/>
  <c r="Y994"/>
  <c r="Z994"/>
  <c r="AA994"/>
  <c r="AB994"/>
  <c r="E997"/>
  <c r="F997"/>
  <c r="G997"/>
  <c r="H997"/>
  <c r="I997"/>
  <c r="J997"/>
  <c r="K997"/>
  <c r="L997"/>
  <c r="M997"/>
  <c r="N997"/>
  <c r="O997"/>
  <c r="P997"/>
  <c r="Q997"/>
  <c r="R997"/>
  <c r="S997"/>
  <c r="T997"/>
  <c r="U997"/>
  <c r="V997"/>
  <c r="W997"/>
  <c r="X997"/>
  <c r="Y997"/>
  <c r="Z997"/>
  <c r="AA997"/>
  <c r="AB997"/>
  <c r="E1000"/>
  <c r="F1000"/>
  <c r="G1000"/>
  <c r="H1000"/>
  <c r="I1000"/>
  <c r="J1000"/>
  <c r="K1000"/>
  <c r="L1000"/>
  <c r="M1000"/>
  <c r="N1000"/>
  <c r="O1000"/>
  <c r="P1000"/>
  <c r="Q1000"/>
  <c r="R1000"/>
  <c r="S1000"/>
  <c r="T1000"/>
  <c r="U1000"/>
  <c r="V1000"/>
  <c r="W1000"/>
  <c r="X1000"/>
  <c r="Z1000"/>
  <c r="AA1000"/>
  <c r="AB1000"/>
  <c r="D1263"/>
  <c r="E1263"/>
  <c r="F1263"/>
  <c r="G1263"/>
  <c r="H1263"/>
  <c r="I1263"/>
  <c r="J1263"/>
  <c r="K1263"/>
  <c r="L1263"/>
  <c r="M1263"/>
  <c r="N1263"/>
  <c r="O1263"/>
  <c r="P1263"/>
  <c r="Q1263"/>
  <c r="R1263"/>
  <c r="S1263"/>
  <c r="T1263"/>
  <c r="U1263"/>
  <c r="V1263"/>
  <c r="W1263"/>
  <c r="X1263"/>
  <c r="Y1263"/>
  <c r="Z1263"/>
  <c r="AA1263"/>
  <c r="AB1263"/>
  <c r="D1267"/>
  <c r="D1572" s="1"/>
  <c r="D1576" s="1"/>
  <c r="E1267"/>
  <c r="E1572" s="1"/>
  <c r="E1576" s="1"/>
  <c r="F1267"/>
  <c r="G1267"/>
  <c r="H1267"/>
  <c r="I1267"/>
  <c r="I1572" s="1"/>
  <c r="I1576" s="1"/>
  <c r="J1267"/>
  <c r="J1572" s="1"/>
  <c r="J1576" s="1"/>
  <c r="K1267"/>
  <c r="K1572" s="1"/>
  <c r="K1576" s="1"/>
  <c r="L1267"/>
  <c r="L1572" s="1"/>
  <c r="L1576" s="1"/>
  <c r="M1267"/>
  <c r="M1572" s="1"/>
  <c r="M1576" s="1"/>
  <c r="N1267"/>
  <c r="N1572" s="1"/>
  <c r="N1576" s="1"/>
  <c r="O1267"/>
  <c r="P1267"/>
  <c r="P1572" s="1"/>
  <c r="P1576" s="1"/>
  <c r="Q1267"/>
  <c r="Q1572" s="1"/>
  <c r="Q1576" s="1"/>
  <c r="R1267"/>
  <c r="R1572" s="1"/>
  <c r="R1576" s="1"/>
  <c r="S1267"/>
  <c r="T1267"/>
  <c r="T1572" s="1"/>
  <c r="T1576" s="1"/>
  <c r="U1267"/>
  <c r="U1572" s="1"/>
  <c r="U1576" s="1"/>
  <c r="V1267"/>
  <c r="V1572" s="1"/>
  <c r="V1576" s="1"/>
  <c r="W1267"/>
  <c r="X1267"/>
  <c r="X1572" s="1"/>
  <c r="X1576" s="1"/>
  <c r="Y1267"/>
  <c r="Y1572" s="1"/>
  <c r="Y1576" s="1"/>
  <c r="Z1267"/>
  <c r="Z1572" s="1"/>
  <c r="Z1576" s="1"/>
  <c r="AA1267"/>
  <c r="AA1572" s="1"/>
  <c r="AA1576" s="1"/>
  <c r="AB1267"/>
  <c r="AB1572" s="1"/>
  <c r="AB1576" s="1"/>
  <c r="E1299"/>
  <c r="F1299"/>
  <c r="G1299"/>
  <c r="H1299"/>
  <c r="I1299"/>
  <c r="J1299"/>
  <c r="K1299"/>
  <c r="L1299"/>
  <c r="M1299"/>
  <c r="N1299"/>
  <c r="O1299"/>
  <c r="P1299"/>
  <c r="Q1299"/>
  <c r="R1299"/>
  <c r="S1299"/>
  <c r="T1299"/>
  <c r="U1299"/>
  <c r="V1299"/>
  <c r="W1299"/>
  <c r="X1299"/>
  <c r="Y1299"/>
  <c r="Z1299"/>
  <c r="AA1299"/>
  <c r="AB1299"/>
  <c r="D1303"/>
  <c r="D1584" s="1"/>
  <c r="D1580" s="1"/>
  <c r="E1303"/>
  <c r="E1584" s="1"/>
  <c r="E1580" s="1"/>
  <c r="F1303"/>
  <c r="F1584" s="1"/>
  <c r="F1580" s="1"/>
  <c r="G1303"/>
  <c r="G1584" s="1"/>
  <c r="G1580" s="1"/>
  <c r="H1303"/>
  <c r="I1303"/>
  <c r="I1584" s="1"/>
  <c r="I1580" s="1"/>
  <c r="J1303"/>
  <c r="J1584" s="1"/>
  <c r="J1580" s="1"/>
  <c r="K1303"/>
  <c r="K1584" s="1"/>
  <c r="K1580" s="1"/>
  <c r="L1303"/>
  <c r="L1584" s="1"/>
  <c r="L1580" s="1"/>
  <c r="M1303"/>
  <c r="M1584" s="1"/>
  <c r="M1580" s="1"/>
  <c r="N1303"/>
  <c r="N1584" s="1"/>
  <c r="N1580" s="1"/>
  <c r="O1303"/>
  <c r="O1584" s="1"/>
  <c r="O1580" s="1"/>
  <c r="P1303"/>
  <c r="P1584" s="1"/>
  <c r="P1580" s="1"/>
  <c r="Q1303"/>
  <c r="Q1584" s="1"/>
  <c r="Q1580" s="1"/>
  <c r="R1303"/>
  <c r="R1584" s="1"/>
  <c r="R1580" s="1"/>
  <c r="S1303"/>
  <c r="S1584" s="1"/>
  <c r="S1580" s="1"/>
  <c r="T1303"/>
  <c r="T1584" s="1"/>
  <c r="T1580" s="1"/>
  <c r="U1303"/>
  <c r="U1584" s="1"/>
  <c r="U1580" s="1"/>
  <c r="V1303"/>
  <c r="V1584" s="1"/>
  <c r="V1580" s="1"/>
  <c r="W1303"/>
  <c r="W1584" s="1"/>
  <c r="W1580" s="1"/>
  <c r="X1303"/>
  <c r="Y1303"/>
  <c r="Y1584" s="1"/>
  <c r="Y1580" s="1"/>
  <c r="Z1303"/>
  <c r="Z1584" s="1"/>
  <c r="Z1580" s="1"/>
  <c r="AA1303"/>
  <c r="AA1584" s="1"/>
  <c r="AA1580" s="1"/>
  <c r="AB1303"/>
  <c r="AB1584" s="1"/>
  <c r="AB1580" s="1"/>
  <c r="E1555"/>
  <c r="F1555"/>
  <c r="G1555"/>
  <c r="H1555"/>
  <c r="I1555"/>
  <c r="J1555"/>
  <c r="K1555"/>
  <c r="L1555"/>
  <c r="M1555"/>
  <c r="N1555"/>
  <c r="O1555"/>
  <c r="P1555"/>
  <c r="Q1555"/>
  <c r="R1555"/>
  <c r="S1555"/>
  <c r="T1555"/>
  <c r="U1555"/>
  <c r="V1555"/>
  <c r="W1555"/>
  <c r="X1555"/>
  <c r="Y1555"/>
  <c r="Z1555"/>
  <c r="AA1555"/>
  <c r="AB1555"/>
  <c r="E1556"/>
  <c r="F1556"/>
  <c r="G1556"/>
  <c r="H1556"/>
  <c r="I1556"/>
  <c r="J1556"/>
  <c r="K1556"/>
  <c r="L1556"/>
  <c r="M1556"/>
  <c r="N1556"/>
  <c r="O1556"/>
  <c r="P1556"/>
  <c r="Q1556"/>
  <c r="R1556"/>
  <c r="S1556"/>
  <c r="T1556"/>
  <c r="U1556"/>
  <c r="V1556"/>
  <c r="W1556"/>
  <c r="X1556"/>
  <c r="Y1556"/>
  <c r="Z1556"/>
  <c r="AA1556"/>
  <c r="AB1556"/>
  <c r="E1559"/>
  <c r="E1563" s="1"/>
  <c r="F1559"/>
  <c r="F1563" s="1"/>
  <c r="G1559"/>
  <c r="G1563" s="1"/>
  <c r="H1559"/>
  <c r="H1563" s="1"/>
  <c r="I1559"/>
  <c r="I1563" s="1"/>
  <c r="J1559"/>
  <c r="J1563" s="1"/>
  <c r="K1559"/>
  <c r="K1563" s="1"/>
  <c r="L1559"/>
  <c r="L1563" s="1"/>
  <c r="M1559"/>
  <c r="M1563" s="1"/>
  <c r="N1559"/>
  <c r="N1563" s="1"/>
  <c r="O1559"/>
  <c r="O1563" s="1"/>
  <c r="P1559"/>
  <c r="P1563" s="1"/>
  <c r="Q1559"/>
  <c r="Q1563" s="1"/>
  <c r="R1559"/>
  <c r="R1563" s="1"/>
  <c r="S1559"/>
  <c r="S1563" s="1"/>
  <c r="T1559"/>
  <c r="T1563" s="1"/>
  <c r="U1559"/>
  <c r="U1563" s="1"/>
  <c r="V1559"/>
  <c r="V1563" s="1"/>
  <c r="W1559"/>
  <c r="W1563" s="1"/>
  <c r="X1559"/>
  <c r="X1563" s="1"/>
  <c r="Y1559"/>
  <c r="Y1563" s="1"/>
  <c r="Z1559"/>
  <c r="Z1563" s="1"/>
  <c r="AA1559"/>
  <c r="AA1563" s="1"/>
  <c r="AB1559"/>
  <c r="AB1563" s="1"/>
  <c r="D1560"/>
  <c r="D1564" s="1"/>
  <c r="E1560"/>
  <c r="F1560"/>
  <c r="G1560"/>
  <c r="H1560"/>
  <c r="I1560"/>
  <c r="J1560"/>
  <c r="K1560"/>
  <c r="L1560"/>
  <c r="M1560"/>
  <c r="N1560"/>
  <c r="O1560"/>
  <c r="P1560"/>
  <c r="Q1560"/>
  <c r="R1560"/>
  <c r="S1560"/>
  <c r="T1560"/>
  <c r="U1560"/>
  <c r="V1560"/>
  <c r="W1560"/>
  <c r="X1560"/>
  <c r="Y1560"/>
  <c r="Z1560"/>
  <c r="AA1560"/>
  <c r="AB1560"/>
  <c r="D1571"/>
  <c r="D1575" s="1"/>
  <c r="E1571"/>
  <c r="F1571"/>
  <c r="F1575" s="1"/>
  <c r="G1571"/>
  <c r="G1575" s="1"/>
  <c r="H1571"/>
  <c r="H1575" s="1"/>
  <c r="I1571"/>
  <c r="I1575" s="1"/>
  <c r="J1571"/>
  <c r="J1575" s="1"/>
  <c r="K1571"/>
  <c r="K1575" s="1"/>
  <c r="L1571"/>
  <c r="L1575" s="1"/>
  <c r="M1571"/>
  <c r="M1575" s="1"/>
  <c r="N1571"/>
  <c r="N1575" s="1"/>
  <c r="O1571"/>
  <c r="O1575" s="1"/>
  <c r="P1571"/>
  <c r="P1575" s="1"/>
  <c r="Q1571"/>
  <c r="Q1575" s="1"/>
  <c r="R1571"/>
  <c r="R1575" s="1"/>
  <c r="S1571"/>
  <c r="S1575" s="1"/>
  <c r="T1571"/>
  <c r="T1575" s="1"/>
  <c r="U1571"/>
  <c r="U1575" s="1"/>
  <c r="V1571"/>
  <c r="V1575" s="1"/>
  <c r="W1571"/>
  <c r="W1575" s="1"/>
  <c r="X1571"/>
  <c r="X1575" s="1"/>
  <c r="Y1571"/>
  <c r="Y1575" s="1"/>
  <c r="Z1571"/>
  <c r="Z1575" s="1"/>
  <c r="AA1571"/>
  <c r="AA1575" s="1"/>
  <c r="AB1571"/>
  <c r="AB1575" s="1"/>
  <c r="F1572"/>
  <c r="F1576" s="1"/>
  <c r="G1572"/>
  <c r="G1576" s="1"/>
  <c r="H1572"/>
  <c r="H1576" s="1"/>
  <c r="O1572"/>
  <c r="O1576" s="1"/>
  <c r="S1572"/>
  <c r="S1576" s="1"/>
  <c r="W1572"/>
  <c r="W1576" s="1"/>
  <c r="E1575"/>
  <c r="E1583"/>
  <c r="E1579" s="1"/>
  <c r="F1583"/>
  <c r="F1579" s="1"/>
  <c r="G1583"/>
  <c r="G1579" s="1"/>
  <c r="H1583"/>
  <c r="H1579" s="1"/>
  <c r="I1583"/>
  <c r="I1579" s="1"/>
  <c r="J1583"/>
  <c r="J1579" s="1"/>
  <c r="K1583"/>
  <c r="K1579" s="1"/>
  <c r="L1583"/>
  <c r="L1579" s="1"/>
  <c r="M1583"/>
  <c r="M1579" s="1"/>
  <c r="N1583"/>
  <c r="N1579" s="1"/>
  <c r="O1583"/>
  <c r="O1579" s="1"/>
  <c r="P1583"/>
  <c r="P1579" s="1"/>
  <c r="Q1583"/>
  <c r="Q1579" s="1"/>
  <c r="R1583"/>
  <c r="R1579" s="1"/>
  <c r="S1583"/>
  <c r="S1579" s="1"/>
  <c r="T1579"/>
  <c r="U1583"/>
  <c r="U1579" s="1"/>
  <c r="V1583"/>
  <c r="V1579" s="1"/>
  <c r="W1583"/>
  <c r="W1579" s="1"/>
  <c r="X1583"/>
  <c r="X1579" s="1"/>
  <c r="Y1583"/>
  <c r="Y1579" s="1"/>
  <c r="Z1583"/>
  <c r="Z1579" s="1"/>
  <c r="AA1583"/>
  <c r="AA1579" s="1"/>
  <c r="AB1583"/>
  <c r="AB1579" s="1"/>
  <c r="H1584"/>
  <c r="H1580" s="1"/>
  <c r="X1584"/>
  <c r="X1580" s="1"/>
  <c r="E1597"/>
  <c r="F1597"/>
  <c r="G1597"/>
  <c r="H1597"/>
  <c r="I1597"/>
  <c r="J1597"/>
  <c r="K1597"/>
  <c r="L1597"/>
  <c r="M1597"/>
  <c r="N1597"/>
  <c r="O1597"/>
  <c r="P1597"/>
  <c r="Q1597"/>
  <c r="R1597"/>
  <c r="S1597"/>
  <c r="T1597"/>
  <c r="U1597"/>
  <c r="V1597"/>
  <c r="W1597"/>
  <c r="X1597"/>
  <c r="Y1597"/>
  <c r="Z1597"/>
  <c r="AA1597"/>
  <c r="AB1597"/>
  <c r="D1625"/>
  <c r="E1625"/>
  <c r="F1625"/>
  <c r="G1625"/>
  <c r="H1625"/>
  <c r="I1625"/>
  <c r="J1625"/>
  <c r="K1625"/>
  <c r="L1625"/>
  <c r="M1625"/>
  <c r="N1625"/>
  <c r="O1625"/>
  <c r="P1625"/>
  <c r="Q1625"/>
  <c r="R1625"/>
  <c r="S1625"/>
  <c r="T1625"/>
  <c r="U1625"/>
  <c r="V1625"/>
  <c r="W1625"/>
  <c r="X1625"/>
  <c r="Y1625"/>
  <c r="Z1625"/>
  <c r="AA1625"/>
  <c r="AB1625"/>
  <c r="O1678"/>
  <c r="R1678"/>
  <c r="D1695"/>
  <c r="E1695"/>
  <c r="F1695"/>
  <c r="G1695"/>
  <c r="H1695"/>
  <c r="I1695"/>
  <c r="J1695"/>
  <c r="K1695"/>
  <c r="L1695"/>
  <c r="M1695"/>
  <c r="N1695"/>
  <c r="O1695"/>
  <c r="P1695"/>
  <c r="Q1695"/>
  <c r="R1695"/>
  <c r="S1695"/>
  <c r="T1695"/>
  <c r="U1695"/>
  <c r="V1695"/>
  <c r="W1695"/>
  <c r="X1695"/>
  <c r="Y1695"/>
  <c r="Z1695"/>
  <c r="AA1695"/>
  <c r="AB1695"/>
  <c r="D1699"/>
  <c r="E1699"/>
  <c r="F1699"/>
  <c r="G1699"/>
  <c r="H1699"/>
  <c r="I1699"/>
  <c r="J1699"/>
  <c r="K1699"/>
  <c r="L1699"/>
  <c r="M1699"/>
  <c r="N1699"/>
  <c r="O1699"/>
  <c r="P1699"/>
  <c r="Q1699"/>
  <c r="R1699"/>
  <c r="S1699"/>
  <c r="T1699"/>
  <c r="U1699"/>
  <c r="V1699"/>
  <c r="W1699"/>
  <c r="X1699"/>
  <c r="Y1699"/>
  <c r="Z1699"/>
  <c r="AA1699"/>
  <c r="AB1699"/>
  <c r="E1744"/>
  <c r="F1744"/>
  <c r="G1744"/>
  <c r="H1744"/>
  <c r="I1744"/>
  <c r="J1744"/>
  <c r="K1744"/>
  <c r="L1744"/>
  <c r="M1744"/>
  <c r="N1744"/>
  <c r="O1744"/>
  <c r="P1744"/>
  <c r="Q1744"/>
  <c r="R1744"/>
  <c r="S1744"/>
  <c r="T1744"/>
  <c r="U1744"/>
  <c r="V1744"/>
  <c r="W1744"/>
  <c r="X1744"/>
  <c r="Y1744"/>
  <c r="Z1744"/>
  <c r="AA1744"/>
  <c r="AB1744"/>
  <c r="E1748"/>
  <c r="F1748"/>
  <c r="G1748"/>
  <c r="H1748"/>
  <c r="I1748"/>
  <c r="J1748"/>
  <c r="K1748"/>
  <c r="L1748"/>
  <c r="M1748"/>
  <c r="N1748"/>
  <c r="O1748"/>
  <c r="P1748"/>
  <c r="Q1748"/>
  <c r="R1748"/>
  <c r="S1748"/>
  <c r="T1748"/>
  <c r="U1748"/>
  <c r="V1748"/>
  <c r="W1748"/>
  <c r="X1748"/>
  <c r="Y1748"/>
  <c r="Z1748"/>
  <c r="AA1748"/>
  <c r="AB1748"/>
  <c r="E1752"/>
  <c r="F1752"/>
  <c r="G1752"/>
  <c r="H1752"/>
  <c r="I1752"/>
  <c r="J1752"/>
  <c r="K1752"/>
  <c r="L1752"/>
  <c r="M1752"/>
  <c r="N1752"/>
  <c r="O1752"/>
  <c r="P1752"/>
  <c r="Q1752"/>
  <c r="R1752"/>
  <c r="S1752"/>
  <c r="T1752"/>
  <c r="U1752"/>
  <c r="V1752"/>
  <c r="W1752"/>
  <c r="X1752"/>
  <c r="Y1752"/>
  <c r="Z1752"/>
  <c r="AA1752"/>
  <c r="AB1752"/>
  <c r="E1760"/>
  <c r="F1760"/>
  <c r="G1760"/>
  <c r="H1760"/>
  <c r="I1760"/>
  <c r="J1760"/>
  <c r="K1760"/>
  <c r="L1760"/>
  <c r="M1760"/>
  <c r="N1760"/>
  <c r="O1760"/>
  <c r="P1760"/>
  <c r="Q1760"/>
  <c r="R1760"/>
  <c r="S1760"/>
  <c r="T1760"/>
  <c r="U1760"/>
  <c r="V1760"/>
  <c r="W1760"/>
  <c r="X1760"/>
  <c r="Y1760"/>
  <c r="Z1760"/>
  <c r="AA1760"/>
  <c r="AB1760"/>
  <c r="J555" l="1"/>
  <c r="O1588"/>
  <c r="O1587"/>
  <c r="L939"/>
  <c r="P939"/>
  <c r="V939"/>
  <c r="S1764"/>
  <c r="O939"/>
  <c r="S400"/>
  <c r="Q1588"/>
  <c r="T1588"/>
  <c r="O1764"/>
  <c r="Q1587"/>
  <c r="T1587"/>
  <c r="N561"/>
  <c r="H400"/>
  <c r="K400"/>
  <c r="D561"/>
  <c r="AA1564"/>
  <c r="Y1564"/>
  <c r="W1564"/>
  <c r="U1564"/>
  <c r="S1564"/>
  <c r="Q1564"/>
  <c r="O1564"/>
  <c r="M1564"/>
  <c r="K1564"/>
  <c r="I1564"/>
  <c r="G1564"/>
  <c r="E1564"/>
  <c r="M561"/>
  <c r="AB1564"/>
  <c r="Z1564"/>
  <c r="X1564"/>
  <c r="V1564"/>
  <c r="T1564"/>
  <c r="R1564"/>
  <c r="P1564"/>
  <c r="N1564"/>
  <c r="L1564"/>
  <c r="J1564"/>
  <c r="H1564"/>
  <c r="F1564"/>
  <c r="E1587"/>
  <c r="AA1587"/>
  <c r="Y1587"/>
  <c r="W1587"/>
  <c r="U1587"/>
  <c r="S1587"/>
  <c r="M1587"/>
  <c r="K1587"/>
  <c r="I1587"/>
  <c r="G1587"/>
  <c r="D1588"/>
  <c r="AB1587"/>
  <c r="Z1587"/>
  <c r="X1587"/>
  <c r="V1587"/>
  <c r="R1587"/>
  <c r="P1587"/>
  <c r="N1587"/>
  <c r="J1587"/>
  <c r="H1587"/>
  <c r="F1587"/>
  <c r="D1587"/>
  <c r="D845"/>
  <c r="D860" s="1"/>
  <c r="F845"/>
  <c r="F860" s="1"/>
  <c r="F859"/>
  <c r="H845"/>
  <c r="H860" s="1"/>
  <c r="H859"/>
  <c r="J845"/>
  <c r="J860" s="1"/>
  <c r="J859"/>
  <c r="L845"/>
  <c r="L860" s="1"/>
  <c r="L859"/>
  <c r="N845"/>
  <c r="P845"/>
  <c r="P860" s="1"/>
  <c r="P859"/>
  <c r="E845"/>
  <c r="E860" s="1"/>
  <c r="E859"/>
  <c r="G845"/>
  <c r="G860" s="1"/>
  <c r="G859"/>
  <c r="I845"/>
  <c r="I860" s="1"/>
  <c r="I859"/>
  <c r="K845"/>
  <c r="K860" s="1"/>
  <c r="K859"/>
  <c r="M845"/>
  <c r="M860" s="1"/>
  <c r="M859"/>
  <c r="O845"/>
  <c r="O860" s="1"/>
  <c r="O859"/>
  <c r="F1764"/>
  <c r="Q1764"/>
  <c r="AA1588"/>
  <c r="Y1588"/>
  <c r="W1588"/>
  <c r="U1588"/>
  <c r="S1588"/>
  <c r="M1588"/>
  <c r="K1588"/>
  <c r="I1588"/>
  <c r="E1588"/>
  <c r="U1764"/>
  <c r="I400"/>
  <c r="G400"/>
  <c r="E400"/>
  <c r="Z1234"/>
  <c r="V1234"/>
  <c r="AA939"/>
  <c r="Z939"/>
  <c r="Y939"/>
  <c r="W939"/>
  <c r="U939"/>
  <c r="T939"/>
  <c r="S939"/>
  <c r="R939"/>
  <c r="N939"/>
  <c r="M939"/>
  <c r="K939"/>
  <c r="J939"/>
  <c r="I939"/>
  <c r="H939"/>
  <c r="F939"/>
  <c r="L833"/>
  <c r="Z453"/>
  <c r="V453"/>
  <c r="F453"/>
  <c r="X1234"/>
  <c r="AB1234"/>
  <c r="AB939"/>
  <c r="AA400"/>
  <c r="Y400"/>
  <c r="W400"/>
  <c r="U400"/>
  <c r="AB400"/>
  <c r="X400"/>
  <c r="Z1307"/>
  <c r="V1307"/>
  <c r="P1307"/>
  <c r="J1307"/>
  <c r="F1307"/>
  <c r="I1307"/>
  <c r="V1764"/>
  <c r="AB555"/>
  <c r="AB561" s="1"/>
  <c r="Z555"/>
  <c r="Z561" s="1"/>
  <c r="X555"/>
  <c r="X561" s="1"/>
  <c r="V555"/>
  <c r="V561" s="1"/>
  <c r="T555"/>
  <c r="T561" s="1"/>
  <c r="R555"/>
  <c r="R561" s="1"/>
  <c r="L555"/>
  <c r="L561" s="1"/>
  <c r="J561"/>
  <c r="H555"/>
  <c r="H561" s="1"/>
  <c r="F555"/>
  <c r="F561" s="1"/>
  <c r="T400"/>
  <c r="AA555"/>
  <c r="AA561" s="1"/>
  <c r="Y555"/>
  <c r="Y561" s="1"/>
  <c r="W555"/>
  <c r="W561" s="1"/>
  <c r="U555"/>
  <c r="U561" s="1"/>
  <c r="S555"/>
  <c r="S561" s="1"/>
  <c r="Q555"/>
  <c r="Q561" s="1"/>
  <c r="O555"/>
  <c r="K555"/>
  <c r="K561" s="1"/>
  <c r="I555"/>
  <c r="I561" s="1"/>
  <c r="G555"/>
  <c r="G561" s="1"/>
  <c r="E555"/>
  <c r="E561" s="1"/>
  <c r="N1764"/>
  <c r="AA1234"/>
  <c r="Y1234"/>
  <c r="W1234"/>
  <c r="Z1764"/>
  <c r="J1764"/>
  <c r="X1764"/>
  <c r="H1764"/>
  <c r="AB1764"/>
  <c r="L1764"/>
  <c r="M1234"/>
  <c r="Z455"/>
  <c r="AA1764"/>
  <c r="Y1764"/>
  <c r="W1764"/>
  <c r="M1764"/>
  <c r="K1764"/>
  <c r="I1764"/>
  <c r="G1764"/>
  <c r="P1588"/>
  <c r="I1234"/>
  <c r="V455"/>
  <c r="X939"/>
  <c r="Q939"/>
  <c r="G939"/>
  <c r="J1234"/>
  <c r="L1234"/>
  <c r="N1234"/>
  <c r="R1234"/>
  <c r="T1234"/>
  <c r="Z400"/>
  <c r="V400"/>
  <c r="J400"/>
  <c r="F400"/>
  <c r="AA423"/>
  <c r="Y423"/>
  <c r="W423"/>
  <c r="U423"/>
  <c r="S423"/>
  <c r="Q423"/>
  <c r="M423"/>
  <c r="K423"/>
  <c r="K453" s="1"/>
  <c r="I423"/>
  <c r="G423"/>
  <c r="E423"/>
  <c r="AB274"/>
  <c r="Z274"/>
  <c r="X274"/>
  <c r="T274"/>
  <c r="R274"/>
  <c r="P274"/>
  <c r="J274"/>
  <c r="H274"/>
  <c r="F274"/>
  <c r="AB423"/>
  <c r="X423"/>
  <c r="T423"/>
  <c r="R423"/>
  <c r="P423"/>
  <c r="P453" s="1"/>
  <c r="N423"/>
  <c r="L423"/>
  <c r="J423"/>
  <c r="H423"/>
  <c r="F455"/>
  <c r="AB1588"/>
  <c r="X1588"/>
  <c r="H1588"/>
  <c r="V1588"/>
  <c r="N1588"/>
  <c r="F1588"/>
  <c r="H1234"/>
  <c r="AA274"/>
  <c r="Y274"/>
  <c r="W274"/>
  <c r="U274"/>
  <c r="S274"/>
  <c r="Q274"/>
  <c r="M274"/>
  <c r="K274"/>
  <c r="I274"/>
  <c r="Z1588"/>
  <c r="R1588"/>
  <c r="J1588"/>
  <c r="AB454"/>
  <c r="T454"/>
  <c r="Z1735"/>
  <c r="V1735"/>
  <c r="J1735"/>
  <c r="H1735"/>
  <c r="F1234"/>
  <c r="Z1678"/>
  <c r="V1678"/>
  <c r="N1678"/>
  <c r="F1678"/>
  <c r="AB1735"/>
  <c r="X1735"/>
  <c r="T1735"/>
  <c r="L1735"/>
  <c r="F1735"/>
  <c r="AA1735"/>
  <c r="Y1735"/>
  <c r="W1735"/>
  <c r="U1735"/>
  <c r="S1735"/>
  <c r="M1735"/>
  <c r="I1735"/>
  <c r="E1735"/>
  <c r="AB1678"/>
  <c r="X1678"/>
  <c r="T1678"/>
  <c r="L1678"/>
  <c r="H1678"/>
  <c r="L785"/>
  <c r="AB1307"/>
  <c r="X1307"/>
  <c r="T1307"/>
  <c r="L1307"/>
  <c r="H1307"/>
  <c r="AA1307"/>
  <c r="Y1307"/>
  <c r="W1307"/>
  <c r="U1307"/>
  <c r="K1307"/>
  <c r="G1307"/>
  <c r="E1307"/>
  <c r="AB785"/>
  <c r="Z785"/>
  <c r="X785"/>
  <c r="V785"/>
  <c r="T785"/>
  <c r="F785"/>
  <c r="Y785"/>
  <c r="X454"/>
  <c r="AA682"/>
  <c r="Y682"/>
  <c r="W682"/>
  <c r="U682"/>
  <c r="S682"/>
  <c r="Q682"/>
  <c r="K682"/>
  <c r="G682"/>
  <c r="AB682"/>
  <c r="Z682"/>
  <c r="X682"/>
  <c r="T682"/>
  <c r="L682"/>
  <c r="J682"/>
  <c r="H682"/>
  <c r="F682"/>
  <c r="Z454"/>
  <c r="V454"/>
  <c r="AA455"/>
  <c r="Y455"/>
  <c r="W455"/>
  <c r="U455"/>
  <c r="S455"/>
  <c r="K455"/>
  <c r="G455"/>
  <c r="AA454"/>
  <c r="Y454"/>
  <c r="W454"/>
  <c r="U454"/>
  <c r="S454"/>
  <c r="AB455"/>
  <c r="X455"/>
  <c r="P455"/>
  <c r="L455"/>
  <c r="H455"/>
  <c r="U367"/>
  <c r="F833"/>
  <c r="J833"/>
  <c r="R833"/>
  <c r="V833"/>
  <c r="X833"/>
  <c r="Z833"/>
  <c r="AB833"/>
  <c r="E833"/>
  <c r="G833"/>
  <c r="I833"/>
  <c r="S833"/>
  <c r="U833"/>
  <c r="Y833"/>
  <c r="AA833"/>
  <c r="D727"/>
  <c r="F726"/>
  <c r="H726"/>
  <c r="J726"/>
  <c r="N726"/>
  <c r="T726"/>
  <c r="V726"/>
  <c r="X726"/>
  <c r="Z726"/>
  <c r="AB726"/>
  <c r="G726"/>
  <c r="I726"/>
  <c r="K726"/>
  <c r="M726"/>
  <c r="U726"/>
  <c r="W726"/>
  <c r="Y726"/>
  <c r="AA726"/>
  <c r="AA1678"/>
  <c r="Y1678"/>
  <c r="W1678"/>
  <c r="U1678"/>
  <c r="M1678"/>
  <c r="K1678"/>
  <c r="I1678"/>
  <c r="G1678"/>
  <c r="E1678"/>
  <c r="AA367"/>
  <c r="Y367"/>
  <c r="W367"/>
  <c r="S367"/>
  <c r="I367"/>
  <c r="G367"/>
  <c r="E367"/>
  <c r="K785"/>
  <c r="I785"/>
  <c r="AB367"/>
  <c r="Z367"/>
  <c r="X367"/>
  <c r="V367"/>
  <c r="T367"/>
  <c r="R367"/>
  <c r="L367"/>
  <c r="J367"/>
  <c r="H367"/>
  <c r="AB68"/>
  <c r="X68"/>
  <c r="L68"/>
  <c r="U68"/>
  <c r="M68"/>
  <c r="H453" l="1"/>
  <c r="L453"/>
  <c r="R453"/>
  <c r="X453"/>
  <c r="G453"/>
  <c r="S453"/>
  <c r="W453"/>
  <c r="AA453"/>
  <c r="J453"/>
  <c r="T453"/>
  <c r="AB453"/>
  <c r="E453"/>
  <c r="I453"/>
  <c r="M453"/>
  <c r="Q453"/>
  <c r="U453"/>
  <c r="Y453"/>
  <c r="E274"/>
  <c r="I68"/>
  <c r="Q68"/>
  <c r="Y68"/>
  <c r="E68"/>
  <c r="G785"/>
  <c r="H785"/>
  <c r="E785"/>
  <c r="S785"/>
  <c r="W785"/>
  <c r="AA785"/>
  <c r="H68"/>
  <c r="G1735"/>
  <c r="G68"/>
  <c r="K68"/>
  <c r="S68"/>
  <c r="W68"/>
  <c r="AA68"/>
  <c r="F68"/>
  <c r="J68"/>
  <c r="N68"/>
  <c r="V68"/>
  <c r="Z68"/>
  <c r="H581" l="1"/>
  <c r="AB134" l="1"/>
  <c r="D423" l="1"/>
  <c r="D480" l="1"/>
  <c r="AB480" l="1"/>
  <c r="AB76" l="1"/>
  <c r="AB146" s="1"/>
  <c r="D643"/>
  <c r="D682" s="1"/>
  <c r="G878"/>
  <c r="O878"/>
  <c r="P878"/>
  <c r="Q878"/>
  <c r="I878"/>
  <c r="N878"/>
  <c r="K878"/>
  <c r="H878"/>
  <c r="M878"/>
  <c r="T878"/>
  <c r="F878"/>
  <c r="L878"/>
  <c r="J878"/>
  <c r="E878"/>
  <c r="R878"/>
  <c r="S878"/>
  <c r="D878"/>
  <c r="D571" l="1"/>
  <c r="D581"/>
  <c r="D323"/>
  <c r="D367" s="1"/>
  <c r="D1197" l="1"/>
  <c r="M1159"/>
  <c r="I1159"/>
  <c r="Z1159"/>
  <c r="V1159"/>
  <c r="R1159"/>
  <c r="N1159"/>
  <c r="J1159"/>
  <c r="Y1159"/>
  <c r="U1159"/>
  <c r="Q1159"/>
  <c r="AB1159"/>
  <c r="X1159"/>
  <c r="T1159"/>
  <c r="P1159"/>
  <c r="L1159"/>
  <c r="AA1159"/>
  <c r="W1159"/>
  <c r="S1159"/>
  <c r="O1159"/>
  <c r="K1159"/>
  <c r="D455" l="1"/>
  <c r="E1094"/>
  <c r="F1094"/>
  <c r="D1064"/>
  <c r="E1064"/>
  <c r="G1064"/>
  <c r="F1064"/>
  <c r="F1095" l="1"/>
  <c r="F1065"/>
  <c r="F1096" s="1"/>
  <c r="G1095"/>
  <c r="G1065"/>
  <c r="G1096" s="1"/>
  <c r="E1095"/>
  <c r="E1065"/>
  <c r="E1096" s="1"/>
  <c r="D1065"/>
  <c r="Q1094"/>
  <c r="H1094"/>
  <c r="U1094"/>
  <c r="AA1094"/>
  <c r="S1094"/>
  <c r="K1094"/>
  <c r="Q1064"/>
  <c r="Z1064"/>
  <c r="Z1065" s="1"/>
  <c r="Z1096" s="1"/>
  <c r="AB1094"/>
  <c r="AB1064"/>
  <c r="X1094"/>
  <c r="I1094"/>
  <c r="O1064"/>
  <c r="Y1094"/>
  <c r="R1094"/>
  <c r="J1064"/>
  <c r="H1064"/>
  <c r="H1065" s="1"/>
  <c r="H1096" s="1"/>
  <c r="Y1064"/>
  <c r="U1064"/>
  <c r="U1065" s="1"/>
  <c r="U1096" s="1"/>
  <c r="K1064"/>
  <c r="X1064"/>
  <c r="W1094"/>
  <c r="V1094"/>
  <c r="T1094"/>
  <c r="T1064"/>
  <c r="T1065" s="1"/>
  <c r="T1096" s="1"/>
  <c r="R1064"/>
  <c r="V1064"/>
  <c r="V1065" s="1"/>
  <c r="V1096" s="1"/>
  <c r="P1094"/>
  <c r="P1064"/>
  <c r="N1064"/>
  <c r="L1064"/>
  <c r="AA1064"/>
  <c r="W1064"/>
  <c r="S1064"/>
  <c r="S1065" s="1"/>
  <c r="S1096" s="1"/>
  <c r="M1064"/>
  <c r="I1064"/>
  <c r="I1065" s="1"/>
  <c r="I1096" s="1"/>
  <c r="P1095" l="1"/>
  <c r="P1065"/>
  <c r="P1096" s="1"/>
  <c r="X1095"/>
  <c r="X1065"/>
  <c r="X1096" s="1"/>
  <c r="O1095"/>
  <c r="O1065"/>
  <c r="O1096" s="1"/>
  <c r="Q1095"/>
  <c r="Q1065"/>
  <c r="Q1096" s="1"/>
  <c r="M1095"/>
  <c r="M1065"/>
  <c r="M1096" s="1"/>
  <c r="W1095"/>
  <c r="W1065"/>
  <c r="W1096" s="1"/>
  <c r="L1095"/>
  <c r="L1065"/>
  <c r="L1096" s="1"/>
  <c r="N1095"/>
  <c r="N1065"/>
  <c r="N1096" s="1"/>
  <c r="R1095"/>
  <c r="R1065"/>
  <c r="R1096" s="1"/>
  <c r="K1095"/>
  <c r="K1065"/>
  <c r="K1096" s="1"/>
  <c r="Y1095"/>
  <c r="Y1065"/>
  <c r="Y1096" s="1"/>
  <c r="J1065"/>
  <c r="AB1095"/>
  <c r="AB1065"/>
  <c r="AB1096" s="1"/>
  <c r="AA1095"/>
  <c r="AA1065"/>
  <c r="AA1096" s="1"/>
  <c r="I1095"/>
  <c r="S1095"/>
  <c r="H1095"/>
  <c r="U1095"/>
  <c r="T1095"/>
  <c r="V1095"/>
  <c r="D1086"/>
  <c r="D492"/>
  <c r="D345"/>
  <c r="D590"/>
  <c r="D602"/>
</calcChain>
</file>

<file path=xl/sharedStrings.xml><?xml version="1.0" encoding="utf-8"?>
<sst xmlns="http://schemas.openxmlformats.org/spreadsheetml/2006/main" count="3587" uniqueCount="395">
  <si>
    <t xml:space="preserve"> </t>
  </si>
  <si>
    <t>РП-14</t>
  </si>
  <si>
    <t>РП-26</t>
  </si>
  <si>
    <t>Присоединение</t>
  </si>
  <si>
    <t>Дисп. Наименование</t>
  </si>
  <si>
    <t>Измеряемая величина</t>
  </si>
  <si>
    <t>Часы замеров</t>
  </si>
  <si>
    <t>Измерительный прибор</t>
  </si>
  <si>
    <t>РП 1 10 кВ</t>
  </si>
  <si>
    <t>телеизмерение</t>
  </si>
  <si>
    <t>1 С-10</t>
  </si>
  <si>
    <t>U, кВ</t>
  </si>
  <si>
    <t>по ТМ "ОМЬ"</t>
  </si>
  <si>
    <t>2 С-10</t>
  </si>
  <si>
    <t>яч.3</t>
  </si>
  <si>
    <t>ТП-22</t>
  </si>
  <si>
    <t>I, A</t>
  </si>
  <si>
    <t>P, кВт</t>
  </si>
  <si>
    <t>tgφ</t>
  </si>
  <si>
    <t>яч.5</t>
  </si>
  <si>
    <t>Т-1-400</t>
  </si>
  <si>
    <t>яч.6</t>
  </si>
  <si>
    <t>Т-2-400</t>
  </si>
  <si>
    <t>яч.9</t>
  </si>
  <si>
    <t>ТП-150</t>
  </si>
  <si>
    <t>яч.10</t>
  </si>
  <si>
    <t>ТП-160</t>
  </si>
  <si>
    <t>яч.11</t>
  </si>
  <si>
    <t>ТП-45</t>
  </si>
  <si>
    <t>яч.12</t>
  </si>
  <si>
    <t>ТП-91</t>
  </si>
  <si>
    <t>яч.13</t>
  </si>
  <si>
    <t>Ввод 1</t>
  </si>
  <si>
    <t>Q, кВАр</t>
  </si>
  <si>
    <t>яч.14</t>
  </si>
  <si>
    <t>ТП-120</t>
  </si>
  <si>
    <t>яч.15</t>
  </si>
  <si>
    <t>ТП-8</t>
  </si>
  <si>
    <t>яч.16</t>
  </si>
  <si>
    <t>Ввод 2</t>
  </si>
  <si>
    <t>яч.18</t>
  </si>
  <si>
    <t>ТП-161</t>
  </si>
  <si>
    <t>яч.19</t>
  </si>
  <si>
    <t>ТП-14</t>
  </si>
  <si>
    <t>яч.20</t>
  </si>
  <si>
    <t>яч.21</t>
  </si>
  <si>
    <t>яч.22</t>
  </si>
  <si>
    <t>ТП-13</t>
  </si>
  <si>
    <t>яч.23</t>
  </si>
  <si>
    <t>ТП-205</t>
  </si>
  <si>
    <t>отключена</t>
  </si>
  <si>
    <t>Баланс мощностей по РП</t>
  </si>
  <si>
    <t>РП 2 10 кВ</t>
  </si>
  <si>
    <t>Ввод</t>
  </si>
  <si>
    <t>яч.17</t>
  </si>
  <si>
    <t>яч.7</t>
  </si>
  <si>
    <t>яч.8</t>
  </si>
  <si>
    <t>ТП-287</t>
  </si>
  <si>
    <t>резерв</t>
  </si>
  <si>
    <t>ТП-225</t>
  </si>
  <si>
    <t>ТП-207</t>
  </si>
  <si>
    <t>ТП-14А</t>
  </si>
  <si>
    <t>Т-1</t>
  </si>
  <si>
    <t>яч.2</t>
  </si>
  <si>
    <t>Т-2</t>
  </si>
  <si>
    <t>РП 3 10 кВ</t>
  </si>
  <si>
    <t>яч.25</t>
  </si>
  <si>
    <t>КНС</t>
  </si>
  <si>
    <t>Т1-315</t>
  </si>
  <si>
    <t>ТП-84</t>
  </si>
  <si>
    <t>ТП-284; ТП-33</t>
  </si>
  <si>
    <t>ТП-124</t>
  </si>
  <si>
    <t>ТП-198, ТП-277</t>
  </si>
  <si>
    <t>ТП-272</t>
  </si>
  <si>
    <t>яч.27</t>
  </si>
  <si>
    <t>яч.4</t>
  </si>
  <si>
    <t>ТП-262</t>
  </si>
  <si>
    <t>ТП-273</t>
  </si>
  <si>
    <t>ТП-286</t>
  </si>
  <si>
    <t>ТП-73; ТП-284</t>
  </si>
  <si>
    <t>ТП-43</t>
  </si>
  <si>
    <t>Т-2-315</t>
  </si>
  <si>
    <t>ТП-147</t>
  </si>
  <si>
    <t>яч.24</t>
  </si>
  <si>
    <t>НС 1000</t>
  </si>
  <si>
    <t>РП 4 10 кВ</t>
  </si>
  <si>
    <t>ТП-175</t>
  </si>
  <si>
    <t>ТП-193</t>
  </si>
  <si>
    <t>ТП-90</t>
  </si>
  <si>
    <t>ТП-228</t>
  </si>
  <si>
    <t>ТП-188</t>
  </si>
  <si>
    <t>ТП-170</t>
  </si>
  <si>
    <t>ТП-176</t>
  </si>
  <si>
    <t>ТП-187</t>
  </si>
  <si>
    <t>ТП-184</t>
  </si>
  <si>
    <t>РП 5 10 кВ</t>
  </si>
  <si>
    <t>ТП-16</t>
  </si>
  <si>
    <t>ТП-149</t>
  </si>
  <si>
    <t>ТП-138, ТП-235</t>
  </si>
  <si>
    <t>РП 6 10 кВ</t>
  </si>
  <si>
    <t>ТП-71</t>
  </si>
  <si>
    <t>Т-1-630</t>
  </si>
  <si>
    <t>ТП-504</t>
  </si>
  <si>
    <t>ТП-183</t>
  </si>
  <si>
    <t>ТП-177</t>
  </si>
  <si>
    <t>ТП-270</t>
  </si>
  <si>
    <t>ТП-38</t>
  </si>
  <si>
    <t>ТП-181</t>
  </si>
  <si>
    <t>Т-2-630</t>
  </si>
  <si>
    <t>ТП-168</t>
  </si>
  <si>
    <t>ТП-274</t>
  </si>
  <si>
    <t>ТП-281</t>
  </si>
  <si>
    <t>РП 7 10 кВ</t>
  </si>
  <si>
    <t>РУ-6кВ</t>
  </si>
  <si>
    <t>(ввод 4) ТП-3</t>
  </si>
  <si>
    <t>ТСН-6</t>
  </si>
  <si>
    <t>ТСН</t>
  </si>
  <si>
    <t>РП 8 10 кВ</t>
  </si>
  <si>
    <t>ТП-530</t>
  </si>
  <si>
    <t>счётчик</t>
  </si>
  <si>
    <t>ТП-531</t>
  </si>
  <si>
    <t>ТП-540</t>
  </si>
  <si>
    <t>ТП-529</t>
  </si>
  <si>
    <t>ТП-541</t>
  </si>
  <si>
    <t>РП-20</t>
  </si>
  <si>
    <t>ТП-532</t>
  </si>
  <si>
    <t>ТП-544</t>
  </si>
  <si>
    <t>Т-25</t>
  </si>
  <si>
    <t>РП 9 10 кВ</t>
  </si>
  <si>
    <t>ТП-259</t>
  </si>
  <si>
    <t>РП-23</t>
  </si>
  <si>
    <t>ТП-322</t>
  </si>
  <si>
    <t>ТП-326</t>
  </si>
  <si>
    <t>ТП-268</t>
  </si>
  <si>
    <t>ТП-902</t>
  </si>
  <si>
    <t>ТП-70</t>
  </si>
  <si>
    <t>счетчик</t>
  </si>
  <si>
    <t>яч.1</t>
  </si>
  <si>
    <t>РП 11 10 кВ</t>
  </si>
  <si>
    <t>ТП-518</t>
  </si>
  <si>
    <t>ТП-256</t>
  </si>
  <si>
    <t>Т-1-630 ЛТП (ТП-565)</t>
  </si>
  <si>
    <t>Т-2-630 ЛТП (ТП 565)</t>
  </si>
  <si>
    <t>ТП-554</t>
  </si>
  <si>
    <t>ТСН-30</t>
  </si>
  <si>
    <t>РП 13 10 кВ</t>
  </si>
  <si>
    <t>ТП-201</t>
  </si>
  <si>
    <t>ТП-364</t>
  </si>
  <si>
    <t>ТП-293</t>
  </si>
  <si>
    <t>ТП-364; ТП-367</t>
  </si>
  <si>
    <t>ТП-151</t>
  </si>
  <si>
    <t>ТП-250</t>
  </si>
  <si>
    <t>РП 14 10 кВ</t>
  </si>
  <si>
    <t>ТП-10</t>
  </si>
  <si>
    <t>ТП-87</t>
  </si>
  <si>
    <t>ТП-156</t>
  </si>
  <si>
    <t>ТП-210</t>
  </si>
  <si>
    <t>ТП-153</t>
  </si>
  <si>
    <t>ТП-53</t>
  </si>
  <si>
    <t>яч.26</t>
  </si>
  <si>
    <t>ТП-12</t>
  </si>
  <si>
    <t>яч.28</t>
  </si>
  <si>
    <t>РП 15 10 кВ</t>
  </si>
  <si>
    <t>ТП-751</t>
  </si>
  <si>
    <t>ТП-764</t>
  </si>
  <si>
    <t>ТП-736,737</t>
  </si>
  <si>
    <t>ТП-758</t>
  </si>
  <si>
    <t>ТП-735</t>
  </si>
  <si>
    <t>ТП-750</t>
  </si>
  <si>
    <t>РП 16 10 кВ</t>
  </si>
  <si>
    <t>ТП-114</t>
  </si>
  <si>
    <t>ТП-240 Очист.сооружения</t>
  </si>
  <si>
    <t>РУ-6 кВ</t>
  </si>
  <si>
    <t>ТП-244</t>
  </si>
  <si>
    <t>ТП-144</t>
  </si>
  <si>
    <t>РП-7</t>
  </si>
  <si>
    <t xml:space="preserve"> РУ-6 кВ</t>
  </si>
  <si>
    <t>ТП-106</t>
  </si>
  <si>
    <t>РП 19 10 кВ</t>
  </si>
  <si>
    <t>ТП-932, 908</t>
  </si>
  <si>
    <t>ТП-328</t>
  </si>
  <si>
    <t>ТП-307</t>
  </si>
  <si>
    <t>ТП-905; ТП-306;</t>
  </si>
  <si>
    <t xml:space="preserve"> ТП-928</t>
  </si>
  <si>
    <t>ТП-932</t>
  </si>
  <si>
    <t xml:space="preserve">ТП-960 </t>
  </si>
  <si>
    <t>Соколовка</t>
  </si>
  <si>
    <t>Т-1-25</t>
  </si>
  <si>
    <t>Т-2-25</t>
  </si>
  <si>
    <t>РП 20 10 кВ</t>
  </si>
  <si>
    <t>Резерв</t>
  </si>
  <si>
    <t>ТП-851, 852</t>
  </si>
  <si>
    <t>ТП-857</t>
  </si>
  <si>
    <t>РП 21 10 кВ</t>
  </si>
  <si>
    <t>ТП-239</t>
  </si>
  <si>
    <t>ТП-134</t>
  </si>
  <si>
    <t>ТП-315</t>
  </si>
  <si>
    <t>ТП-21</t>
  </si>
  <si>
    <t>РП-12</t>
  </si>
  <si>
    <t>РП 24 10 кВ</t>
  </si>
  <si>
    <t>ТП-870,872</t>
  </si>
  <si>
    <t>Тп-877,873,876</t>
  </si>
  <si>
    <t>АВР</t>
  </si>
  <si>
    <t>ТП-401</t>
  </si>
  <si>
    <t>ТП-874</t>
  </si>
  <si>
    <t>РП 26 10 кВ</t>
  </si>
  <si>
    <t>ТП-112</t>
  </si>
  <si>
    <t>ТП-269</t>
  </si>
  <si>
    <t>ТП-149А</t>
  </si>
  <si>
    <t>ТП-48</t>
  </si>
  <si>
    <t>ТП-149А,149</t>
  </si>
  <si>
    <t>ТП-54</t>
  </si>
  <si>
    <t>ТП-351</t>
  </si>
  <si>
    <t>ТП-139</t>
  </si>
  <si>
    <t>РП 33 10 кВ</t>
  </si>
  <si>
    <t>ТП-728</t>
  </si>
  <si>
    <t>нет учета</t>
  </si>
  <si>
    <t>ТП-710</t>
  </si>
  <si>
    <t>ТП-709</t>
  </si>
  <si>
    <t>РП 34 10 кВ</t>
  </si>
  <si>
    <t>ТП-703,702</t>
  </si>
  <si>
    <t>ТП-760</t>
  </si>
  <si>
    <t>ТП-719,727</t>
  </si>
  <si>
    <t>РП 35 10 кВ</t>
  </si>
  <si>
    <t>ввод</t>
  </si>
  <si>
    <t>ТП 1241</t>
  </si>
  <si>
    <t>ТП 344</t>
  </si>
  <si>
    <t>ЦРП 1 6 кВ</t>
  </si>
  <si>
    <t>1 С-6</t>
  </si>
  <si>
    <t>2 С-6</t>
  </si>
  <si>
    <t>ТП-111</t>
  </si>
  <si>
    <t>ТП-113</t>
  </si>
  <si>
    <t>ТП-123</t>
  </si>
  <si>
    <t>ТП-104</t>
  </si>
  <si>
    <t>ТП-108</t>
  </si>
  <si>
    <t>ЦРП 2 6 кВ</t>
  </si>
  <si>
    <t xml:space="preserve"> яч.3</t>
  </si>
  <si>
    <t>ТМ "ОМЬ"</t>
  </si>
  <si>
    <t>ТП-135</t>
  </si>
  <si>
    <t>ТП-138</t>
  </si>
  <si>
    <t>РП ФОС</t>
  </si>
  <si>
    <t>ВВ ОПН</t>
  </si>
  <si>
    <t>ТП-128</t>
  </si>
  <si>
    <t>ТП-117</t>
  </si>
  <si>
    <t>ЦРП 3 10 кВ</t>
  </si>
  <si>
    <t>яч.34</t>
  </si>
  <si>
    <t>ТП-603</t>
  </si>
  <si>
    <t>яч.32</t>
  </si>
  <si>
    <t>ТП-5</t>
  </si>
  <si>
    <t>яч.30</t>
  </si>
  <si>
    <t>ТП-612</t>
  </si>
  <si>
    <t>ТП-601</t>
  </si>
  <si>
    <t>ТП-19</t>
  </si>
  <si>
    <t>ТП-4</t>
  </si>
  <si>
    <t>ТП-136</t>
  </si>
  <si>
    <t>ТП-3</t>
  </si>
  <si>
    <t>яч.36</t>
  </si>
  <si>
    <t>яч.35</t>
  </si>
  <si>
    <t>ТП-562</t>
  </si>
  <si>
    <t>яч.29</t>
  </si>
  <si>
    <t>яч.31</t>
  </si>
  <si>
    <t>ЦРП 4 6 кВ</t>
  </si>
  <si>
    <t>яч.2а</t>
  </si>
  <si>
    <t>яч.1а</t>
  </si>
  <si>
    <t>ТП-1</t>
  </si>
  <si>
    <t>ТП-17</t>
  </si>
  <si>
    <t>ТП-2</t>
  </si>
  <si>
    <t>яч.3а</t>
  </si>
  <si>
    <t>яч.4а</t>
  </si>
  <si>
    <t>ТП-55</t>
  </si>
  <si>
    <t>Компрессорная</t>
  </si>
  <si>
    <t>ЦРП 5 6 кВ</t>
  </si>
  <si>
    <t>I, А</t>
  </si>
  <si>
    <t xml:space="preserve"> ТП СОТ" Бумажник"</t>
  </si>
  <si>
    <t>ТП-15А</t>
  </si>
  <si>
    <t>ТП-9</t>
  </si>
  <si>
    <t>ТП-127</t>
  </si>
  <si>
    <t>РП ЦВК №1 10 кВ</t>
  </si>
  <si>
    <t xml:space="preserve"> РП-ЦВК №2</t>
  </si>
  <si>
    <t>ТП-36</t>
  </si>
  <si>
    <t>РП-ЦВК№2</t>
  </si>
  <si>
    <t>РП ЦВК №2 10 кВ</t>
  </si>
  <si>
    <t>РП 40 10 кВ</t>
  </si>
  <si>
    <t>ЦРП-3 яч.7</t>
  </si>
  <si>
    <t>РП"СОЮЗ"</t>
  </si>
  <si>
    <t>РП КПД Т-1</t>
  </si>
  <si>
    <t>ТП 84</t>
  </si>
  <si>
    <t>ЦРП-3</t>
  </si>
  <si>
    <t>РП КПД Т-2</t>
  </si>
  <si>
    <t>РП "Союз"</t>
  </si>
  <si>
    <t>Приложение 1</t>
  </si>
  <si>
    <t>расчет</t>
  </si>
  <si>
    <t>РП-32 яч.3</t>
  </si>
  <si>
    <t>РП-32 яч.8</t>
  </si>
  <si>
    <t>ТП-345</t>
  </si>
  <si>
    <t>РП 40-А 10 кВ</t>
  </si>
  <si>
    <t>ввод с РП-40 яч.19 (яч.525 ГРУ ТЭЦ)</t>
  </si>
  <si>
    <t>ЦРП-2 яч.3</t>
  </si>
  <si>
    <t>ввод с РП-40 яч.24 (яч.641 ГРУ ТЭЦ)</t>
  </si>
  <si>
    <t>ЦРП-2 яч.20</t>
  </si>
  <si>
    <t>РП 29 10 кВ</t>
  </si>
  <si>
    <t xml:space="preserve"> ввод 1</t>
  </si>
  <si>
    <t>ТП-954</t>
  </si>
  <si>
    <t xml:space="preserve"> ввод 2</t>
  </si>
  <si>
    <t>ТП-947</t>
  </si>
  <si>
    <t>тр-р 6Т</t>
  </si>
  <si>
    <t>яч.42</t>
  </si>
  <si>
    <t>тр-р 10Т</t>
  </si>
  <si>
    <t>яч.41</t>
  </si>
  <si>
    <t>тр-р 5Т</t>
  </si>
  <si>
    <t>ввод 2 с  ПС "Орбита"</t>
  </si>
  <si>
    <t>ввод 1 с  ПС "Орбита"</t>
  </si>
  <si>
    <t>РП -15 на обслуживании РСК</t>
  </si>
  <si>
    <t>РП "Максаковка"</t>
  </si>
  <si>
    <t>ТП-53А</t>
  </si>
  <si>
    <t>ТП-162</t>
  </si>
  <si>
    <t>ТП-166</t>
  </si>
  <si>
    <t>РП"Островная насосная" яч.9</t>
  </si>
  <si>
    <t>РП"Островная насосная" яч.6</t>
  </si>
  <si>
    <t>ТП-341</t>
  </si>
  <si>
    <t>ТП-18</t>
  </si>
  <si>
    <t>ТП-66</t>
  </si>
  <si>
    <t>яч. 10</t>
  </si>
  <si>
    <t>ТП-343</t>
  </si>
  <si>
    <t>Ввод с  яч.343 Южная</t>
  </si>
  <si>
    <t>ТП-97, к-2</t>
  </si>
  <si>
    <t>ТП-361 к-2</t>
  </si>
  <si>
    <t>ТП-324, Т-2</t>
  </si>
  <si>
    <t>ТП-324, Т-1</t>
  </si>
  <si>
    <t>нет учёта</t>
  </si>
  <si>
    <t>ТП-161 ввод</t>
  </si>
  <si>
    <t>ТП-1186</t>
  </si>
  <si>
    <t>ТП 382</t>
  </si>
  <si>
    <t>амперметр</t>
  </si>
  <si>
    <t>Ввод-1  ГРУ ТЭЦ яч.208</t>
  </si>
  <si>
    <t>Ввод-2  ГРУ ТЭЦ яч.320</t>
  </si>
  <si>
    <t>ЦРП-2 яч.10</t>
  </si>
  <si>
    <t>ЦРП-2 яч.7</t>
  </si>
  <si>
    <t>РП Островная насосная 6 кВ (ЭРЭС)</t>
  </si>
  <si>
    <t>РП ФОС 6 кВ (ЭРЭС)</t>
  </si>
  <si>
    <t xml:space="preserve">ТП-169 10 кВ </t>
  </si>
  <si>
    <t>ТП-97, к-1</t>
  </si>
  <si>
    <t xml:space="preserve">ТП-741, ТСН-5; </t>
  </si>
  <si>
    <t>ЦРП-4 яч.4</t>
  </si>
  <si>
    <t xml:space="preserve">  I, A</t>
  </si>
  <si>
    <t xml:space="preserve">    I, A</t>
  </si>
  <si>
    <t xml:space="preserve">   I, A</t>
  </si>
  <si>
    <t xml:space="preserve">  I, А</t>
  </si>
  <si>
    <t>I, A (10 кВ)</t>
  </si>
  <si>
    <t>I, A (6 кВ)</t>
  </si>
  <si>
    <t xml:space="preserve">  I, A (6 кВ)</t>
  </si>
  <si>
    <t>I, А (6 кВ)</t>
  </si>
  <si>
    <t>яч. 20</t>
  </si>
  <si>
    <t>I, А (10 кВ)</t>
  </si>
  <si>
    <t>Ввод-2 (6 кВ)</t>
  </si>
  <si>
    <t>Ввод-2 (10 кВ)</t>
  </si>
  <si>
    <t>ввод 2 с РП-40А (до тр-ра 10/6 кВ)</t>
  </si>
  <si>
    <t xml:space="preserve">Ввод 2 6 кВ (от тр-ра 10/6 кВ) </t>
  </si>
  <si>
    <t xml:space="preserve">от тр-ра 10/6 кВ </t>
  </si>
  <si>
    <t xml:space="preserve">до тр-ра 10/6 кВ </t>
  </si>
  <si>
    <t xml:space="preserve">Ввод с яч.219 Восточная </t>
  </si>
  <si>
    <t>Ввод с  яч.319 Южная (резерв)</t>
  </si>
  <si>
    <t xml:space="preserve">Ввод 2 </t>
  </si>
  <si>
    <t>Ввод 1 (яч.7 ПС "Емваль")</t>
  </si>
  <si>
    <t xml:space="preserve">ТП 1065 </t>
  </si>
  <si>
    <t>ТП 49 (2 с.ш.)</t>
  </si>
  <si>
    <t>ТП 49 (1 с.ш.)</t>
  </si>
  <si>
    <t>ТП-361 к-1</t>
  </si>
  <si>
    <t>Ввод 2 (с яч.106 ПС Западная)</t>
  </si>
  <si>
    <t>ТП-101 (2 с.ш.)</t>
  </si>
  <si>
    <t>База "Северная зорька"</t>
  </si>
  <si>
    <t xml:space="preserve">Ввод с яч.16 РП-8 </t>
  </si>
  <si>
    <t>Ввод 2 (яч.8 ПС "Емваль")</t>
  </si>
  <si>
    <t>Ввод 2 (резерв) с яч.30 РП-40</t>
  </si>
  <si>
    <t>Ввод 1 (резерв) с яч.10 РП-40</t>
  </si>
  <si>
    <t>к  указанию филиала ПАО "МРСК Северо-Запада" "Комиэнерго"  от  01.06.2017  № 12</t>
  </si>
  <si>
    <t>ТП-52  (ввод-резерв)</t>
  </si>
  <si>
    <t>ТП-1003</t>
  </si>
  <si>
    <t xml:space="preserve">Ввод (ТП-320) </t>
  </si>
  <si>
    <t>Ввод(резерв)</t>
  </si>
  <si>
    <t>Ввод 1 (с яч.106 ПС Западная), ТП-101 (1с.ш.)</t>
  </si>
  <si>
    <t>ТП-155  ввод 1</t>
  </si>
  <si>
    <t>ТП-126  ввод 1</t>
  </si>
  <si>
    <r>
      <t xml:space="preserve"> </t>
    </r>
    <r>
      <rPr>
        <sz val="8"/>
        <color indexed="8"/>
        <rFont val="Arial Cyr"/>
        <charset val="204"/>
      </rPr>
      <t>ввод 2</t>
    </r>
  </si>
  <si>
    <t>Ввод 1 с ПС "Южная"</t>
  </si>
  <si>
    <t>ввод  1 с ПС "Выльгорт" яч.8</t>
  </si>
  <si>
    <t>ввод 2 с ПС "Выльгорт" яч.7</t>
  </si>
  <si>
    <t>Ввод 2 c ПС "Южная"</t>
  </si>
  <si>
    <t>Ввод  1 с ПС Южная яч.361</t>
  </si>
  <si>
    <t>Ввод  2 с ПС Южная яч.312</t>
  </si>
  <si>
    <t>ввод 1</t>
  </si>
  <si>
    <t>ввод 2</t>
  </si>
  <si>
    <t>Исп. Н.Г. Павленко  тел. 39-05-03</t>
  </si>
  <si>
    <t>Таблица  замеров электрических нагрузок по РП в производственном отделении "Южные электрические сети" в режимный  день  21 июня  2017  года</t>
  </si>
  <si>
    <t>Сыктывкарский РЭС, Эжвинский РЭС</t>
  </si>
</sst>
</file>

<file path=xl/styles.xml><?xml version="1.0" encoding="utf-8"?>
<styleSheet xmlns="http://schemas.openxmlformats.org/spreadsheetml/2006/main">
  <numFmts count="1">
    <numFmt numFmtId="164" formatCode="0.0"/>
  </numFmts>
  <fonts count="40">
    <font>
      <sz val="10"/>
      <name val="Arial"/>
    </font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10"/>
      <color indexed="9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Arial Cyr"/>
      <charset val="204"/>
    </font>
    <font>
      <b/>
      <sz val="10"/>
      <name val="Arial Cyr"/>
      <charset val="204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11"/>
      <name val="Arial Cyr"/>
      <charset val="204"/>
    </font>
    <font>
      <sz val="12"/>
      <name val="Arial Cyr"/>
      <charset val="204"/>
    </font>
    <font>
      <b/>
      <sz val="12"/>
      <name val="Arial Cyr"/>
      <charset val="204"/>
    </font>
    <font>
      <sz val="12"/>
      <name val="Times New Roman"/>
      <family val="1"/>
      <charset val="204"/>
    </font>
    <font>
      <b/>
      <i/>
      <sz val="11"/>
      <name val="Arial Cyr"/>
      <charset val="204"/>
    </font>
    <font>
      <sz val="8"/>
      <name val="Arial Cyr"/>
      <charset val="204"/>
    </font>
    <font>
      <b/>
      <sz val="10"/>
      <color indexed="53"/>
      <name val="Arial Cyr"/>
      <charset val="204"/>
    </font>
    <font>
      <b/>
      <sz val="8"/>
      <color indexed="53"/>
      <name val="Arial Cyr"/>
      <charset val="204"/>
    </font>
    <font>
      <b/>
      <sz val="8"/>
      <name val="Arial Cyr"/>
      <charset val="204"/>
    </font>
    <font>
      <sz val="10"/>
      <color indexed="10"/>
      <name val="Arial Cyr"/>
      <charset val="204"/>
    </font>
    <font>
      <sz val="9"/>
      <name val="Arial Cyr"/>
      <charset val="204"/>
    </font>
    <font>
      <sz val="8"/>
      <color indexed="8"/>
      <name val="Arial Cyr"/>
      <charset val="204"/>
    </font>
    <font>
      <b/>
      <sz val="9"/>
      <name val="Arial Cyr"/>
      <charset val="204"/>
    </font>
    <font>
      <sz val="10"/>
      <color rgb="FFFF0000"/>
      <name val="Arial Cyr"/>
      <charset val="204"/>
    </font>
    <font>
      <sz val="8"/>
      <color indexed="10"/>
      <name val="Arial Cyr"/>
      <charset val="204"/>
    </font>
    <font>
      <sz val="10"/>
      <color indexed="53"/>
      <name val="Arial Cyr"/>
      <charset val="204"/>
    </font>
    <font>
      <sz val="10"/>
      <color theme="1"/>
      <name val="Arial Cyr"/>
      <charset val="204"/>
    </font>
    <font>
      <b/>
      <sz val="9"/>
      <color indexed="53"/>
      <name val="Arial Cyr"/>
      <charset val="204"/>
    </font>
    <font>
      <sz val="9"/>
      <color indexed="53"/>
      <name val="Arial Cyr"/>
      <charset val="204"/>
    </font>
    <font>
      <sz val="8"/>
      <color rgb="FFFF0000"/>
      <name val="Arial Cyr"/>
      <charset val="204"/>
    </font>
    <font>
      <b/>
      <sz val="16"/>
      <color rgb="FFFF0000"/>
      <name val="Arial Cyr"/>
      <charset val="204"/>
    </font>
    <font>
      <b/>
      <i/>
      <sz val="10"/>
      <color rgb="FFFF0000"/>
      <name val="Arial Cyr"/>
      <charset val="204"/>
    </font>
    <font>
      <sz val="9"/>
      <name val="Times New Roman"/>
      <family val="1"/>
      <charset val="204"/>
    </font>
    <font>
      <sz val="10"/>
      <name val="Tahoma"/>
      <family val="2"/>
      <charset val="204"/>
    </font>
    <font>
      <sz val="10"/>
      <color rgb="FFFF0000"/>
      <name val="Arial"/>
      <family val="2"/>
      <charset val="204"/>
    </font>
    <font>
      <sz val="10"/>
      <name val="Tahoma"/>
      <family val="2"/>
      <charset val="204"/>
    </font>
    <font>
      <sz val="9"/>
      <color indexed="8"/>
      <name val="Arial Cyr"/>
      <charset val="204"/>
    </font>
    <font>
      <sz val="10"/>
      <color rgb="FFFFFF00"/>
      <name val="Arial Cyr"/>
      <charset val="204"/>
    </font>
    <font>
      <sz val="12"/>
      <color rgb="FFFF0000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sz val="10"/>
      <name val="Tahoma"/>
      <family val="2"/>
      <charset val="204"/>
    </font>
  </fonts>
  <fills count="9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1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0"/>
        <bgColor indexed="64"/>
      </patternFill>
    </fill>
  </fills>
  <borders count="6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dashDot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8"/>
      </bottom>
      <diagonal/>
    </border>
    <border>
      <left style="thin">
        <color auto="1"/>
      </left>
      <right style="thin">
        <color auto="1"/>
      </right>
      <top style="thin">
        <color indexed="64"/>
      </top>
      <bottom style="thin">
        <color auto="1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26">
    <xf numFmtId="0" fontId="0" fillId="0" borderId="0"/>
    <xf numFmtId="9" fontId="8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775">
    <xf numFmtId="0" fontId="0" fillId="0" borderId="0" xfId="0"/>
    <xf numFmtId="0" fontId="2" fillId="0" borderId="0" xfId="0" applyFont="1" applyFill="1"/>
    <xf numFmtId="0" fontId="3" fillId="0" borderId="0" xfId="0" applyFont="1" applyFill="1"/>
    <xf numFmtId="0" fontId="2" fillId="0" borderId="0" xfId="0" applyFont="1" applyFill="1" applyAlignment="1">
      <alignment horizontal="left"/>
    </xf>
    <xf numFmtId="0" fontId="6" fillId="0" borderId="0" xfId="0" applyFont="1" applyFill="1" applyBorder="1" applyAlignment="1">
      <alignment horizontal="center"/>
    </xf>
    <xf numFmtId="0" fontId="0" fillId="0" borderId="0" xfId="0" applyAlignment="1">
      <alignment horizontal="center"/>
    </xf>
    <xf numFmtId="0" fontId="0" fillId="0" borderId="2" xfId="0" applyBorder="1"/>
    <xf numFmtId="0" fontId="5" fillId="0" borderId="2" xfId="0" applyFont="1" applyFill="1" applyBorder="1" applyAlignment="1">
      <alignment horizontal="center" vertical="center"/>
    </xf>
    <xf numFmtId="0" fontId="10" fillId="0" borderId="0" xfId="0" applyFont="1" applyAlignment="1">
      <alignment horizontal="center"/>
    </xf>
    <xf numFmtId="0" fontId="0" fillId="0" borderId="0" xfId="0" applyBorder="1"/>
    <xf numFmtId="0" fontId="5" fillId="0" borderId="0" xfId="0" applyFont="1"/>
    <xf numFmtId="1" fontId="5" fillId="0" borderId="2" xfId="0" applyNumberFormat="1" applyFont="1" applyBorder="1" applyAlignment="1">
      <alignment horizontal="center"/>
    </xf>
    <xf numFmtId="0" fontId="5" fillId="0" borderId="0" xfId="0" applyFont="1" applyFill="1"/>
    <xf numFmtId="0" fontId="14" fillId="0" borderId="0" xfId="0" applyFont="1" applyFill="1"/>
    <xf numFmtId="0" fontId="14" fillId="0" borderId="0" xfId="0" applyFont="1"/>
    <xf numFmtId="0" fontId="14" fillId="0" borderId="44" xfId="0" applyFont="1" applyFill="1" applyBorder="1" applyAlignment="1">
      <alignment horizontal="center" vertical="center" wrapText="1"/>
    </xf>
    <xf numFmtId="0" fontId="14" fillId="0" borderId="12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right" vertical="center" wrapText="1"/>
    </xf>
    <xf numFmtId="0" fontId="14" fillId="0" borderId="2" xfId="0" applyFont="1" applyBorder="1" applyAlignment="1">
      <alignment vertical="distributed"/>
    </xf>
    <xf numFmtId="0" fontId="15" fillId="0" borderId="11" xfId="0" applyFont="1" applyFill="1" applyBorder="1" applyAlignment="1">
      <alignment horizontal="left" vertical="center"/>
    </xf>
    <xf numFmtId="0" fontId="16" fillId="0" borderId="12" xfId="0" applyFont="1" applyFill="1" applyBorder="1" applyAlignment="1">
      <alignment horizontal="center" vertical="center"/>
    </xf>
    <xf numFmtId="0" fontId="17" fillId="4" borderId="12" xfId="0" applyFont="1" applyFill="1" applyBorder="1" applyAlignment="1">
      <alignment horizontal="center" vertical="center"/>
    </xf>
    <xf numFmtId="0" fontId="6" fillId="4" borderId="12" xfId="0" applyFont="1" applyFill="1" applyBorder="1" applyAlignment="1">
      <alignment horizontal="center" vertical="center"/>
    </xf>
    <xf numFmtId="0" fontId="6" fillId="0" borderId="12" xfId="0" applyFont="1" applyFill="1" applyBorder="1" applyAlignment="1">
      <alignment horizontal="center" vertical="center"/>
    </xf>
    <xf numFmtId="0" fontId="6" fillId="4" borderId="26" xfId="0" applyFont="1" applyFill="1" applyBorder="1" applyAlignment="1">
      <alignment horizontal="center" vertical="center"/>
    </xf>
    <xf numFmtId="0" fontId="14" fillId="0" borderId="2" xfId="0" applyFont="1" applyBorder="1"/>
    <xf numFmtId="0" fontId="17" fillId="3" borderId="15" xfId="0" applyFont="1" applyFill="1" applyBorder="1" applyAlignment="1">
      <alignment horizontal="left"/>
    </xf>
    <xf numFmtId="0" fontId="17" fillId="3" borderId="3" xfId="0" applyFont="1" applyFill="1" applyBorder="1" applyAlignment="1">
      <alignment horizontal="center"/>
    </xf>
    <xf numFmtId="0" fontId="14" fillId="3" borderId="3" xfId="0" applyFont="1" applyFill="1" applyBorder="1" applyAlignment="1">
      <alignment horizontal="left"/>
    </xf>
    <xf numFmtId="0" fontId="6" fillId="3" borderId="3" xfId="0" applyFont="1" applyFill="1" applyBorder="1" applyAlignment="1">
      <alignment horizontal="center"/>
    </xf>
    <xf numFmtId="0" fontId="6" fillId="0" borderId="3" xfId="0" applyFont="1" applyFill="1" applyBorder="1" applyAlignment="1">
      <alignment horizontal="center"/>
    </xf>
    <xf numFmtId="0" fontId="6" fillId="3" borderId="36" xfId="0" applyFont="1" applyFill="1" applyBorder="1" applyAlignment="1">
      <alignment horizontal="center"/>
    </xf>
    <xf numFmtId="0" fontId="17" fillId="3" borderId="17" xfId="0" applyFont="1" applyFill="1" applyBorder="1" applyAlignment="1">
      <alignment horizontal="left"/>
    </xf>
    <xf numFmtId="0" fontId="17" fillId="3" borderId="4" xfId="0" applyFont="1" applyFill="1" applyBorder="1" applyAlignment="1">
      <alignment horizontal="center"/>
    </xf>
    <xf numFmtId="0" fontId="14" fillId="3" borderId="4" xfId="0" applyFont="1" applyFill="1" applyBorder="1" applyAlignment="1">
      <alignment horizontal="left"/>
    </xf>
    <xf numFmtId="0" fontId="6" fillId="3" borderId="2" xfId="0" applyFont="1" applyFill="1" applyBorder="1" applyAlignment="1">
      <alignment horizontal="center"/>
    </xf>
    <xf numFmtId="0" fontId="6" fillId="0" borderId="2" xfId="0" applyFont="1" applyFill="1" applyBorder="1" applyAlignment="1">
      <alignment horizontal="center"/>
    </xf>
    <xf numFmtId="0" fontId="6" fillId="3" borderId="40" xfId="0" applyFont="1" applyFill="1" applyBorder="1" applyAlignment="1">
      <alignment horizontal="center"/>
    </xf>
    <xf numFmtId="0" fontId="14" fillId="0" borderId="3" xfId="0" applyFont="1" applyFill="1" applyBorder="1" applyAlignment="1">
      <alignment horizontal="left"/>
    </xf>
    <xf numFmtId="1" fontId="5" fillId="0" borderId="2" xfId="0" applyNumberFormat="1" applyFont="1" applyFill="1" applyBorder="1" applyAlignment="1">
      <alignment horizontal="center"/>
    </xf>
    <xf numFmtId="0" fontId="14" fillId="0" borderId="13" xfId="0" applyFont="1" applyFill="1" applyBorder="1" applyAlignment="1">
      <alignment horizontal="left"/>
    </xf>
    <xf numFmtId="0" fontId="14" fillId="0" borderId="2" xfId="0" applyFont="1" applyFill="1" applyBorder="1" applyAlignment="1">
      <alignment vertical="center"/>
    </xf>
    <xf numFmtId="0" fontId="14" fillId="0" borderId="6" xfId="0" applyFont="1" applyFill="1" applyBorder="1" applyAlignment="1">
      <alignment horizontal="left"/>
    </xf>
    <xf numFmtId="0" fontId="5" fillId="0" borderId="6" xfId="0" applyFont="1" applyFill="1" applyBorder="1" applyAlignment="1">
      <alignment horizontal="right"/>
    </xf>
    <xf numFmtId="0" fontId="5" fillId="0" borderId="6" xfId="0" applyFont="1" applyFill="1" applyBorder="1" applyAlignment="1">
      <alignment vertical="center"/>
    </xf>
    <xf numFmtId="0" fontId="5" fillId="0" borderId="31" xfId="0" applyFont="1" applyFill="1" applyBorder="1" applyAlignment="1">
      <alignment vertical="center"/>
    </xf>
    <xf numFmtId="1" fontId="5" fillId="5" borderId="2" xfId="0" applyNumberFormat="1" applyFont="1" applyFill="1" applyBorder="1" applyAlignment="1">
      <alignment horizontal="right"/>
    </xf>
    <xf numFmtId="1" fontId="5" fillId="5" borderId="2" xfId="0" applyNumberFormat="1" applyFont="1" applyFill="1" applyBorder="1" applyAlignment="1">
      <alignment vertical="center"/>
    </xf>
    <xf numFmtId="1" fontId="5" fillId="5" borderId="40" xfId="0" applyNumberFormat="1" applyFont="1" applyFill="1" applyBorder="1" applyAlignment="1">
      <alignment vertical="center"/>
    </xf>
    <xf numFmtId="0" fontId="5" fillId="0" borderId="2" xfId="0" applyFont="1" applyFill="1" applyBorder="1" applyAlignment="1">
      <alignment horizontal="right"/>
    </xf>
    <xf numFmtId="0" fontId="5" fillId="0" borderId="2" xfId="0" applyFont="1" applyFill="1" applyBorder="1" applyAlignment="1">
      <alignment vertical="center"/>
    </xf>
    <xf numFmtId="1" fontId="5" fillId="0" borderId="2" xfId="0" applyNumberFormat="1" applyFont="1" applyFill="1" applyBorder="1" applyAlignment="1">
      <alignment vertical="center"/>
    </xf>
    <xf numFmtId="0" fontId="14" fillId="0" borderId="2" xfId="0" applyFont="1" applyFill="1" applyBorder="1" applyAlignment="1">
      <alignment horizontal="left"/>
    </xf>
    <xf numFmtId="1" fontId="5" fillId="0" borderId="2" xfId="0" applyNumberFormat="1" applyFont="1" applyFill="1" applyBorder="1" applyAlignment="1">
      <alignment horizontal="right"/>
    </xf>
    <xf numFmtId="0" fontId="5" fillId="0" borderId="6" xfId="0" applyFont="1" applyFill="1" applyBorder="1" applyAlignment="1">
      <alignment horizontal="left"/>
    </xf>
    <xf numFmtId="0" fontId="18" fillId="0" borderId="6" xfId="0" applyFont="1" applyFill="1" applyBorder="1" applyAlignment="1">
      <alignment horizontal="right"/>
    </xf>
    <xf numFmtId="1" fontId="5" fillId="0" borderId="2" xfId="0" applyNumberFormat="1" applyFont="1" applyBorder="1"/>
    <xf numFmtId="1" fontId="5" fillId="0" borderId="2" xfId="0" applyNumberFormat="1" applyFont="1" applyFill="1" applyBorder="1"/>
    <xf numFmtId="0" fontId="14" fillId="0" borderId="4" xfId="0" applyFont="1" applyFill="1" applyBorder="1" applyAlignment="1">
      <alignment horizontal="left"/>
    </xf>
    <xf numFmtId="1" fontId="5" fillId="0" borderId="40" xfId="0" applyNumberFormat="1" applyFont="1" applyFill="1" applyBorder="1" applyAlignment="1">
      <alignment horizontal="right"/>
    </xf>
    <xf numFmtId="0" fontId="14" fillId="0" borderId="13" xfId="0" applyFont="1" applyFill="1" applyBorder="1" applyAlignment="1">
      <alignment vertical="center"/>
    </xf>
    <xf numFmtId="0" fontId="14" fillId="0" borderId="2" xfId="0" applyFont="1" applyBorder="1" applyAlignment="1">
      <alignment vertical="center"/>
    </xf>
    <xf numFmtId="0" fontId="5" fillId="0" borderId="14" xfId="0" applyFont="1" applyBorder="1" applyAlignment="1">
      <alignment vertical="center"/>
    </xf>
    <xf numFmtId="1" fontId="6" fillId="0" borderId="13" xfId="0" applyNumberFormat="1" applyFont="1" applyFill="1" applyBorder="1" applyAlignment="1">
      <alignment horizontal="right"/>
    </xf>
    <xf numFmtId="0" fontId="17" fillId="0" borderId="2" xfId="0" applyFont="1" applyFill="1" applyBorder="1"/>
    <xf numFmtId="0" fontId="17" fillId="0" borderId="13" xfId="0" applyFont="1" applyFill="1" applyBorder="1" applyAlignment="1">
      <alignment horizontal="left"/>
    </xf>
    <xf numFmtId="1" fontId="6" fillId="5" borderId="13" xfId="0" applyNumberFormat="1" applyFont="1" applyFill="1" applyBorder="1" applyAlignment="1">
      <alignment horizontal="right"/>
    </xf>
    <xf numFmtId="0" fontId="17" fillId="0" borderId="4" xfId="0" applyFont="1" applyFill="1" applyBorder="1" applyAlignment="1">
      <alignment horizontal="left"/>
    </xf>
    <xf numFmtId="0" fontId="6" fillId="4" borderId="12" xfId="0" applyFont="1" applyFill="1" applyBorder="1" applyAlignment="1">
      <alignment horizontal="right" vertical="center"/>
    </xf>
    <xf numFmtId="0" fontId="6" fillId="3" borderId="4" xfId="0" applyFont="1" applyFill="1" applyBorder="1" applyAlignment="1">
      <alignment horizontal="center"/>
    </xf>
    <xf numFmtId="0" fontId="6" fillId="0" borderId="4" xfId="0" applyFont="1" applyFill="1" applyBorder="1" applyAlignment="1">
      <alignment horizontal="center"/>
    </xf>
    <xf numFmtId="1" fontId="5" fillId="0" borderId="13" xfId="0" applyNumberFormat="1" applyFont="1" applyFill="1" applyBorder="1" applyAlignment="1">
      <alignment horizontal="right"/>
    </xf>
    <xf numFmtId="1" fontId="5" fillId="5" borderId="13" xfId="0" applyNumberFormat="1" applyFont="1" applyFill="1" applyBorder="1" applyAlignment="1">
      <alignment horizontal="right"/>
    </xf>
    <xf numFmtId="0" fontId="18" fillId="0" borderId="2" xfId="0" applyFont="1" applyFill="1" applyBorder="1" applyAlignment="1">
      <alignment horizontal="right"/>
    </xf>
    <xf numFmtId="0" fontId="5" fillId="0" borderId="2" xfId="0" applyFont="1" applyFill="1" applyBorder="1" applyAlignment="1"/>
    <xf numFmtId="1" fontId="5" fillId="5" borderId="2" xfId="0" applyNumberFormat="1" applyFont="1" applyFill="1" applyBorder="1" applyAlignment="1"/>
    <xf numFmtId="1" fontId="14" fillId="0" borderId="2" xfId="0" applyNumberFormat="1" applyFont="1" applyFill="1" applyBorder="1" applyAlignment="1">
      <alignment vertical="center"/>
    </xf>
    <xf numFmtId="0" fontId="14" fillId="0" borderId="37" xfId="0" applyFont="1" applyFill="1" applyBorder="1" applyAlignment="1">
      <alignment horizontal="left"/>
    </xf>
    <xf numFmtId="0" fontId="14" fillId="0" borderId="34" xfId="0" applyFont="1" applyFill="1" applyBorder="1" applyAlignment="1">
      <alignment horizontal="left"/>
    </xf>
    <xf numFmtId="0" fontId="14" fillId="0" borderId="21" xfId="0" applyFont="1" applyFill="1" applyBorder="1" applyAlignment="1">
      <alignment horizontal="left"/>
    </xf>
    <xf numFmtId="1" fontId="6" fillId="0" borderId="2" xfId="0" applyNumberFormat="1" applyFont="1" applyFill="1" applyBorder="1" applyAlignment="1">
      <alignment horizontal="right"/>
    </xf>
    <xf numFmtId="0" fontId="17" fillId="0" borderId="2" xfId="0" applyFont="1" applyFill="1" applyBorder="1" applyAlignment="1">
      <alignment horizontal="left"/>
    </xf>
    <xf numFmtId="1" fontId="6" fillId="5" borderId="2" xfId="0" applyNumberFormat="1" applyFont="1" applyFill="1" applyBorder="1" applyAlignment="1">
      <alignment horizontal="right"/>
    </xf>
    <xf numFmtId="1" fontId="6" fillId="0" borderId="4" xfId="0" applyNumberFormat="1" applyFont="1" applyFill="1" applyBorder="1" applyAlignment="1">
      <alignment horizontal="right"/>
    </xf>
    <xf numFmtId="1" fontId="6" fillId="0" borderId="20" xfId="0" applyNumberFormat="1" applyFont="1" applyFill="1" applyBorder="1" applyAlignment="1">
      <alignment horizontal="right"/>
    </xf>
    <xf numFmtId="0" fontId="14" fillId="0" borderId="0" xfId="0" applyFont="1" applyFill="1" applyBorder="1" applyAlignment="1">
      <alignment horizontal="center" vertical="center"/>
    </xf>
    <xf numFmtId="0" fontId="14" fillId="0" borderId="0" xfId="0" applyFont="1" applyFill="1" applyBorder="1" applyAlignment="1">
      <alignment vertical="center"/>
    </xf>
    <xf numFmtId="0" fontId="5" fillId="0" borderId="0" xfId="0" applyFont="1" applyFill="1" applyBorder="1" applyAlignment="1">
      <alignment horizontal="right" vertical="center"/>
    </xf>
    <xf numFmtId="0" fontId="5" fillId="0" borderId="0" xfId="0" applyFont="1" applyFill="1" applyBorder="1" applyAlignment="1">
      <alignment vertical="center"/>
    </xf>
    <xf numFmtId="0" fontId="15" fillId="0" borderId="12" xfId="0" applyFont="1" applyFill="1" applyBorder="1" applyAlignment="1">
      <alignment horizontal="center" vertical="center"/>
    </xf>
    <xf numFmtId="0" fontId="6" fillId="3" borderId="41" xfId="0" applyFont="1" applyFill="1" applyBorder="1" applyAlignment="1">
      <alignment horizontal="center"/>
    </xf>
    <xf numFmtId="0" fontId="6" fillId="3" borderId="37" xfId="0" applyFont="1" applyFill="1" applyBorder="1" applyAlignment="1">
      <alignment horizontal="center"/>
    </xf>
    <xf numFmtId="0" fontId="6" fillId="3" borderId="26" xfId="0" applyFont="1" applyFill="1" applyBorder="1" applyAlignment="1">
      <alignment horizontal="center"/>
    </xf>
    <xf numFmtId="0" fontId="5" fillId="0" borderId="40" xfId="0" applyFont="1" applyFill="1" applyBorder="1" applyAlignment="1">
      <alignment vertical="center"/>
    </xf>
    <xf numFmtId="0" fontId="14" fillId="0" borderId="40" xfId="0" applyFont="1" applyFill="1" applyBorder="1" applyAlignment="1">
      <alignment vertical="center"/>
    </xf>
    <xf numFmtId="1" fontId="5" fillId="5" borderId="2" xfId="0" applyNumberFormat="1" applyFont="1" applyFill="1" applyBorder="1" applyAlignment="1">
      <alignment horizontal="center"/>
    </xf>
    <xf numFmtId="0" fontId="5" fillId="0" borderId="4" xfId="0" applyFont="1" applyFill="1" applyBorder="1" applyAlignment="1">
      <alignment horizontal="right"/>
    </xf>
    <xf numFmtId="0" fontId="5" fillId="0" borderId="4" xfId="0" applyFont="1" applyFill="1" applyBorder="1" applyAlignment="1">
      <alignment vertical="center"/>
    </xf>
    <xf numFmtId="0" fontId="5" fillId="0" borderId="20" xfId="0" applyFont="1" applyFill="1" applyBorder="1" applyAlignment="1">
      <alignment vertical="center"/>
    </xf>
    <xf numFmtId="1" fontId="6" fillId="5" borderId="33" xfId="0" applyNumberFormat="1" applyFont="1" applyFill="1" applyBorder="1" applyAlignment="1">
      <alignment horizontal="right"/>
    </xf>
    <xf numFmtId="0" fontId="14" fillId="0" borderId="0" xfId="0" applyFont="1" applyFill="1" applyBorder="1" applyAlignment="1">
      <alignment horizontal="left" vertical="center"/>
    </xf>
    <xf numFmtId="0" fontId="14" fillId="0" borderId="0" xfId="0" applyFont="1" applyFill="1" applyBorder="1" applyAlignment="1">
      <alignment horizontal="left"/>
    </xf>
    <xf numFmtId="0" fontId="5" fillId="0" borderId="0" xfId="0" applyFont="1" applyFill="1" applyBorder="1" applyAlignment="1">
      <alignment horizontal="right"/>
    </xf>
    <xf numFmtId="0" fontId="5" fillId="0" borderId="3" xfId="0" applyFont="1" applyFill="1" applyBorder="1" applyAlignment="1">
      <alignment horizontal="right"/>
    </xf>
    <xf numFmtId="0" fontId="5" fillId="0" borderId="3" xfId="0" applyFont="1" applyBorder="1" applyAlignment="1">
      <alignment vertical="center"/>
    </xf>
    <xf numFmtId="0" fontId="5" fillId="0" borderId="3" xfId="0" applyFont="1" applyFill="1" applyBorder="1" applyAlignment="1">
      <alignment vertical="center"/>
    </xf>
    <xf numFmtId="0" fontId="5" fillId="0" borderId="36" xfId="0" applyFont="1" applyBorder="1" applyAlignment="1">
      <alignment vertical="center"/>
    </xf>
    <xf numFmtId="0" fontId="5" fillId="0" borderId="2" xfId="0" applyFont="1" applyBorder="1" applyAlignment="1">
      <alignment vertical="center"/>
    </xf>
    <xf numFmtId="0" fontId="5" fillId="0" borderId="49" xfId="0" applyFont="1" applyBorder="1" applyAlignment="1">
      <alignment vertical="center"/>
    </xf>
    <xf numFmtId="0" fontId="5" fillId="0" borderId="40" xfId="0" applyFont="1" applyBorder="1" applyAlignment="1">
      <alignment vertical="center"/>
    </xf>
    <xf numFmtId="0" fontId="5" fillId="0" borderId="6" xfId="0" applyFont="1" applyBorder="1" applyAlignment="1">
      <alignment vertical="center"/>
    </xf>
    <xf numFmtId="0" fontId="5" fillId="0" borderId="31" xfId="0" applyFont="1" applyBorder="1" applyAlignment="1">
      <alignment vertical="center"/>
    </xf>
    <xf numFmtId="0" fontId="5" fillId="0" borderId="4" xfId="0" applyFont="1" applyBorder="1" applyAlignment="1">
      <alignment vertical="center"/>
    </xf>
    <xf numFmtId="0" fontId="17" fillId="0" borderId="0" xfId="0" applyFont="1" applyFill="1" applyBorder="1" applyAlignment="1">
      <alignment horizontal="left" vertical="center"/>
    </xf>
    <xf numFmtId="0" fontId="17" fillId="0" borderId="0" xfId="0" applyFont="1" applyFill="1" applyBorder="1" applyAlignment="1">
      <alignment horizontal="left"/>
    </xf>
    <xf numFmtId="0" fontId="6" fillId="0" borderId="0" xfId="0" applyFont="1" applyFill="1" applyBorder="1" applyAlignment="1">
      <alignment horizontal="right"/>
    </xf>
    <xf numFmtId="0" fontId="6" fillId="0" borderId="0" xfId="0" applyFont="1" applyFill="1" applyBorder="1"/>
    <xf numFmtId="0" fontId="6" fillId="3" borderId="32" xfId="0" applyFont="1" applyFill="1" applyBorder="1" applyAlignment="1">
      <alignment horizontal="center"/>
    </xf>
    <xf numFmtId="0" fontId="6" fillId="3" borderId="6" xfId="0" applyFont="1" applyFill="1" applyBorder="1" applyAlignment="1">
      <alignment horizontal="center"/>
    </xf>
    <xf numFmtId="0" fontId="6" fillId="0" borderId="6" xfId="0" applyFont="1" applyFill="1" applyBorder="1" applyAlignment="1">
      <alignment horizontal="center"/>
    </xf>
    <xf numFmtId="0" fontId="6" fillId="3" borderId="22" xfId="0" applyFont="1" applyFill="1" applyBorder="1" applyAlignment="1">
      <alignment horizontal="center"/>
    </xf>
    <xf numFmtId="0" fontId="6" fillId="3" borderId="20" xfId="0" applyFont="1" applyFill="1" applyBorder="1" applyAlignment="1">
      <alignment horizontal="center"/>
    </xf>
    <xf numFmtId="1" fontId="5" fillId="0" borderId="3" xfId="0" applyNumberFormat="1" applyFont="1" applyBorder="1" applyAlignment="1">
      <alignment vertical="center"/>
    </xf>
    <xf numFmtId="1" fontId="5" fillId="0" borderId="3" xfId="0" applyNumberFormat="1" applyFont="1" applyFill="1" applyBorder="1" applyAlignment="1">
      <alignment vertical="center"/>
    </xf>
    <xf numFmtId="1" fontId="5" fillId="0" borderId="36" xfId="0" applyNumberFormat="1" applyFont="1" applyBorder="1" applyAlignment="1">
      <alignment vertical="center"/>
    </xf>
    <xf numFmtId="164" fontId="5" fillId="0" borderId="2" xfId="0" applyNumberFormat="1" applyFont="1" applyFill="1" applyBorder="1"/>
    <xf numFmtId="0" fontId="14" fillId="0" borderId="2" xfId="0" applyFont="1" applyFill="1" applyBorder="1"/>
    <xf numFmtId="0" fontId="17" fillId="0" borderId="3" xfId="0" applyFont="1" applyFill="1" applyBorder="1" applyAlignment="1">
      <alignment horizontal="left"/>
    </xf>
    <xf numFmtId="1" fontId="6" fillId="0" borderId="3" xfId="0" applyNumberFormat="1" applyFont="1" applyFill="1" applyBorder="1"/>
    <xf numFmtId="0" fontId="6" fillId="0" borderId="4" xfId="0" applyFont="1" applyFill="1" applyBorder="1" applyAlignment="1">
      <alignment horizontal="right"/>
    </xf>
    <xf numFmtId="0" fontId="6" fillId="0" borderId="4" xfId="0" applyFont="1" applyFill="1" applyBorder="1"/>
    <xf numFmtId="0" fontId="6" fillId="0" borderId="20" xfId="0" applyFont="1" applyFill="1" applyBorder="1"/>
    <xf numFmtId="0" fontId="17" fillId="0" borderId="0" xfId="0" applyFont="1" applyFill="1" applyBorder="1" applyAlignment="1">
      <alignment horizontal="center"/>
    </xf>
    <xf numFmtId="1" fontId="0" fillId="0" borderId="2" xfId="0" applyNumberFormat="1" applyFont="1" applyFill="1" applyBorder="1" applyAlignment="1">
      <alignment horizontal="right"/>
    </xf>
    <xf numFmtId="1" fontId="0" fillId="0" borderId="40" xfId="0" applyNumberFormat="1" applyFont="1" applyFill="1" applyBorder="1" applyAlignment="1">
      <alignment horizontal="right"/>
    </xf>
    <xf numFmtId="0" fontId="14" fillId="0" borderId="33" xfId="0" applyFont="1" applyFill="1" applyBorder="1" applyAlignment="1">
      <alignment horizontal="left"/>
    </xf>
    <xf numFmtId="1" fontId="6" fillId="0" borderId="3" xfId="0" applyNumberFormat="1" applyFont="1" applyFill="1" applyBorder="1" applyAlignment="1">
      <alignment horizontal="right"/>
    </xf>
    <xf numFmtId="0" fontId="14" fillId="0" borderId="16" xfId="0" applyFont="1" applyFill="1" applyBorder="1" applyAlignment="1">
      <alignment horizontal="left" vertical="center"/>
    </xf>
    <xf numFmtId="0" fontId="14" fillId="0" borderId="17" xfId="0" applyFont="1" applyFill="1" applyBorder="1" applyAlignment="1">
      <alignment horizontal="left" vertical="center"/>
    </xf>
    <xf numFmtId="0" fontId="5" fillId="0" borderId="20" xfId="0" applyFont="1" applyBorder="1" applyAlignment="1">
      <alignment vertical="center"/>
    </xf>
    <xf numFmtId="0" fontId="14" fillId="0" borderId="38" xfId="0" applyFont="1" applyFill="1" applyBorder="1" applyAlignment="1">
      <alignment horizontal="center" vertical="center" wrapText="1"/>
    </xf>
    <xf numFmtId="0" fontId="14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right" vertical="center" wrapText="1"/>
    </xf>
    <xf numFmtId="2" fontId="21" fillId="3" borderId="37" xfId="0" applyNumberFormat="1" applyFont="1" applyFill="1" applyBorder="1" applyAlignment="1">
      <alignment horizontal="center"/>
    </xf>
    <xf numFmtId="2" fontId="21" fillId="3" borderId="3" xfId="0" applyNumberFormat="1" applyFont="1" applyFill="1" applyBorder="1" applyAlignment="1">
      <alignment horizontal="center"/>
    </xf>
    <xf numFmtId="2" fontId="21" fillId="0" borderId="3" xfId="0" applyNumberFormat="1" applyFont="1" applyFill="1" applyBorder="1" applyAlignment="1">
      <alignment horizontal="center"/>
    </xf>
    <xf numFmtId="2" fontId="21" fillId="3" borderId="36" xfId="0" applyNumberFormat="1" applyFont="1" applyFill="1" applyBorder="1" applyAlignment="1">
      <alignment horizontal="center"/>
    </xf>
    <xf numFmtId="2" fontId="21" fillId="3" borderId="21" xfId="0" applyNumberFormat="1" applyFont="1" applyFill="1" applyBorder="1" applyAlignment="1">
      <alignment horizontal="center"/>
    </xf>
    <xf numFmtId="2" fontId="21" fillId="3" borderId="4" xfId="0" applyNumberFormat="1" applyFont="1" applyFill="1" applyBorder="1" applyAlignment="1">
      <alignment horizontal="center"/>
    </xf>
    <xf numFmtId="2" fontId="21" fillId="0" borderId="4" xfId="0" applyNumberFormat="1" applyFont="1" applyFill="1" applyBorder="1" applyAlignment="1">
      <alignment horizontal="center"/>
    </xf>
    <xf numFmtId="2" fontId="21" fillId="3" borderId="20" xfId="0" applyNumberFormat="1" applyFont="1" applyFill="1" applyBorder="1" applyAlignment="1">
      <alignment horizontal="center"/>
    </xf>
    <xf numFmtId="1" fontId="0" fillId="0" borderId="2" xfId="0" applyNumberFormat="1" applyFont="1" applyFill="1" applyBorder="1"/>
    <xf numFmtId="1" fontId="5" fillId="0" borderId="6" xfId="0" applyNumberFormat="1" applyFont="1" applyFill="1" applyBorder="1" applyAlignment="1">
      <alignment horizontal="right"/>
    </xf>
    <xf numFmtId="0" fontId="5" fillId="0" borderId="9" xfId="0" applyFont="1" applyFill="1" applyBorder="1" applyAlignment="1">
      <alignment horizontal="right"/>
    </xf>
    <xf numFmtId="2" fontId="21" fillId="3" borderId="26" xfId="0" applyNumberFormat="1" applyFont="1" applyFill="1" applyBorder="1" applyAlignment="1">
      <alignment horizontal="center"/>
    </xf>
    <xf numFmtId="1" fontId="5" fillId="5" borderId="2" xfId="0" applyNumberFormat="1" applyFont="1" applyFill="1" applyBorder="1"/>
    <xf numFmtId="0" fontId="22" fillId="0" borderId="2" xfId="0" applyFont="1" applyFill="1" applyBorder="1" applyAlignment="1">
      <alignment horizontal="right"/>
    </xf>
    <xf numFmtId="1" fontId="5" fillId="0" borderId="2" xfId="0" applyNumberFormat="1" applyFont="1" applyFill="1" applyBorder="1" applyAlignment="1"/>
    <xf numFmtId="1" fontId="0" fillId="5" borderId="2" xfId="0" applyNumberFormat="1" applyFont="1" applyFill="1" applyBorder="1"/>
    <xf numFmtId="1" fontId="5" fillId="0" borderId="40" xfId="0" applyNumberFormat="1" applyFont="1" applyFill="1" applyBorder="1" applyAlignment="1"/>
    <xf numFmtId="1" fontId="5" fillId="0" borderId="3" xfId="0" applyNumberFormat="1" applyFont="1" applyFill="1" applyBorder="1" applyAlignment="1">
      <alignment horizontal="right"/>
    </xf>
    <xf numFmtId="0" fontId="5" fillId="0" borderId="0" xfId="0" applyFont="1" applyBorder="1" applyAlignment="1">
      <alignment vertical="center"/>
    </xf>
    <xf numFmtId="0" fontId="6" fillId="3" borderId="31" xfId="0" applyFont="1" applyFill="1" applyBorder="1" applyAlignment="1">
      <alignment horizontal="center"/>
    </xf>
    <xf numFmtId="1" fontId="6" fillId="0" borderId="0" xfId="0" applyNumberFormat="1" applyFont="1" applyFill="1" applyBorder="1" applyAlignment="1">
      <alignment horizontal="right"/>
    </xf>
    <xf numFmtId="0" fontId="17" fillId="4" borderId="11" xfId="0" applyFont="1" applyFill="1" applyBorder="1" applyAlignment="1">
      <alignment horizontal="left" vertical="center"/>
    </xf>
    <xf numFmtId="0" fontId="16" fillId="0" borderId="1" xfId="0" applyFont="1" applyFill="1" applyBorder="1" applyAlignment="1">
      <alignment horizontal="center" vertical="center"/>
    </xf>
    <xf numFmtId="0" fontId="17" fillId="4" borderId="1" xfId="0" applyFont="1" applyFill="1" applyBorder="1" applyAlignment="1">
      <alignment horizontal="center" vertical="center"/>
    </xf>
    <xf numFmtId="0" fontId="6" fillId="4" borderId="1" xfId="0" applyFont="1" applyFill="1" applyBorder="1" applyAlignment="1">
      <alignment horizontal="right" vertical="center"/>
    </xf>
    <xf numFmtId="0" fontId="6" fillId="4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6" fillId="4" borderId="22" xfId="0" applyFont="1" applyFill="1" applyBorder="1" applyAlignment="1">
      <alignment horizontal="center" vertical="center"/>
    </xf>
    <xf numFmtId="0" fontId="21" fillId="3" borderId="15" xfId="0" applyFont="1" applyFill="1" applyBorder="1" applyAlignment="1">
      <alignment horizontal="left"/>
    </xf>
    <xf numFmtId="0" fontId="21" fillId="3" borderId="3" xfId="0" applyFont="1" applyFill="1" applyBorder="1" applyAlignment="1">
      <alignment horizontal="center"/>
    </xf>
    <xf numFmtId="0" fontId="19" fillId="3" borderId="3" xfId="0" applyFont="1" applyFill="1" applyBorder="1" applyAlignment="1">
      <alignment horizontal="left"/>
    </xf>
    <xf numFmtId="2" fontId="21" fillId="3" borderId="32" xfId="0" applyNumberFormat="1" applyFont="1" applyFill="1" applyBorder="1" applyAlignment="1">
      <alignment horizontal="center"/>
    </xf>
    <xf numFmtId="2" fontId="21" fillId="3" borderId="6" xfId="0" applyNumberFormat="1" applyFont="1" applyFill="1" applyBorder="1" applyAlignment="1">
      <alignment horizontal="center"/>
    </xf>
    <xf numFmtId="2" fontId="21" fillId="0" borderId="6" xfId="0" applyNumberFormat="1" applyFont="1" applyFill="1" applyBorder="1" applyAlignment="1">
      <alignment horizontal="center"/>
    </xf>
    <xf numFmtId="2" fontId="21" fillId="3" borderId="31" xfId="0" applyNumberFormat="1" applyFont="1" applyFill="1" applyBorder="1" applyAlignment="1">
      <alignment horizontal="center"/>
    </xf>
    <xf numFmtId="0" fontId="19" fillId="0" borderId="2" xfId="0" applyFont="1" applyBorder="1"/>
    <xf numFmtId="0" fontId="21" fillId="3" borderId="19" xfId="0" applyFont="1" applyFill="1" applyBorder="1" applyAlignment="1">
      <alignment horizontal="left"/>
    </xf>
    <xf numFmtId="0" fontId="21" fillId="3" borderId="6" xfId="0" applyFont="1" applyFill="1" applyBorder="1" applyAlignment="1">
      <alignment horizontal="center"/>
    </xf>
    <xf numFmtId="0" fontId="19" fillId="3" borderId="6" xfId="0" applyFont="1" applyFill="1" applyBorder="1" applyAlignment="1">
      <alignment horizontal="left"/>
    </xf>
    <xf numFmtId="0" fontId="5" fillId="0" borderId="2" xfId="0" applyFont="1" applyFill="1" applyBorder="1" applyAlignment="1">
      <alignment horizontal="right" vertical="center"/>
    </xf>
    <xf numFmtId="1" fontId="5" fillId="0" borderId="40" xfId="0" applyNumberFormat="1" applyFont="1" applyFill="1" applyBorder="1"/>
    <xf numFmtId="0" fontId="21" fillId="3" borderId="17" xfId="0" applyFont="1" applyFill="1" applyBorder="1" applyAlignment="1">
      <alignment horizontal="left"/>
    </xf>
    <xf numFmtId="0" fontId="21" fillId="3" borderId="4" xfId="0" applyFont="1" applyFill="1" applyBorder="1" applyAlignment="1">
      <alignment horizontal="center"/>
    </xf>
    <xf numFmtId="0" fontId="19" fillId="3" borderId="4" xfId="0" applyFont="1" applyFill="1" applyBorder="1" applyAlignment="1">
      <alignment horizontal="left"/>
    </xf>
    <xf numFmtId="1" fontId="5" fillId="0" borderId="9" xfId="0" applyNumberFormat="1" applyFont="1" applyFill="1" applyBorder="1" applyAlignment="1">
      <alignment vertical="center"/>
    </xf>
    <xf numFmtId="2" fontId="21" fillId="3" borderId="41" xfId="0" applyNumberFormat="1" applyFont="1" applyFill="1" applyBorder="1" applyAlignment="1">
      <alignment horizontal="center"/>
    </xf>
    <xf numFmtId="2" fontId="21" fillId="3" borderId="2" xfId="0" applyNumberFormat="1" applyFont="1" applyFill="1" applyBorder="1" applyAlignment="1">
      <alignment horizontal="center"/>
    </xf>
    <xf numFmtId="2" fontId="21" fillId="0" borderId="2" xfId="0" applyNumberFormat="1" applyFont="1" applyFill="1" applyBorder="1" applyAlignment="1">
      <alignment horizontal="center"/>
    </xf>
    <xf numFmtId="0" fontId="5" fillId="0" borderId="36" xfId="0" applyFont="1" applyFill="1" applyBorder="1" applyAlignment="1">
      <alignment vertical="center"/>
    </xf>
    <xf numFmtId="0" fontId="22" fillId="0" borderId="4" xfId="0" applyFont="1" applyFill="1" applyBorder="1" applyAlignment="1">
      <alignment horizontal="right"/>
    </xf>
    <xf numFmtId="2" fontId="22" fillId="0" borderId="4" xfId="0" applyNumberFormat="1" applyFont="1" applyFill="1" applyBorder="1" applyAlignment="1">
      <alignment horizontal="right"/>
    </xf>
    <xf numFmtId="0" fontId="5" fillId="0" borderId="13" xfId="0" applyFont="1" applyFill="1" applyBorder="1" applyAlignment="1">
      <alignment horizontal="right"/>
    </xf>
    <xf numFmtId="1" fontId="0" fillId="5" borderId="13" xfId="0" applyNumberFormat="1" applyFont="1" applyFill="1" applyBorder="1" applyAlignment="1">
      <alignment horizontal="right"/>
    </xf>
    <xf numFmtId="1" fontId="6" fillId="0" borderId="13" xfId="0" applyNumberFormat="1" applyFont="1" applyFill="1" applyBorder="1"/>
    <xf numFmtId="1" fontId="6" fillId="0" borderId="4" xfId="0" applyNumberFormat="1" applyFont="1" applyFill="1" applyBorder="1"/>
    <xf numFmtId="1" fontId="6" fillId="0" borderId="20" xfId="0" applyNumberFormat="1" applyFont="1" applyFill="1" applyBorder="1"/>
    <xf numFmtId="2" fontId="21" fillId="3" borderId="12" xfId="0" applyNumberFormat="1" applyFont="1" applyFill="1" applyBorder="1" applyAlignment="1">
      <alignment horizontal="center"/>
    </xf>
    <xf numFmtId="0" fontId="19" fillId="3" borderId="37" xfId="0" applyFont="1" applyFill="1" applyBorder="1" applyAlignment="1">
      <alignment horizontal="center"/>
    </xf>
    <xf numFmtId="0" fontId="19" fillId="3" borderId="3" xfId="0" applyFont="1" applyFill="1" applyBorder="1" applyAlignment="1">
      <alignment horizontal="center"/>
    </xf>
    <xf numFmtId="0" fontId="19" fillId="0" borderId="3" xfId="0" applyFont="1" applyFill="1" applyBorder="1" applyAlignment="1">
      <alignment horizontal="center"/>
    </xf>
    <xf numFmtId="2" fontId="19" fillId="3" borderId="3" xfId="0" applyNumberFormat="1" applyFont="1" applyFill="1" applyBorder="1" applyAlignment="1">
      <alignment horizontal="center"/>
    </xf>
    <xf numFmtId="2" fontId="19" fillId="0" borderId="3" xfId="0" applyNumberFormat="1" applyFont="1" applyFill="1" applyBorder="1" applyAlignment="1">
      <alignment horizontal="center"/>
    </xf>
    <xf numFmtId="2" fontId="19" fillId="3" borderId="36" xfId="0" applyNumberFormat="1" applyFont="1" applyFill="1" applyBorder="1" applyAlignment="1">
      <alignment horizontal="center"/>
    </xf>
    <xf numFmtId="0" fontId="19" fillId="3" borderId="32" xfId="0" applyFont="1" applyFill="1" applyBorder="1" applyAlignment="1">
      <alignment horizontal="center"/>
    </xf>
    <xf numFmtId="0" fontId="19" fillId="3" borderId="6" xfId="0" applyFont="1" applyFill="1" applyBorder="1" applyAlignment="1">
      <alignment horizontal="center"/>
    </xf>
    <xf numFmtId="0" fontId="19" fillId="0" borderId="6" xfId="0" applyFont="1" applyFill="1" applyBorder="1" applyAlignment="1">
      <alignment horizontal="center"/>
    </xf>
    <xf numFmtId="2" fontId="19" fillId="3" borderId="6" xfId="0" applyNumberFormat="1" applyFont="1" applyFill="1" applyBorder="1" applyAlignment="1">
      <alignment horizontal="center"/>
    </xf>
    <xf numFmtId="2" fontId="19" fillId="0" borderId="6" xfId="0" applyNumberFormat="1" applyFont="1" applyFill="1" applyBorder="1" applyAlignment="1">
      <alignment horizontal="center"/>
    </xf>
    <xf numFmtId="2" fontId="19" fillId="3" borderId="31" xfId="0" applyNumberFormat="1" applyFont="1" applyFill="1" applyBorder="1" applyAlignment="1">
      <alignment horizontal="center"/>
    </xf>
    <xf numFmtId="0" fontId="0" fillId="0" borderId="2" xfId="0" applyBorder="1" applyAlignment="1">
      <alignment horizontal="center" vertical="center" shrinkToFit="1"/>
    </xf>
    <xf numFmtId="0" fontId="0" fillId="0" borderId="5" xfId="0" applyBorder="1" applyAlignment="1">
      <alignment horizontal="center" vertical="center" shrinkToFit="1"/>
    </xf>
    <xf numFmtId="0" fontId="14" fillId="0" borderId="41" xfId="0" applyFont="1" applyFill="1" applyBorder="1" applyAlignment="1">
      <alignment vertical="center"/>
    </xf>
    <xf numFmtId="0" fontId="0" fillId="0" borderId="2" xfId="0" applyBorder="1" applyAlignment="1">
      <alignment vertical="center"/>
    </xf>
    <xf numFmtId="1" fontId="17" fillId="0" borderId="2" xfId="0" applyNumberFormat="1" applyFont="1" applyFill="1" applyBorder="1"/>
    <xf numFmtId="0" fontId="14" fillId="0" borderId="11" xfId="0" applyFont="1" applyFill="1" applyBorder="1" applyAlignment="1">
      <alignment horizontal="left" vertical="center"/>
    </xf>
    <xf numFmtId="0" fontId="14" fillId="0" borderId="12" xfId="0" applyFont="1" applyFill="1" applyBorder="1" applyAlignment="1">
      <alignment horizontal="left"/>
    </xf>
    <xf numFmtId="0" fontId="14" fillId="0" borderId="30" xfId="0" applyFont="1" applyFill="1" applyBorder="1" applyAlignment="1">
      <alignment horizontal="left" vertical="center"/>
    </xf>
    <xf numFmtId="0" fontId="14" fillId="0" borderId="14" xfId="0" applyFont="1" applyFill="1" applyBorder="1" applyAlignment="1">
      <alignment horizontal="left"/>
    </xf>
    <xf numFmtId="0" fontId="5" fillId="0" borderId="14" xfId="0" applyFont="1" applyFill="1" applyBorder="1" applyAlignment="1">
      <alignment horizontal="right"/>
    </xf>
    <xf numFmtId="0" fontId="5" fillId="0" borderId="14" xfId="0" applyFont="1" applyFill="1" applyBorder="1" applyAlignment="1">
      <alignment vertical="center"/>
    </xf>
    <xf numFmtId="0" fontId="5" fillId="0" borderId="24" xfId="0" applyFont="1" applyBorder="1" applyAlignment="1">
      <alignment vertical="center"/>
    </xf>
    <xf numFmtId="0" fontId="14" fillId="0" borderId="13" xfId="0" applyFont="1" applyBorder="1" applyAlignment="1">
      <alignment vertical="center"/>
    </xf>
    <xf numFmtId="2" fontId="21" fillId="3" borderId="40" xfId="0" applyNumberFormat="1" applyFont="1" applyFill="1" applyBorder="1" applyAlignment="1">
      <alignment horizontal="center"/>
    </xf>
    <xf numFmtId="0" fontId="16" fillId="0" borderId="11" xfId="0" applyFont="1" applyFill="1" applyBorder="1" applyAlignment="1">
      <alignment horizontal="left" vertical="center"/>
    </xf>
    <xf numFmtId="0" fontId="0" fillId="0" borderId="6" xfId="0" applyBorder="1" applyAlignment="1">
      <alignment horizontal="center" vertical="center" shrinkToFit="1"/>
    </xf>
    <xf numFmtId="0" fontId="14" fillId="0" borderId="0" xfId="0" applyFont="1" applyBorder="1" applyAlignment="1">
      <alignment vertical="center"/>
    </xf>
    <xf numFmtId="0" fontId="5" fillId="0" borderId="0" xfId="0" applyFont="1" applyBorder="1" applyAlignment="1">
      <alignment horizontal="right" vertical="center"/>
    </xf>
    <xf numFmtId="1" fontId="5" fillId="0" borderId="2" xfId="0" applyNumberFormat="1" applyFont="1" applyBorder="1" applyAlignment="1">
      <alignment vertical="center"/>
    </xf>
    <xf numFmtId="2" fontId="18" fillId="0" borderId="2" xfId="0" applyNumberFormat="1" applyFont="1" applyFill="1" applyBorder="1" applyAlignment="1">
      <alignment horizontal="right"/>
    </xf>
    <xf numFmtId="49" fontId="14" fillId="0" borderId="46" xfId="0" applyNumberFormat="1" applyFont="1" applyFill="1" applyBorder="1" applyAlignment="1">
      <alignment horizontal="left" vertical="center"/>
    </xf>
    <xf numFmtId="0" fontId="5" fillId="0" borderId="36" xfId="0" applyFont="1" applyFill="1" applyBorder="1" applyAlignment="1">
      <alignment horizontal="right"/>
    </xf>
    <xf numFmtId="1" fontId="5" fillId="5" borderId="13" xfId="0" applyNumberFormat="1" applyFont="1" applyFill="1" applyBorder="1" applyAlignment="1">
      <alignment vertical="center"/>
    </xf>
    <xf numFmtId="0" fontId="5" fillId="0" borderId="13" xfId="0" applyFont="1" applyFill="1" applyBorder="1" applyAlignment="1">
      <alignment vertical="center"/>
    </xf>
    <xf numFmtId="0" fontId="5" fillId="0" borderId="33" xfId="0" applyFont="1" applyFill="1" applyBorder="1" applyAlignment="1">
      <alignment vertical="center"/>
    </xf>
    <xf numFmtId="1" fontId="5" fillId="0" borderId="6" xfId="0" applyNumberFormat="1" applyFont="1" applyFill="1" applyBorder="1" applyAlignment="1">
      <alignment vertical="center"/>
    </xf>
    <xf numFmtId="1" fontId="5" fillId="0" borderId="31" xfId="0" applyNumberFormat="1" applyFont="1" applyFill="1" applyBorder="1" applyAlignment="1">
      <alignment vertical="center"/>
    </xf>
    <xf numFmtId="1" fontId="6" fillId="0" borderId="0" xfId="0" applyNumberFormat="1" applyFont="1" applyFill="1" applyBorder="1"/>
    <xf numFmtId="0" fontId="17" fillId="0" borderId="0" xfId="0" applyFont="1" applyFill="1" applyBorder="1"/>
    <xf numFmtId="0" fontId="6" fillId="3" borderId="12" xfId="0" applyFont="1" applyFill="1" applyBorder="1" applyAlignment="1">
      <alignment horizontal="center"/>
    </xf>
    <xf numFmtId="0" fontId="6" fillId="0" borderId="12" xfId="0" applyFont="1" applyFill="1" applyBorder="1" applyAlignment="1">
      <alignment horizontal="center"/>
    </xf>
    <xf numFmtId="0" fontId="14" fillId="0" borderId="6" xfId="0" applyFont="1" applyBorder="1" applyAlignment="1">
      <alignment vertical="center"/>
    </xf>
    <xf numFmtId="0" fontId="5" fillId="0" borderId="9" xfId="0" applyFont="1" applyFill="1" applyBorder="1" applyAlignment="1">
      <alignment vertical="center"/>
    </xf>
    <xf numFmtId="0" fontId="14" fillId="0" borderId="0" xfId="0" applyFont="1" applyFill="1" applyBorder="1"/>
    <xf numFmtId="0" fontId="6" fillId="0" borderId="3" xfId="0" applyFont="1" applyFill="1" applyBorder="1" applyAlignment="1">
      <alignment horizontal="right"/>
    </xf>
    <xf numFmtId="2" fontId="22" fillId="0" borderId="2" xfId="0" applyNumberFormat="1" applyFont="1" applyFill="1" applyBorder="1" applyAlignment="1">
      <alignment horizontal="right"/>
    </xf>
    <xf numFmtId="0" fontId="22" fillId="0" borderId="6" xfId="0" applyFont="1" applyFill="1" applyBorder="1" applyAlignment="1">
      <alignment horizontal="right"/>
    </xf>
    <xf numFmtId="1" fontId="5" fillId="0" borderId="2" xfId="0" applyNumberFormat="1" applyFont="1" applyBorder="1" applyAlignment="1">
      <alignment horizontal="center" vertical="center" shrinkToFit="1"/>
    </xf>
    <xf numFmtId="1" fontId="5" fillId="0" borderId="2" xfId="0" applyNumberFormat="1" applyFont="1" applyFill="1" applyBorder="1" applyAlignment="1">
      <alignment horizontal="center" vertical="center" shrinkToFit="1"/>
    </xf>
    <xf numFmtId="0" fontId="14" fillId="0" borderId="46" xfId="0" applyFont="1" applyFill="1" applyBorder="1" applyAlignment="1">
      <alignment horizontal="left" vertical="center" wrapText="1"/>
    </xf>
    <xf numFmtId="0" fontId="17" fillId="3" borderId="7" xfId="0" applyFont="1" applyFill="1" applyBorder="1" applyAlignment="1">
      <alignment horizontal="left"/>
    </xf>
    <xf numFmtId="0" fontId="17" fillId="3" borderId="1" xfId="0" applyFont="1" applyFill="1" applyBorder="1" applyAlignment="1">
      <alignment horizontal="center"/>
    </xf>
    <xf numFmtId="0" fontId="14" fillId="3" borderId="1" xfId="0" applyFont="1" applyFill="1" applyBorder="1" applyAlignment="1">
      <alignment horizontal="left"/>
    </xf>
    <xf numFmtId="0" fontId="21" fillId="0" borderId="2" xfId="0" applyFont="1" applyFill="1" applyBorder="1"/>
    <xf numFmtId="1" fontId="9" fillId="0" borderId="2" xfId="0" applyNumberFormat="1" applyFont="1" applyBorder="1"/>
    <xf numFmtId="1" fontId="5" fillId="0" borderId="6" xfId="0" applyNumberFormat="1" applyFont="1" applyFill="1" applyBorder="1" applyAlignment="1"/>
    <xf numFmtId="0" fontId="6" fillId="3" borderId="1" xfId="0" applyFont="1" applyFill="1" applyBorder="1" applyAlignment="1">
      <alignment horizontal="right"/>
    </xf>
    <xf numFmtId="0" fontId="17" fillId="3" borderId="11" xfId="0" applyFont="1" applyFill="1" applyBorder="1" applyAlignment="1">
      <alignment horizontal="left"/>
    </xf>
    <xf numFmtId="0" fontId="17" fillId="3" borderId="12" xfId="0" applyFont="1" applyFill="1" applyBorder="1" applyAlignment="1">
      <alignment horizontal="center"/>
    </xf>
    <xf numFmtId="0" fontId="14" fillId="3" borderId="12" xfId="0" applyFont="1" applyFill="1" applyBorder="1" applyAlignment="1">
      <alignment horizontal="left"/>
    </xf>
    <xf numFmtId="0" fontId="6" fillId="3" borderId="2" xfId="0" applyFont="1" applyFill="1" applyBorder="1" applyAlignment="1">
      <alignment horizontal="right"/>
    </xf>
    <xf numFmtId="1" fontId="5" fillId="0" borderId="36" xfId="0" applyNumberFormat="1" applyFont="1" applyFill="1" applyBorder="1" applyAlignment="1">
      <alignment vertical="center"/>
    </xf>
    <xf numFmtId="1" fontId="5" fillId="0" borderId="13" xfId="0" applyNumberFormat="1" applyFont="1" applyFill="1" applyBorder="1" applyAlignment="1">
      <alignment vertical="center"/>
    </xf>
    <xf numFmtId="1" fontId="5" fillId="0" borderId="33" xfId="0" applyNumberFormat="1" applyFont="1" applyFill="1" applyBorder="1" applyAlignment="1">
      <alignment vertical="center"/>
    </xf>
    <xf numFmtId="0" fontId="14" fillId="0" borderId="46" xfId="0" applyFont="1" applyFill="1" applyBorder="1" applyAlignment="1">
      <alignment horizontal="center" vertical="center" wrapText="1"/>
    </xf>
    <xf numFmtId="0" fontId="5" fillId="0" borderId="27" xfId="0" applyFont="1" applyFill="1" applyBorder="1" applyAlignment="1">
      <alignment horizontal="right" vertical="center" wrapText="1"/>
    </xf>
    <xf numFmtId="0" fontId="16" fillId="0" borderId="26" xfId="0" applyFont="1" applyFill="1" applyBorder="1" applyAlignment="1">
      <alignment horizontal="center" vertical="center"/>
    </xf>
    <xf numFmtId="0" fontId="17" fillId="4" borderId="46" xfId="0" applyFont="1" applyFill="1" applyBorder="1" applyAlignment="1">
      <alignment horizontal="center" vertical="center"/>
    </xf>
    <xf numFmtId="0" fontId="6" fillId="4" borderId="27" xfId="0" applyFont="1" applyFill="1" applyBorder="1" applyAlignment="1">
      <alignment horizontal="right" vertical="center"/>
    </xf>
    <xf numFmtId="0" fontId="14" fillId="3" borderId="14" xfId="0" applyFont="1" applyFill="1" applyBorder="1" applyAlignment="1">
      <alignment horizontal="left"/>
    </xf>
    <xf numFmtId="0" fontId="6" fillId="0" borderId="1" xfId="0" applyFont="1" applyFill="1" applyBorder="1" applyAlignment="1">
      <alignment horizontal="right"/>
    </xf>
    <xf numFmtId="0" fontId="14" fillId="3" borderId="13" xfId="0" applyFont="1" applyFill="1" applyBorder="1" applyAlignment="1">
      <alignment horizontal="left"/>
    </xf>
    <xf numFmtId="0" fontId="6" fillId="0" borderId="2" xfId="0" applyFont="1" applyFill="1" applyBorder="1" applyAlignment="1">
      <alignment horizontal="right"/>
    </xf>
    <xf numFmtId="0" fontId="5" fillId="0" borderId="28" xfId="0" applyFont="1" applyFill="1" applyBorder="1" applyAlignment="1">
      <alignment vertical="center"/>
    </xf>
    <xf numFmtId="0" fontId="0" fillId="0" borderId="2" xfId="0" applyFill="1" applyBorder="1" applyAlignment="1">
      <alignment vertical="center"/>
    </xf>
    <xf numFmtId="0" fontId="0" fillId="0" borderId="0" xfId="0" applyFill="1" applyBorder="1" applyAlignment="1">
      <alignment vertical="center"/>
    </xf>
    <xf numFmtId="0" fontId="6" fillId="3" borderId="1" xfId="0" applyFont="1" applyFill="1" applyBorder="1" applyAlignment="1">
      <alignment horizontal="center"/>
    </xf>
    <xf numFmtId="0" fontId="6" fillId="0" borderId="1" xfId="0" applyFont="1" applyFill="1" applyBorder="1" applyAlignment="1">
      <alignment horizontal="center"/>
    </xf>
    <xf numFmtId="0" fontId="6" fillId="3" borderId="22" xfId="0" applyFont="1" applyFill="1" applyBorder="1" applyAlignment="1">
      <alignment horizontal="right"/>
    </xf>
    <xf numFmtId="1" fontId="5" fillId="0" borderId="40" xfId="0" applyNumberFormat="1" applyFont="1" applyFill="1" applyBorder="1" applyAlignment="1">
      <alignment vertical="center"/>
    </xf>
    <xf numFmtId="2" fontId="5" fillId="0" borderId="6" xfId="0" applyNumberFormat="1" applyFont="1" applyFill="1" applyBorder="1" applyAlignment="1">
      <alignment horizontal="right"/>
    </xf>
    <xf numFmtId="0" fontId="14" fillId="0" borderId="46" xfId="0" applyFont="1" applyFill="1" applyBorder="1" applyAlignment="1">
      <alignment horizontal="left" vertical="center"/>
    </xf>
    <xf numFmtId="0" fontId="6" fillId="3" borderId="1" xfId="0" applyFont="1" applyFill="1" applyBorder="1" applyAlignment="1">
      <alignment horizontal="right" vertical="center"/>
    </xf>
    <xf numFmtId="0" fontId="6" fillId="0" borderId="1" xfId="0" applyFont="1" applyFill="1" applyBorder="1" applyAlignment="1">
      <alignment horizontal="right" vertical="center"/>
    </xf>
    <xf numFmtId="0" fontId="17" fillId="3" borderId="2" xfId="0" applyFont="1" applyFill="1" applyBorder="1" applyAlignment="1">
      <alignment horizontal="left"/>
    </xf>
    <xf numFmtId="0" fontId="17" fillId="3" borderId="2" xfId="0" applyFont="1" applyFill="1" applyBorder="1" applyAlignment="1">
      <alignment horizontal="center"/>
    </xf>
    <xf numFmtId="0" fontId="14" fillId="3" borderId="2" xfId="0" applyFont="1" applyFill="1" applyBorder="1" applyAlignment="1">
      <alignment horizontal="left"/>
    </xf>
    <xf numFmtId="0" fontId="14" fillId="0" borderId="41" xfId="0" applyFont="1" applyFill="1" applyBorder="1" applyAlignment="1">
      <alignment horizontal="left"/>
    </xf>
    <xf numFmtId="1" fontId="5" fillId="0" borderId="2" xfId="0" applyNumberFormat="1" applyFont="1" applyFill="1" applyBorder="1" applyAlignment="1">
      <alignment horizontal="right" vertical="center"/>
    </xf>
    <xf numFmtId="0" fontId="5" fillId="0" borderId="2" xfId="0" applyNumberFormat="1" applyFont="1" applyFill="1" applyBorder="1" applyAlignment="1">
      <alignment vertical="center"/>
    </xf>
    <xf numFmtId="0" fontId="17" fillId="0" borderId="41" xfId="0" applyFont="1" applyFill="1" applyBorder="1" applyAlignment="1">
      <alignment horizontal="left"/>
    </xf>
    <xf numFmtId="0" fontId="6" fillId="0" borderId="2" xfId="0" applyFont="1" applyFill="1" applyBorder="1"/>
    <xf numFmtId="0" fontId="14" fillId="0" borderId="13" xfId="0" applyFont="1" applyFill="1" applyBorder="1"/>
    <xf numFmtId="0" fontId="17" fillId="0" borderId="12" xfId="0" applyFont="1" applyFill="1" applyBorder="1" applyAlignment="1">
      <alignment horizontal="center" vertical="center"/>
    </xf>
    <xf numFmtId="0" fontId="17" fillId="5" borderId="6" xfId="0" applyFont="1" applyFill="1" applyBorder="1" applyAlignment="1">
      <alignment horizontal="center"/>
    </xf>
    <xf numFmtId="0" fontId="14" fillId="2" borderId="31" xfId="0" applyFont="1" applyFill="1" applyBorder="1" applyAlignment="1">
      <alignment horizontal="center" vertical="center"/>
    </xf>
    <xf numFmtId="1" fontId="0" fillId="5" borderId="2" xfId="0" applyNumberFormat="1" applyFont="1" applyFill="1" applyBorder="1" applyAlignment="1">
      <alignment horizontal="right"/>
    </xf>
    <xf numFmtId="0" fontId="14" fillId="0" borderId="41" xfId="0" applyFont="1" applyBorder="1" applyAlignment="1">
      <alignment vertical="center"/>
    </xf>
    <xf numFmtId="0" fontId="14" fillId="0" borderId="4" xfId="0" applyFont="1" applyFill="1" applyBorder="1" applyAlignment="1">
      <alignment vertical="center"/>
    </xf>
    <xf numFmtId="0" fontId="5" fillId="3" borderId="36" xfId="0" applyFont="1" applyFill="1" applyBorder="1" applyAlignment="1">
      <alignment horizontal="center"/>
    </xf>
    <xf numFmtId="0" fontId="5" fillId="3" borderId="40" xfId="0" applyFont="1" applyFill="1" applyBorder="1" applyAlignment="1">
      <alignment horizontal="center"/>
    </xf>
    <xf numFmtId="2" fontId="5" fillId="0" borderId="4" xfId="0" applyNumberFormat="1" applyFont="1" applyFill="1" applyBorder="1" applyAlignment="1">
      <alignment vertical="center"/>
    </xf>
    <xf numFmtId="0" fontId="5" fillId="0" borderId="40" xfId="0" applyFont="1" applyFill="1" applyBorder="1" applyAlignment="1">
      <alignment horizontal="right"/>
    </xf>
    <xf numFmtId="2" fontId="5" fillId="0" borderId="4" xfId="0" applyNumberFormat="1" applyFont="1" applyFill="1" applyBorder="1" applyAlignment="1">
      <alignment horizontal="right"/>
    </xf>
    <xf numFmtId="2" fontId="5" fillId="0" borderId="20" xfId="0" applyNumberFormat="1" applyFont="1" applyFill="1" applyBorder="1" applyAlignment="1">
      <alignment horizontal="right"/>
    </xf>
    <xf numFmtId="0" fontId="6" fillId="0" borderId="20" xfId="0" applyFont="1" applyFill="1" applyBorder="1" applyAlignment="1">
      <alignment horizontal="right"/>
    </xf>
    <xf numFmtId="0" fontId="0" fillId="0" borderId="0" xfId="0" applyBorder="1" applyAlignment="1">
      <alignment vertical="center"/>
    </xf>
    <xf numFmtId="0" fontId="14" fillId="0" borderId="13" xfId="0" applyFont="1" applyFill="1" applyBorder="1" applyAlignment="1">
      <alignment horizontal="right"/>
    </xf>
    <xf numFmtId="2" fontId="5" fillId="0" borderId="31" xfId="0" applyNumberFormat="1" applyFont="1" applyFill="1" applyBorder="1" applyAlignment="1">
      <alignment horizontal="right"/>
    </xf>
    <xf numFmtId="164" fontId="6" fillId="3" borderId="1" xfId="0" applyNumberFormat="1" applyFont="1" applyFill="1" applyBorder="1" applyAlignment="1">
      <alignment horizontal="right"/>
    </xf>
    <xf numFmtId="164" fontId="6" fillId="3" borderId="1" xfId="0" applyNumberFormat="1" applyFont="1" applyFill="1" applyBorder="1" applyAlignment="1">
      <alignment horizontal="center"/>
    </xf>
    <xf numFmtId="164" fontId="6" fillId="0" borderId="1" xfId="0" applyNumberFormat="1" applyFont="1" applyFill="1" applyBorder="1" applyAlignment="1">
      <alignment horizontal="center"/>
    </xf>
    <xf numFmtId="164" fontId="6" fillId="0" borderId="1" xfId="0" applyNumberFormat="1" applyFont="1" applyFill="1" applyBorder="1" applyAlignment="1">
      <alignment horizontal="right"/>
    </xf>
    <xf numFmtId="164" fontId="6" fillId="3" borderId="22" xfId="0" applyNumberFormat="1" applyFont="1" applyFill="1" applyBorder="1" applyAlignment="1">
      <alignment horizontal="center"/>
    </xf>
    <xf numFmtId="0" fontId="14" fillId="0" borderId="29" xfId="0" applyFont="1" applyFill="1" applyBorder="1" applyAlignment="1">
      <alignment horizontal="left"/>
    </xf>
    <xf numFmtId="0" fontId="17" fillId="0" borderId="21" xfId="0" applyFont="1" applyFill="1" applyBorder="1" applyAlignment="1">
      <alignment horizontal="left"/>
    </xf>
    <xf numFmtId="9" fontId="0" fillId="0" borderId="0" xfId="1" applyFont="1"/>
    <xf numFmtId="9" fontId="5" fillId="0" borderId="0" xfId="1" applyFont="1"/>
    <xf numFmtId="9" fontId="5" fillId="0" borderId="0" xfId="1" applyFont="1" applyFill="1"/>
    <xf numFmtId="0" fontId="4" fillId="0" borderId="0" xfId="0" applyFont="1" applyAlignment="1">
      <alignment horizontal="right"/>
    </xf>
    <xf numFmtId="0" fontId="14" fillId="2" borderId="32" xfId="0" applyFont="1" applyFill="1" applyBorder="1" applyAlignment="1">
      <alignment horizontal="center" vertical="center"/>
    </xf>
    <xf numFmtId="0" fontId="14" fillId="2" borderId="29" xfId="0" applyFont="1" applyFill="1" applyBorder="1" applyAlignment="1">
      <alignment horizontal="center" vertical="center"/>
    </xf>
    <xf numFmtId="0" fontId="14" fillId="2" borderId="34" xfId="0" applyFont="1" applyFill="1" applyBorder="1" applyAlignment="1">
      <alignment horizontal="center" vertical="center"/>
    </xf>
    <xf numFmtId="0" fontId="16" fillId="0" borderId="44" xfId="0" applyFont="1" applyFill="1" applyBorder="1" applyAlignment="1">
      <alignment horizontal="left" vertical="center"/>
    </xf>
    <xf numFmtId="0" fontId="14" fillId="5" borderId="6" xfId="0" applyFont="1" applyFill="1" applyBorder="1" applyAlignment="1">
      <alignment horizontal="center" vertical="center"/>
    </xf>
    <xf numFmtId="0" fontId="14" fillId="5" borderId="13" xfId="0" applyFont="1" applyFill="1" applyBorder="1" applyAlignment="1">
      <alignment horizontal="center" vertical="center"/>
    </xf>
    <xf numFmtId="0" fontId="15" fillId="0" borderId="44" xfId="0" applyFont="1" applyFill="1" applyBorder="1" applyAlignment="1">
      <alignment horizontal="left" vertical="center"/>
    </xf>
    <xf numFmtId="0" fontId="2" fillId="0" borderId="0" xfId="0" applyFont="1" applyFill="1" applyAlignment="1">
      <alignment horizontal="center"/>
    </xf>
    <xf numFmtId="0" fontId="10" fillId="0" borderId="0" xfId="0" applyFont="1" applyAlignment="1">
      <alignment horizontal="left"/>
    </xf>
    <xf numFmtId="0" fontId="10" fillId="0" borderId="0" xfId="0" applyFont="1"/>
    <xf numFmtId="0" fontId="10" fillId="0" borderId="0" xfId="0" applyFont="1" applyFill="1"/>
    <xf numFmtId="0" fontId="13" fillId="0" borderId="0" xfId="0" applyFont="1" applyFill="1" applyAlignment="1">
      <alignment horizontal="left"/>
    </xf>
    <xf numFmtId="0" fontId="14" fillId="0" borderId="0" xfId="0" applyFont="1" applyFill="1" applyAlignment="1">
      <alignment horizontal="center"/>
    </xf>
    <xf numFmtId="0" fontId="11" fillId="0" borderId="0" xfId="0" applyFont="1" applyAlignment="1">
      <alignment horizontal="center"/>
    </xf>
    <xf numFmtId="0" fontId="0" fillId="0" borderId="0" xfId="0" applyAlignment="1">
      <alignment horizontal="left"/>
    </xf>
    <xf numFmtId="0" fontId="14" fillId="0" borderId="46" xfId="0" applyFont="1" applyFill="1" applyBorder="1" applyAlignment="1">
      <alignment horizontal="left" vertical="distributed"/>
    </xf>
    <xf numFmtId="0" fontId="14" fillId="0" borderId="0" xfId="0" applyFont="1" applyFill="1" applyBorder="1" applyAlignment="1">
      <alignment horizontal="center" vertical="center" wrapText="1"/>
    </xf>
    <xf numFmtId="0" fontId="17" fillId="0" borderId="0" xfId="0" applyFont="1" applyFill="1" applyBorder="1" applyAlignment="1">
      <alignment horizontal="center" vertical="center"/>
    </xf>
    <xf numFmtId="1" fontId="25" fillId="0" borderId="6" xfId="0" applyNumberFormat="1" applyFont="1" applyBorder="1" applyAlignment="1">
      <alignment horizontal="right" vertical="top"/>
    </xf>
    <xf numFmtId="0" fontId="14" fillId="0" borderId="2" xfId="0" applyFont="1" applyFill="1" applyBorder="1" applyAlignment="1">
      <alignment horizontal="center" vertical="center"/>
    </xf>
    <xf numFmtId="0" fontId="14" fillId="0" borderId="4" xfId="0" applyFont="1" applyFill="1" applyBorder="1" applyAlignment="1">
      <alignment horizontal="center" vertical="center"/>
    </xf>
    <xf numFmtId="0" fontId="14" fillId="0" borderId="35" xfId="0" applyFont="1" applyFill="1" applyBorder="1" applyAlignment="1">
      <alignment horizontal="left" vertical="center"/>
    </xf>
    <xf numFmtId="0" fontId="0" fillId="0" borderId="6" xfId="0" applyFill="1" applyBorder="1" applyAlignment="1">
      <alignment vertical="center"/>
    </xf>
    <xf numFmtId="1" fontId="0" fillId="5" borderId="2" xfId="0" applyNumberFormat="1" applyFill="1" applyBorder="1"/>
    <xf numFmtId="0" fontId="14" fillId="0" borderId="12" xfId="0" applyFont="1" applyFill="1" applyBorder="1" applyAlignment="1">
      <alignment horizontal="center" vertical="center"/>
    </xf>
    <xf numFmtId="0" fontId="14" fillId="0" borderId="14" xfId="0" applyFont="1" applyFill="1" applyBorder="1" applyAlignment="1">
      <alignment horizontal="center" vertical="center"/>
    </xf>
    <xf numFmtId="1" fontId="0" fillId="0" borderId="2" xfId="0" applyNumberFormat="1" applyFill="1" applyBorder="1" applyAlignment="1">
      <alignment wrapText="1"/>
    </xf>
    <xf numFmtId="1" fontId="5" fillId="0" borderId="2" xfId="0" applyNumberFormat="1" applyFont="1" applyFill="1" applyBorder="1" applyAlignment="1">
      <alignment wrapText="1"/>
    </xf>
    <xf numFmtId="1" fontId="0" fillId="5" borderId="50" xfId="0" applyNumberFormat="1" applyFill="1" applyBorder="1" applyAlignment="1">
      <alignment horizontal="center" vertical="center" shrinkToFit="1"/>
    </xf>
    <xf numFmtId="0" fontId="24" fillId="0" borderId="27" xfId="0" applyFont="1" applyFill="1" applyBorder="1" applyAlignment="1">
      <alignment horizontal="center" vertical="center"/>
    </xf>
    <xf numFmtId="164" fontId="9" fillId="0" borderId="2" xfId="0" applyNumberFormat="1" applyFont="1" applyBorder="1"/>
    <xf numFmtId="0" fontId="5" fillId="0" borderId="0" xfId="0" applyFont="1" applyFill="1" applyBorder="1" applyAlignment="1">
      <alignment horizontal="left" vertical="center"/>
    </xf>
    <xf numFmtId="0" fontId="5" fillId="0" borderId="0" xfId="0" applyFont="1" applyFill="1" applyBorder="1" applyAlignment="1">
      <alignment horizontal="center" vertical="center" wrapText="1"/>
    </xf>
    <xf numFmtId="0" fontId="0" fillId="0" borderId="4" xfId="0" applyFill="1" applyBorder="1" applyAlignment="1">
      <alignment vertical="center"/>
    </xf>
    <xf numFmtId="2" fontId="22" fillId="0" borderId="6" xfId="0" applyNumberFormat="1" applyFont="1" applyFill="1" applyBorder="1" applyAlignment="1">
      <alignment horizontal="right"/>
    </xf>
    <xf numFmtId="0" fontId="17" fillId="0" borderId="14" xfId="0" applyFont="1" applyFill="1" applyBorder="1" applyAlignment="1">
      <alignment horizontal="left"/>
    </xf>
    <xf numFmtId="1" fontId="6" fillId="0" borderId="14" xfId="0" applyNumberFormat="1" applyFont="1" applyFill="1" applyBorder="1" applyAlignment="1">
      <alignment horizontal="right"/>
    </xf>
    <xf numFmtId="0" fontId="6" fillId="0" borderId="12" xfId="0" applyFont="1" applyFill="1" applyBorder="1" applyAlignment="1">
      <alignment horizontal="right"/>
    </xf>
    <xf numFmtId="0" fontId="17" fillId="5" borderId="31" xfId="0" applyFont="1" applyFill="1" applyBorder="1" applyAlignment="1">
      <alignment horizontal="left"/>
    </xf>
    <xf numFmtId="0" fontId="14" fillId="5" borderId="28" xfId="0" applyFont="1" applyFill="1" applyBorder="1" applyAlignment="1">
      <alignment horizontal="left" vertical="center"/>
    </xf>
    <xf numFmtId="0" fontId="14" fillId="2" borderId="31" xfId="0" applyFont="1" applyFill="1" applyBorder="1" applyAlignment="1">
      <alignment horizontal="left" vertical="center"/>
    </xf>
    <xf numFmtId="0" fontId="6" fillId="3" borderId="12" xfId="0" applyFont="1" applyFill="1" applyBorder="1" applyAlignment="1">
      <alignment horizontal="right"/>
    </xf>
    <xf numFmtId="1" fontId="14" fillId="0" borderId="13" xfId="0" applyNumberFormat="1" applyFont="1" applyFill="1" applyBorder="1" applyAlignment="1">
      <alignment horizontal="left"/>
    </xf>
    <xf numFmtId="0" fontId="26" fillId="0" borderId="44" xfId="0" applyFont="1" applyFill="1" applyBorder="1" applyAlignment="1">
      <alignment horizontal="left" vertical="center"/>
    </xf>
    <xf numFmtId="0" fontId="27" fillId="0" borderId="27" xfId="0" applyFont="1" applyFill="1" applyBorder="1" applyAlignment="1">
      <alignment horizontal="center" vertical="center"/>
    </xf>
    <xf numFmtId="0" fontId="14" fillId="2" borderId="42" xfId="0" applyFont="1" applyFill="1" applyBorder="1" applyAlignment="1">
      <alignment horizontal="left" vertical="center"/>
    </xf>
    <xf numFmtId="2" fontId="5" fillId="0" borderId="2" xfId="0" applyNumberFormat="1" applyFont="1" applyBorder="1" applyAlignment="1">
      <alignment vertical="center"/>
    </xf>
    <xf numFmtId="2" fontId="5" fillId="0" borderId="2" xfId="0" applyNumberFormat="1" applyFont="1" applyFill="1" applyBorder="1" applyAlignment="1">
      <alignment vertical="center"/>
    </xf>
    <xf numFmtId="2" fontId="5" fillId="0" borderId="14" xfId="0" applyNumberFormat="1" applyFont="1" applyBorder="1" applyAlignment="1">
      <alignment vertical="center"/>
    </xf>
    <xf numFmtId="2" fontId="5" fillId="0" borderId="9" xfId="0" applyNumberFormat="1" applyFont="1" applyBorder="1" applyAlignment="1">
      <alignment vertical="center"/>
    </xf>
    <xf numFmtId="2" fontId="5" fillId="0" borderId="9" xfId="0" applyNumberFormat="1" applyFont="1" applyFill="1" applyBorder="1" applyAlignment="1">
      <alignment vertical="center"/>
    </xf>
    <xf numFmtId="2" fontId="5" fillId="0" borderId="28" xfId="0" applyNumberFormat="1" applyFont="1" applyBorder="1" applyAlignment="1">
      <alignment vertical="center"/>
    </xf>
    <xf numFmtId="1" fontId="5" fillId="0" borderId="13" xfId="0" applyNumberFormat="1" applyFont="1" applyFill="1" applyBorder="1" applyAlignment="1"/>
    <xf numFmtId="0" fontId="14" fillId="2" borderId="51" xfId="0" applyFont="1" applyFill="1" applyBorder="1" applyAlignment="1">
      <alignment horizontal="center" vertical="center"/>
    </xf>
    <xf numFmtId="0" fontId="14" fillId="2" borderId="43" xfId="0" applyFont="1" applyFill="1" applyBorder="1" applyAlignment="1">
      <alignment horizontal="center" vertical="center"/>
    </xf>
    <xf numFmtId="0" fontId="14" fillId="2" borderId="52" xfId="0" applyFont="1" applyFill="1" applyBorder="1" applyAlignment="1">
      <alignment horizontal="center" vertical="center"/>
    </xf>
    <xf numFmtId="0" fontId="17" fillId="0" borderId="13" xfId="0" applyFont="1" applyFill="1" applyBorder="1"/>
    <xf numFmtId="0" fontId="17" fillId="0" borderId="4" xfId="0" applyFont="1" applyFill="1" applyBorder="1"/>
    <xf numFmtId="9" fontId="17" fillId="0" borderId="0" xfId="1" applyFont="1" applyFill="1" applyBorder="1" applyAlignment="1">
      <alignment horizontal="left" vertical="center"/>
    </xf>
    <xf numFmtId="9" fontId="17" fillId="0" borderId="0" xfId="1" applyFont="1" applyFill="1" applyBorder="1" applyAlignment="1">
      <alignment horizontal="center" vertical="center"/>
    </xf>
    <xf numFmtId="0" fontId="12" fillId="0" borderId="0" xfId="0" applyFont="1" applyAlignment="1">
      <alignment horizontal="right"/>
    </xf>
    <xf numFmtId="0" fontId="14" fillId="2" borderId="6" xfId="0" applyFont="1" applyFill="1" applyBorder="1" applyAlignment="1">
      <alignment horizontal="left" vertical="center"/>
    </xf>
    <xf numFmtId="0" fontId="14" fillId="2" borderId="9" xfId="0" applyFont="1" applyFill="1" applyBorder="1" applyAlignment="1">
      <alignment horizontal="left" vertical="center"/>
    </xf>
    <xf numFmtId="0" fontId="14" fillId="2" borderId="13" xfId="0" applyFont="1" applyFill="1" applyBorder="1" applyAlignment="1">
      <alignment horizontal="left" vertical="center"/>
    </xf>
    <xf numFmtId="0" fontId="14" fillId="2" borderId="6" xfId="0" applyFont="1" applyFill="1" applyBorder="1" applyAlignment="1">
      <alignment horizontal="center" vertical="center"/>
    </xf>
    <xf numFmtId="0" fontId="14" fillId="2" borderId="9" xfId="0" applyFont="1" applyFill="1" applyBorder="1" applyAlignment="1">
      <alignment horizontal="center" vertical="center"/>
    </xf>
    <xf numFmtId="0" fontId="14" fillId="2" borderId="13" xfId="0" applyFont="1" applyFill="1" applyBorder="1" applyAlignment="1">
      <alignment horizontal="center" vertical="center"/>
    </xf>
    <xf numFmtId="0" fontId="14" fillId="2" borderId="14" xfId="0" applyFont="1" applyFill="1" applyBorder="1" applyAlignment="1">
      <alignment horizontal="center" vertical="center"/>
    </xf>
    <xf numFmtId="0" fontId="14" fillId="2" borderId="15" xfId="0" applyFont="1" applyFill="1" applyBorder="1" applyAlignment="1">
      <alignment horizontal="left" vertical="center"/>
    </xf>
    <xf numFmtId="0" fontId="14" fillId="2" borderId="3" xfId="0" applyFont="1" applyFill="1" applyBorder="1" applyAlignment="1">
      <alignment horizontal="center" vertical="center"/>
    </xf>
    <xf numFmtId="0" fontId="14" fillId="2" borderId="17" xfId="0" applyFont="1" applyFill="1" applyBorder="1" applyAlignment="1">
      <alignment horizontal="left" vertical="center"/>
    </xf>
    <xf numFmtId="0" fontId="14" fillId="2" borderId="4" xfId="0" applyFont="1" applyFill="1" applyBorder="1" applyAlignment="1">
      <alignment horizontal="center" vertical="center"/>
    </xf>
    <xf numFmtId="0" fontId="14" fillId="2" borderId="10" xfId="0" applyFont="1" applyFill="1" applyBorder="1" applyAlignment="1">
      <alignment horizontal="left" vertical="center"/>
    </xf>
    <xf numFmtId="0" fontId="14" fillId="5" borderId="9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/>
    </xf>
    <xf numFmtId="0" fontId="12" fillId="0" borderId="0" xfId="0" applyFont="1" applyAlignment="1">
      <alignment horizontal="right" vertical="distributed"/>
    </xf>
    <xf numFmtId="0" fontId="14" fillId="0" borderId="0" xfId="0" applyFont="1" applyBorder="1"/>
    <xf numFmtId="0" fontId="19" fillId="0" borderId="0" xfId="0" applyFont="1" applyBorder="1"/>
    <xf numFmtId="0" fontId="12" fillId="0" borderId="0" xfId="0" applyFont="1" applyAlignment="1">
      <alignment horizontal="right" vertical="distributed"/>
    </xf>
    <xf numFmtId="1" fontId="25" fillId="0" borderId="6" xfId="0" applyNumberFormat="1" applyFont="1" applyFill="1" applyBorder="1" applyAlignment="1">
      <alignment horizontal="right" vertical="top"/>
    </xf>
    <xf numFmtId="1" fontId="25" fillId="0" borderId="9" xfId="0" applyNumberFormat="1" applyFont="1" applyFill="1" applyBorder="1" applyAlignment="1">
      <alignment horizontal="right" vertical="top"/>
    </xf>
    <xf numFmtId="1" fontId="25" fillId="0" borderId="9" xfId="0" applyNumberFormat="1" applyFont="1" applyBorder="1" applyAlignment="1">
      <alignment horizontal="right" vertical="top"/>
    </xf>
    <xf numFmtId="1" fontId="25" fillId="0" borderId="13" xfId="0" applyNumberFormat="1" applyFont="1" applyBorder="1" applyAlignment="1">
      <alignment horizontal="right" vertical="top"/>
    </xf>
    <xf numFmtId="1" fontId="25" fillId="0" borderId="2" xfId="0" applyNumberFormat="1" applyFont="1" applyBorder="1" applyAlignment="1">
      <alignment horizontal="right" vertical="top"/>
    </xf>
    <xf numFmtId="2" fontId="5" fillId="0" borderId="14" xfId="0" applyNumberFormat="1" applyFont="1" applyFill="1" applyBorder="1" applyAlignment="1">
      <alignment vertical="center"/>
    </xf>
    <xf numFmtId="2" fontId="5" fillId="0" borderId="28" xfId="0" applyNumberFormat="1" applyFont="1" applyFill="1" applyBorder="1" applyAlignment="1">
      <alignment vertical="center"/>
    </xf>
    <xf numFmtId="164" fontId="5" fillId="0" borderId="2" xfId="0" applyNumberFormat="1" applyFont="1" applyBorder="1" applyAlignment="1">
      <alignment horizontal="center"/>
    </xf>
    <xf numFmtId="0" fontId="7" fillId="0" borderId="0" xfId="0" applyFont="1"/>
    <xf numFmtId="1" fontId="0" fillId="0" borderId="2" xfId="0" applyNumberFormat="1" applyFill="1" applyBorder="1" applyAlignment="1">
      <alignment horizontal="center" vertical="center" shrinkToFit="1"/>
    </xf>
    <xf numFmtId="1" fontId="0" fillId="0" borderId="2" xfId="0" applyNumberFormat="1" applyBorder="1" applyAlignment="1">
      <alignment horizontal="center" vertical="center" shrinkToFit="1"/>
    </xf>
    <xf numFmtId="0" fontId="0" fillId="0" borderId="13" xfId="0" applyBorder="1" applyAlignment="1">
      <alignment horizontal="center" vertical="center" shrinkToFit="1"/>
    </xf>
    <xf numFmtId="0" fontId="5" fillId="0" borderId="3" xfId="0" applyFont="1" applyFill="1" applyBorder="1" applyAlignment="1">
      <alignment horizontal="left"/>
    </xf>
    <xf numFmtId="1" fontId="25" fillId="0" borderId="2" xfId="0" applyNumberFormat="1" applyFont="1" applyFill="1" applyBorder="1" applyAlignment="1">
      <alignment horizontal="right" vertical="top"/>
    </xf>
    <xf numFmtId="0" fontId="14" fillId="0" borderId="2" xfId="0" applyFont="1" applyBorder="1" applyAlignment="1">
      <alignment horizontal="left"/>
    </xf>
    <xf numFmtId="0" fontId="14" fillId="2" borderId="1" xfId="0" applyFont="1" applyFill="1" applyBorder="1" applyAlignment="1">
      <alignment horizontal="center" vertical="center"/>
    </xf>
    <xf numFmtId="0" fontId="14" fillId="2" borderId="9" xfId="0" applyFont="1" applyFill="1" applyBorder="1" applyAlignment="1">
      <alignment horizontal="center" vertical="center"/>
    </xf>
    <xf numFmtId="0" fontId="17" fillId="0" borderId="0" xfId="0" applyFont="1" applyFill="1" applyBorder="1" applyAlignment="1">
      <alignment horizontal="center" vertical="distributed"/>
    </xf>
    <xf numFmtId="0" fontId="28" fillId="0" borderId="2" xfId="0" applyFont="1" applyBorder="1"/>
    <xf numFmtId="0" fontId="29" fillId="0" borderId="2" xfId="0" applyFont="1" applyBorder="1"/>
    <xf numFmtId="1" fontId="5" fillId="0" borderId="14" xfId="0" applyNumberFormat="1" applyFont="1" applyFill="1" applyBorder="1" applyAlignment="1">
      <alignment horizontal="right"/>
    </xf>
    <xf numFmtId="164" fontId="0" fillId="0" borderId="2" xfId="0" applyNumberFormat="1" applyBorder="1"/>
    <xf numFmtId="1" fontId="6" fillId="0" borderId="12" xfId="0" applyNumberFormat="1" applyFont="1" applyFill="1" applyBorder="1"/>
    <xf numFmtId="0" fontId="7" fillId="0" borderId="13" xfId="0" applyFont="1" applyBorder="1" applyAlignment="1">
      <alignment horizontal="center" vertical="center" shrinkToFit="1"/>
    </xf>
    <xf numFmtId="0" fontId="14" fillId="0" borderId="13" xfId="0" applyFont="1" applyBorder="1"/>
    <xf numFmtId="0" fontId="30" fillId="0" borderId="0" xfId="0" applyFont="1" applyBorder="1"/>
    <xf numFmtId="1" fontId="5" fillId="0" borderId="2" xfId="0" applyNumberFormat="1" applyFont="1" applyFill="1" applyBorder="1" applyAlignment="1">
      <alignment horizontal="center" vertical="center"/>
    </xf>
    <xf numFmtId="0" fontId="14" fillId="0" borderId="41" xfId="0" applyFont="1" applyBorder="1"/>
    <xf numFmtId="0" fontId="0" fillId="0" borderId="55" xfId="0" applyBorder="1" applyAlignment="1">
      <alignment horizontal="center" vertical="center" shrinkToFit="1"/>
    </xf>
    <xf numFmtId="0" fontId="5" fillId="0" borderId="55" xfId="0" applyFont="1" applyFill="1" applyBorder="1" applyAlignment="1">
      <alignment vertical="center"/>
    </xf>
    <xf numFmtId="164" fontId="19" fillId="3" borderId="37" xfId="0" applyNumberFormat="1" applyFont="1" applyFill="1" applyBorder="1" applyAlignment="1">
      <alignment horizontal="center"/>
    </xf>
    <xf numFmtId="164" fontId="19" fillId="3" borderId="3" xfId="0" applyNumberFormat="1" applyFont="1" applyFill="1" applyBorder="1" applyAlignment="1">
      <alignment horizontal="center"/>
    </xf>
    <xf numFmtId="164" fontId="19" fillId="0" borderId="3" xfId="0" applyNumberFormat="1" applyFont="1" applyFill="1" applyBorder="1" applyAlignment="1">
      <alignment horizontal="center"/>
    </xf>
    <xf numFmtId="164" fontId="19" fillId="3" borderId="36" xfId="0" applyNumberFormat="1" applyFont="1" applyFill="1" applyBorder="1" applyAlignment="1">
      <alignment horizontal="center"/>
    </xf>
    <xf numFmtId="0" fontId="14" fillId="0" borderId="13" xfId="0" applyFont="1" applyBorder="1" applyAlignment="1">
      <alignment vertical="distributed"/>
    </xf>
    <xf numFmtId="0" fontId="0" fillId="0" borderId="58" xfId="0" applyBorder="1"/>
    <xf numFmtId="0" fontId="7" fillId="0" borderId="0" xfId="0" applyFont="1" applyAlignment="1">
      <alignment horizontal="left"/>
    </xf>
    <xf numFmtId="164" fontId="0" fillId="0" borderId="2" xfId="0" applyNumberFormat="1" applyFont="1" applyFill="1" applyBorder="1"/>
    <xf numFmtId="0" fontId="29" fillId="0" borderId="0" xfId="0" applyFont="1" applyBorder="1"/>
    <xf numFmtId="0" fontId="0" fillId="0" borderId="4" xfId="0" applyBorder="1" applyAlignment="1">
      <alignment horizontal="center" vertical="center" shrinkToFit="1"/>
    </xf>
    <xf numFmtId="1" fontId="22" fillId="0" borderId="2" xfId="0" applyNumberFormat="1" applyFont="1" applyFill="1" applyBorder="1" applyAlignment="1">
      <alignment horizontal="right"/>
    </xf>
    <xf numFmtId="1" fontId="5" fillId="0" borderId="0" xfId="0" applyNumberFormat="1" applyFont="1"/>
    <xf numFmtId="1" fontId="5" fillId="0" borderId="9" xfId="0" applyNumberFormat="1" applyFont="1" applyBorder="1" applyAlignment="1">
      <alignment horizontal="right" vertical="top"/>
    </xf>
    <xf numFmtId="0" fontId="5" fillId="5" borderId="2" xfId="0" applyFont="1" applyFill="1" applyBorder="1" applyAlignment="1"/>
    <xf numFmtId="1" fontId="5" fillId="0" borderId="6" xfId="0" applyNumberFormat="1" applyFont="1" applyBorder="1" applyAlignment="1">
      <alignment horizontal="right" vertical="top"/>
    </xf>
    <xf numFmtId="2" fontId="18" fillId="0" borderId="6" xfId="0" applyNumberFormat="1" applyFont="1" applyFill="1" applyBorder="1" applyAlignment="1">
      <alignment horizontal="right"/>
    </xf>
    <xf numFmtId="3" fontId="32" fillId="5" borderId="2" xfId="0" applyNumberFormat="1" applyFont="1" applyFill="1" applyBorder="1" applyAlignment="1" applyProtection="1">
      <alignment horizontal="center"/>
    </xf>
    <xf numFmtId="3" fontId="32" fillId="5" borderId="59" xfId="0" applyNumberFormat="1" applyFont="1" applyFill="1" applyBorder="1" applyAlignment="1" applyProtection="1">
      <alignment horizontal="center"/>
    </xf>
    <xf numFmtId="2" fontId="18" fillId="0" borderId="4" xfId="0" applyNumberFormat="1" applyFont="1" applyFill="1" applyBorder="1" applyAlignment="1">
      <alignment horizontal="right"/>
    </xf>
    <xf numFmtId="1" fontId="5" fillId="0" borderId="2" xfId="0" applyNumberFormat="1" applyFont="1" applyBorder="1" applyAlignment="1">
      <alignment horizontal="center" vertical="center"/>
    </xf>
    <xf numFmtId="1" fontId="5" fillId="0" borderId="2" xfId="0" applyNumberFormat="1" applyFont="1" applyBorder="1" applyAlignment="1">
      <alignment horizontal="right" vertical="top"/>
    </xf>
    <xf numFmtId="0" fontId="5" fillId="0" borderId="2" xfId="0" applyFont="1" applyBorder="1"/>
    <xf numFmtId="0" fontId="5" fillId="0" borderId="2" xfId="0" applyFont="1" applyFill="1" applyBorder="1"/>
    <xf numFmtId="1" fontId="5" fillId="0" borderId="4" xfId="0" applyNumberFormat="1" applyFont="1" applyFill="1" applyBorder="1" applyAlignment="1">
      <alignment horizontal="right"/>
    </xf>
    <xf numFmtId="1" fontId="6" fillId="0" borderId="2" xfId="0" applyNumberFormat="1" applyFont="1" applyFill="1" applyBorder="1"/>
    <xf numFmtId="1" fontId="5" fillId="0" borderId="4" xfId="0" applyNumberFormat="1" applyFont="1" applyFill="1" applyBorder="1" applyAlignment="1">
      <alignment vertical="center"/>
    </xf>
    <xf numFmtId="2" fontId="5" fillId="0" borderId="0" xfId="0" applyNumberFormat="1" applyFont="1" applyFill="1" applyBorder="1" applyAlignment="1">
      <alignment horizontal="right"/>
    </xf>
    <xf numFmtId="2" fontId="22" fillId="0" borderId="6" xfId="0" applyNumberFormat="1" applyFont="1" applyFill="1" applyBorder="1" applyAlignment="1">
      <alignment vertical="center"/>
    </xf>
    <xf numFmtId="0" fontId="22" fillId="0" borderId="31" xfId="0" applyFont="1" applyFill="1" applyBorder="1" applyAlignment="1">
      <alignment vertical="center"/>
    </xf>
    <xf numFmtId="0" fontId="22" fillId="0" borderId="6" xfId="0" applyFont="1" applyFill="1" applyBorder="1" applyAlignment="1">
      <alignment vertical="center"/>
    </xf>
    <xf numFmtId="2" fontId="22" fillId="0" borderId="2" xfId="0" applyNumberFormat="1" applyFont="1" applyFill="1" applyBorder="1" applyAlignment="1">
      <alignment vertical="center"/>
    </xf>
    <xf numFmtId="2" fontId="22" fillId="0" borderId="31" xfId="0" applyNumberFormat="1" applyFont="1" applyFill="1" applyBorder="1" applyAlignment="1">
      <alignment vertical="center"/>
    </xf>
    <xf numFmtId="2" fontId="22" fillId="0" borderId="0" xfId="0" applyNumberFormat="1" applyFont="1"/>
    <xf numFmtId="2" fontId="22" fillId="0" borderId="4" xfId="0" applyNumberFormat="1" applyFont="1" applyFill="1" applyBorder="1" applyAlignment="1">
      <alignment vertical="center"/>
    </xf>
    <xf numFmtId="0" fontId="22" fillId="0" borderId="20" xfId="0" applyFont="1" applyFill="1" applyBorder="1" applyAlignment="1">
      <alignment vertical="center"/>
    </xf>
    <xf numFmtId="0" fontId="22" fillId="0" borderId="2" xfId="0" applyFont="1" applyFill="1" applyBorder="1" applyAlignment="1">
      <alignment vertical="center"/>
    </xf>
    <xf numFmtId="2" fontId="33" fillId="0" borderId="2" xfId="0" applyNumberFormat="1" applyFont="1" applyBorder="1"/>
    <xf numFmtId="0" fontId="22" fillId="0" borderId="4" xfId="0" applyFont="1" applyFill="1" applyBorder="1" applyAlignment="1">
      <alignment vertical="center"/>
    </xf>
    <xf numFmtId="2" fontId="22" fillId="0" borderId="4" xfId="0" applyNumberFormat="1" applyFont="1" applyBorder="1" applyAlignment="1">
      <alignment vertical="center"/>
    </xf>
    <xf numFmtId="0" fontId="22" fillId="0" borderId="20" xfId="0" applyFont="1" applyBorder="1" applyAlignment="1">
      <alignment vertical="center"/>
    </xf>
    <xf numFmtId="2" fontId="6" fillId="3" borderId="3" xfId="0" applyNumberFormat="1" applyFont="1" applyFill="1" applyBorder="1" applyAlignment="1">
      <alignment horizontal="center"/>
    </xf>
    <xf numFmtId="2" fontId="6" fillId="0" borderId="3" xfId="0" applyNumberFormat="1" applyFont="1" applyFill="1" applyBorder="1" applyAlignment="1">
      <alignment horizontal="center"/>
    </xf>
    <xf numFmtId="2" fontId="6" fillId="3" borderId="36" xfId="0" applyNumberFormat="1" applyFont="1" applyFill="1" applyBorder="1" applyAlignment="1">
      <alignment horizontal="center"/>
    </xf>
    <xf numFmtId="1" fontId="0" fillId="0" borderId="0" xfId="0" applyNumberFormat="1"/>
    <xf numFmtId="1" fontId="0" fillId="0" borderId="2" xfId="0" applyNumberFormat="1" applyBorder="1"/>
    <xf numFmtId="0" fontId="5" fillId="0" borderId="20" xfId="0" applyFont="1" applyFill="1" applyBorder="1" applyAlignment="1">
      <alignment horizontal="right"/>
    </xf>
    <xf numFmtId="1" fontId="12" fillId="6" borderId="2" xfId="0" applyNumberFormat="1" applyFont="1" applyFill="1" applyBorder="1" applyAlignment="1">
      <alignment horizontal="center"/>
    </xf>
    <xf numFmtId="1" fontId="5" fillId="0" borderId="40" xfId="0" applyNumberFormat="1" applyFont="1" applyBorder="1" applyAlignment="1">
      <alignment vertical="center"/>
    </xf>
    <xf numFmtId="1" fontId="5" fillId="0" borderId="4" xfId="0" applyNumberFormat="1" applyFont="1" applyBorder="1" applyAlignment="1">
      <alignment vertical="center"/>
    </xf>
    <xf numFmtId="1" fontId="6" fillId="0" borderId="0" xfId="0" applyNumberFormat="1" applyFont="1" applyFill="1" applyBorder="1" applyAlignment="1">
      <alignment horizontal="center"/>
    </xf>
    <xf numFmtId="0" fontId="14" fillId="2" borderId="6" xfId="0" applyFont="1" applyFill="1" applyBorder="1" applyAlignment="1">
      <alignment horizontal="center"/>
    </xf>
    <xf numFmtId="0" fontId="14" fillId="2" borderId="9" xfId="0" applyFont="1" applyFill="1" applyBorder="1" applyAlignment="1">
      <alignment horizontal="center"/>
    </xf>
    <xf numFmtId="0" fontId="14" fillId="2" borderId="13" xfId="0" applyFont="1" applyFill="1" applyBorder="1" applyAlignment="1">
      <alignment horizontal="center"/>
    </xf>
    <xf numFmtId="0" fontId="14" fillId="2" borderId="7" xfId="0" applyFont="1" applyFill="1" applyBorder="1" applyAlignment="1">
      <alignment vertical="center"/>
    </xf>
    <xf numFmtId="0" fontId="14" fillId="2" borderId="10" xfId="0" applyFont="1" applyFill="1" applyBorder="1" applyAlignment="1">
      <alignment vertical="center"/>
    </xf>
    <xf numFmtId="0" fontId="14" fillId="2" borderId="30" xfId="0" applyFont="1" applyFill="1" applyBorder="1" applyAlignment="1">
      <alignment vertical="center"/>
    </xf>
    <xf numFmtId="0" fontId="14" fillId="2" borderId="1" xfId="0" applyFont="1" applyFill="1" applyBorder="1" applyAlignment="1">
      <alignment vertical="center"/>
    </xf>
    <xf numFmtId="0" fontId="14" fillId="2" borderId="9" xfId="0" applyFont="1" applyFill="1" applyBorder="1" applyAlignment="1">
      <alignment vertical="center"/>
    </xf>
    <xf numFmtId="0" fontId="14" fillId="2" borderId="14" xfId="0" applyFont="1" applyFill="1" applyBorder="1" applyAlignment="1">
      <alignment vertical="center"/>
    </xf>
    <xf numFmtId="0" fontId="19" fillId="2" borderId="7" xfId="0" applyFont="1" applyFill="1" applyBorder="1" applyAlignment="1">
      <alignment vertical="center"/>
    </xf>
    <xf numFmtId="0" fontId="19" fillId="2" borderId="1" xfId="0" applyFont="1" applyFill="1" applyBorder="1" applyAlignment="1">
      <alignment vertical="center"/>
    </xf>
    <xf numFmtId="0" fontId="14" fillId="2" borderId="7" xfId="0" applyFont="1" applyFill="1" applyBorder="1" applyAlignment="1">
      <alignment vertical="center" wrapText="1"/>
    </xf>
    <xf numFmtId="0" fontId="14" fillId="2" borderId="10" xfId="0" applyFont="1" applyFill="1" applyBorder="1" applyAlignment="1">
      <alignment vertical="center" wrapText="1"/>
    </xf>
    <xf numFmtId="1" fontId="0" fillId="0" borderId="13" xfId="0" applyNumberFormat="1" applyFont="1" applyFill="1" applyBorder="1"/>
    <xf numFmtId="1" fontId="18" fillId="0" borderId="4" xfId="0" applyNumberFormat="1" applyFont="1" applyFill="1" applyBorder="1" applyAlignment="1">
      <alignment horizontal="right"/>
    </xf>
    <xf numFmtId="1" fontId="5" fillId="0" borderId="20" xfId="0" applyNumberFormat="1" applyFont="1" applyFill="1" applyBorder="1" applyAlignment="1"/>
    <xf numFmtId="0" fontId="5" fillId="5" borderId="0" xfId="0" applyFont="1" applyFill="1"/>
    <xf numFmtId="164" fontId="5" fillId="0" borderId="2" xfId="0" applyNumberFormat="1" applyFont="1" applyFill="1" applyBorder="1" applyAlignment="1">
      <alignment horizontal="right"/>
    </xf>
    <xf numFmtId="3" fontId="32" fillId="5" borderId="60" xfId="0" applyNumberFormat="1" applyFont="1" applyFill="1" applyBorder="1" applyAlignment="1" applyProtection="1">
      <alignment horizontal="center"/>
    </xf>
    <xf numFmtId="0" fontId="0" fillId="0" borderId="0" xfId="0" applyFill="1"/>
    <xf numFmtId="0" fontId="14" fillId="2" borderId="9" xfId="0" applyFont="1" applyFill="1" applyBorder="1" applyAlignment="1">
      <alignment horizontal="center" vertical="center"/>
    </xf>
    <xf numFmtId="0" fontId="14" fillId="2" borderId="9" xfId="0" applyFont="1" applyFill="1" applyBorder="1" applyAlignment="1">
      <alignment horizontal="left" vertical="center"/>
    </xf>
    <xf numFmtId="0" fontId="5" fillId="0" borderId="2" xfId="0" applyFont="1" applyFill="1" applyBorder="1" applyAlignment="1">
      <alignment horizontal="center"/>
    </xf>
    <xf numFmtId="0" fontId="0" fillId="0" borderId="8" xfId="0" applyBorder="1" applyAlignment="1">
      <alignment horizontal="center" vertical="center" shrinkToFit="1"/>
    </xf>
    <xf numFmtId="1" fontId="5" fillId="5" borderId="33" xfId="0" applyNumberFormat="1" applyFont="1" applyFill="1" applyBorder="1" applyAlignment="1">
      <alignment vertical="center"/>
    </xf>
    <xf numFmtId="0" fontId="5" fillId="0" borderId="33" xfId="0" applyFont="1" applyFill="1" applyBorder="1" applyAlignment="1">
      <alignment horizontal="right"/>
    </xf>
    <xf numFmtId="0" fontId="14" fillId="2" borderId="13" xfId="0" applyFont="1" applyFill="1" applyBorder="1" applyAlignment="1">
      <alignment vertical="center"/>
    </xf>
    <xf numFmtId="0" fontId="0" fillId="5" borderId="2" xfId="0" applyFill="1" applyBorder="1"/>
    <xf numFmtId="0" fontId="14" fillId="0" borderId="9" xfId="0" applyFont="1" applyFill="1" applyBorder="1" applyAlignment="1">
      <alignment vertical="center"/>
    </xf>
    <xf numFmtId="164" fontId="22" fillId="0" borderId="4" xfId="0" applyNumberFormat="1" applyFont="1" applyFill="1" applyBorder="1" applyAlignment="1">
      <alignment horizontal="right"/>
    </xf>
    <xf numFmtId="164" fontId="22" fillId="0" borderId="3" xfId="0" applyNumberFormat="1" applyFont="1" applyFill="1" applyBorder="1" applyAlignment="1">
      <alignment horizontal="right"/>
    </xf>
    <xf numFmtId="0" fontId="17" fillId="0" borderId="34" xfId="0" applyFont="1" applyFill="1" applyBorder="1" applyAlignment="1">
      <alignment horizontal="left"/>
    </xf>
    <xf numFmtId="0" fontId="17" fillId="0" borderId="34" xfId="0" applyNumberFormat="1" applyFont="1" applyFill="1" applyBorder="1" applyAlignment="1">
      <alignment horizontal="left" vertical="center"/>
    </xf>
    <xf numFmtId="1" fontId="5" fillId="0" borderId="60" xfId="0" applyNumberFormat="1" applyFont="1" applyBorder="1" applyAlignment="1">
      <alignment horizontal="right" vertical="top"/>
    </xf>
    <xf numFmtId="0" fontId="36" fillId="0" borderId="2" xfId="0" applyFont="1" applyFill="1" applyBorder="1" applyAlignment="1">
      <alignment vertical="center"/>
    </xf>
    <xf numFmtId="0" fontId="36" fillId="5" borderId="2" xfId="0" applyFont="1" applyFill="1" applyBorder="1" applyAlignment="1"/>
    <xf numFmtId="0" fontId="36" fillId="5" borderId="2" xfId="0" applyFont="1" applyFill="1" applyBorder="1" applyAlignment="1">
      <alignment vertical="center"/>
    </xf>
    <xf numFmtId="0" fontId="14" fillId="2" borderId="1" xfId="0" applyFont="1" applyFill="1" applyBorder="1" applyAlignment="1">
      <alignment horizontal="center" vertical="center"/>
    </xf>
    <xf numFmtId="0" fontId="14" fillId="2" borderId="9" xfId="0" applyFont="1" applyFill="1" applyBorder="1" applyAlignment="1">
      <alignment horizontal="center" vertical="center"/>
    </xf>
    <xf numFmtId="0" fontId="14" fillId="2" borderId="9" xfId="0" applyFont="1" applyFill="1" applyBorder="1" applyAlignment="1">
      <alignment horizontal="left" vertical="center"/>
    </xf>
    <xf numFmtId="0" fontId="14" fillId="0" borderId="60" xfId="0" applyFont="1" applyFill="1" applyBorder="1" applyAlignment="1">
      <alignment vertical="center"/>
    </xf>
    <xf numFmtId="0" fontId="0" fillId="5" borderId="0" xfId="0" applyFill="1" applyAlignment="1">
      <alignment horizontal="center"/>
    </xf>
    <xf numFmtId="0" fontId="14" fillId="0" borderId="60" xfId="0" applyFont="1" applyFill="1" applyBorder="1" applyAlignment="1">
      <alignment horizontal="left"/>
    </xf>
    <xf numFmtId="0" fontId="5" fillId="0" borderId="60" xfId="0" applyFont="1" applyFill="1" applyBorder="1" applyAlignment="1">
      <alignment horizontal="right"/>
    </xf>
    <xf numFmtId="2" fontId="22" fillId="0" borderId="60" xfId="0" applyNumberFormat="1" applyFont="1" applyFill="1" applyBorder="1" applyAlignment="1">
      <alignment horizontal="right"/>
    </xf>
    <xf numFmtId="2" fontId="22" fillId="0" borderId="60" xfId="0" applyNumberFormat="1" applyFont="1" applyFill="1" applyBorder="1" applyAlignment="1">
      <alignment vertical="center"/>
    </xf>
    <xf numFmtId="0" fontId="19" fillId="2" borderId="30" xfId="0" applyFont="1" applyFill="1" applyBorder="1" applyAlignment="1">
      <alignment vertical="center"/>
    </xf>
    <xf numFmtId="0" fontId="5" fillId="0" borderId="60" xfId="0" applyFont="1" applyFill="1" applyBorder="1" applyAlignment="1">
      <alignment vertical="center"/>
    </xf>
    <xf numFmtId="0" fontId="14" fillId="0" borderId="66" xfId="0" applyFont="1" applyFill="1" applyBorder="1" applyAlignment="1">
      <alignment vertical="center"/>
    </xf>
    <xf numFmtId="1" fontId="5" fillId="0" borderId="60" xfId="0" applyNumberFormat="1" applyFont="1" applyFill="1" applyBorder="1" applyAlignment="1">
      <alignment horizontal="right"/>
    </xf>
    <xf numFmtId="1" fontId="5" fillId="0" borderId="60" xfId="0" applyNumberFormat="1" applyFont="1" applyFill="1" applyBorder="1" applyAlignment="1">
      <alignment vertical="center"/>
    </xf>
    <xf numFmtId="0" fontId="0" fillId="0" borderId="60" xfId="0" applyBorder="1" applyAlignment="1">
      <alignment horizontal="center" vertical="center" shrinkToFit="1"/>
    </xf>
    <xf numFmtId="0" fontId="6" fillId="5" borderId="13" xfId="0" applyFont="1" applyFill="1" applyBorder="1" applyAlignment="1">
      <alignment horizontal="right"/>
    </xf>
    <xf numFmtId="0" fontId="6" fillId="5" borderId="33" xfId="0" applyFont="1" applyFill="1" applyBorder="1" applyAlignment="1">
      <alignment horizontal="right"/>
    </xf>
    <xf numFmtId="1" fontId="6" fillId="5" borderId="13" xfId="0" applyNumberFormat="1" applyFont="1" applyFill="1" applyBorder="1"/>
    <xf numFmtId="1" fontId="6" fillId="5" borderId="2" xfId="0" applyNumberFormat="1" applyFont="1" applyFill="1" applyBorder="1"/>
    <xf numFmtId="1" fontId="6" fillId="5" borderId="4" xfId="0" applyNumberFormat="1" applyFont="1" applyFill="1" applyBorder="1" applyAlignment="1">
      <alignment horizontal="right"/>
    </xf>
    <xf numFmtId="1" fontId="5" fillId="5" borderId="60" xfId="0" applyNumberFormat="1" applyFont="1" applyFill="1" applyBorder="1" applyAlignment="1">
      <alignment vertical="center"/>
    </xf>
    <xf numFmtId="1" fontId="6" fillId="0" borderId="4" xfId="0" applyNumberFormat="1" applyFont="1" applyFill="1" applyBorder="1" applyAlignment="1"/>
    <xf numFmtId="1" fontId="6" fillId="0" borderId="20" xfId="0" applyNumberFormat="1" applyFont="1" applyFill="1" applyBorder="1" applyAlignment="1"/>
    <xf numFmtId="1" fontId="25" fillId="7" borderId="2" xfId="0" applyNumberFormat="1" applyFont="1" applyFill="1" applyBorder="1" applyAlignment="1">
      <alignment horizontal="right" vertical="top"/>
    </xf>
    <xf numFmtId="1" fontId="5" fillId="7" borderId="2" xfId="0" applyNumberFormat="1" applyFont="1" applyFill="1" applyBorder="1" applyAlignment="1">
      <alignment horizontal="right"/>
    </xf>
    <xf numFmtId="1" fontId="0" fillId="7" borderId="2" xfId="0" applyNumberFormat="1" applyFont="1" applyFill="1" applyBorder="1" applyAlignment="1">
      <alignment horizontal="center" vertical="center"/>
    </xf>
    <xf numFmtId="1" fontId="25" fillId="7" borderId="6" xfId="0" applyNumberFormat="1" applyFont="1" applyFill="1" applyBorder="1" applyAlignment="1">
      <alignment horizontal="right" vertical="top"/>
    </xf>
    <xf numFmtId="1" fontId="0" fillId="7" borderId="2" xfId="0" applyNumberFormat="1" applyFont="1" applyFill="1" applyBorder="1"/>
    <xf numFmtId="1" fontId="5" fillId="7" borderId="2" xfId="0" applyNumberFormat="1" applyFont="1" applyFill="1" applyBorder="1"/>
    <xf numFmtId="1" fontId="5" fillId="7" borderId="2" xfId="0" applyNumberFormat="1" applyFont="1" applyFill="1" applyBorder="1" applyAlignment="1">
      <alignment horizontal="center"/>
    </xf>
    <xf numFmtId="1" fontId="5" fillId="7" borderId="2" xfId="0" applyNumberFormat="1" applyFont="1" applyFill="1" applyBorder="1" applyAlignment="1">
      <alignment vertical="center"/>
    </xf>
    <xf numFmtId="1" fontId="5" fillId="7" borderId="13" xfId="0" applyNumberFormat="1" applyFont="1" applyFill="1" applyBorder="1" applyAlignment="1">
      <alignment horizontal="right"/>
    </xf>
    <xf numFmtId="1" fontId="5" fillId="7" borderId="6" xfId="0" applyNumberFormat="1" applyFont="1" applyFill="1" applyBorder="1" applyAlignment="1">
      <alignment horizontal="right" vertical="top"/>
    </xf>
    <xf numFmtId="2" fontId="37" fillId="6" borderId="2" xfId="0" applyNumberFormat="1" applyFont="1" applyFill="1" applyBorder="1" applyAlignment="1">
      <alignment horizontal="center"/>
    </xf>
    <xf numFmtId="0" fontId="14" fillId="0" borderId="60" xfId="0" applyFont="1" applyBorder="1"/>
    <xf numFmtId="1" fontId="5" fillId="7" borderId="60" xfId="0" applyNumberFormat="1" applyFont="1" applyFill="1" applyBorder="1" applyAlignment="1">
      <alignment horizontal="right"/>
    </xf>
    <xf numFmtId="3" fontId="34" fillId="0" borderId="60" xfId="0" applyNumberFormat="1" applyFont="1" applyFill="1" applyBorder="1" applyAlignment="1" applyProtection="1">
      <alignment horizontal="center"/>
    </xf>
    <xf numFmtId="3" fontId="34" fillId="0" borderId="59" xfId="0" applyNumberFormat="1" applyFont="1" applyFill="1" applyBorder="1" applyAlignment="1" applyProtection="1">
      <alignment horizontal="center"/>
    </xf>
    <xf numFmtId="1" fontId="0" fillId="5" borderId="60" xfId="0" applyNumberFormat="1" applyFont="1" applyFill="1" applyBorder="1"/>
    <xf numFmtId="1" fontId="7" fillId="5" borderId="60" xfId="0" applyNumberFormat="1" applyFont="1" applyFill="1" applyBorder="1"/>
    <xf numFmtId="1" fontId="5" fillId="0" borderId="31" xfId="0" applyNumberFormat="1" applyFont="1" applyFill="1" applyBorder="1" applyAlignment="1">
      <alignment horizontal="right"/>
    </xf>
    <xf numFmtId="1" fontId="5" fillId="0" borderId="60" xfId="0" applyNumberFormat="1" applyFont="1" applyFill="1" applyBorder="1" applyAlignment="1"/>
    <xf numFmtId="1" fontId="5" fillId="0" borderId="67" xfId="0" applyNumberFormat="1" applyFont="1" applyFill="1" applyBorder="1" applyAlignment="1"/>
    <xf numFmtId="1" fontId="5" fillId="0" borderId="66" xfId="0" applyNumberFormat="1" applyFont="1" applyFill="1" applyBorder="1" applyAlignment="1"/>
    <xf numFmtId="2" fontId="38" fillId="6" borderId="2" xfId="0" applyNumberFormat="1" applyFont="1" applyFill="1" applyBorder="1" applyAlignment="1">
      <alignment horizontal="center"/>
    </xf>
    <xf numFmtId="1" fontId="2" fillId="6" borderId="2" xfId="0" applyNumberFormat="1" applyFont="1" applyFill="1" applyBorder="1" applyAlignment="1">
      <alignment horizontal="center"/>
    </xf>
    <xf numFmtId="1" fontId="12" fillId="6" borderId="60" xfId="0" applyNumberFormat="1" applyFont="1" applyFill="1" applyBorder="1" applyAlignment="1">
      <alignment horizontal="center"/>
    </xf>
    <xf numFmtId="0" fontId="5" fillId="0" borderId="67" xfId="0" applyFont="1" applyFill="1" applyBorder="1" applyAlignment="1">
      <alignment vertical="center"/>
    </xf>
    <xf numFmtId="0" fontId="14" fillId="2" borderId="9" xfId="0" applyFont="1" applyFill="1" applyBorder="1" applyAlignment="1">
      <alignment horizontal="left" vertical="center"/>
    </xf>
    <xf numFmtId="0" fontId="14" fillId="0" borderId="2" xfId="0" applyFont="1" applyFill="1" applyBorder="1" applyAlignment="1">
      <alignment horizontal="left" vertical="center"/>
    </xf>
    <xf numFmtId="1" fontId="0" fillId="0" borderId="2" xfId="0" applyNumberFormat="1" applyFont="1" applyFill="1" applyBorder="1" applyAlignment="1">
      <alignment horizontal="right" indent="1"/>
    </xf>
    <xf numFmtId="1" fontId="0" fillId="0" borderId="2" xfId="0" applyNumberFormat="1" applyFont="1" applyFill="1" applyBorder="1" applyAlignment="1"/>
    <xf numFmtId="0" fontId="19" fillId="0" borderId="2" xfId="0" applyFont="1" applyBorder="1" applyAlignment="1">
      <alignment horizontal="left"/>
    </xf>
    <xf numFmtId="0" fontId="17" fillId="0" borderId="0" xfId="0" applyFont="1" applyFill="1" applyBorder="1" applyAlignment="1">
      <alignment horizontal="center" vertical="center" wrapText="1"/>
    </xf>
    <xf numFmtId="3" fontId="39" fillId="5" borderId="2" xfId="0" applyNumberFormat="1" applyFont="1" applyFill="1" applyBorder="1" applyAlignment="1" applyProtection="1">
      <alignment horizontal="center"/>
    </xf>
    <xf numFmtId="3" fontId="39" fillId="5" borderId="59" xfId="0" applyNumberFormat="1" applyFont="1" applyFill="1" applyBorder="1" applyAlignment="1" applyProtection="1">
      <alignment horizontal="center"/>
    </xf>
    <xf numFmtId="2" fontId="0" fillId="0" borderId="2" xfId="0" applyNumberFormat="1" applyFont="1" applyFill="1" applyBorder="1"/>
    <xf numFmtId="0" fontId="14" fillId="0" borderId="34" xfId="0" applyFont="1" applyFill="1" applyBorder="1" applyAlignment="1">
      <alignment vertical="center"/>
    </xf>
    <xf numFmtId="1" fontId="6" fillId="0" borderId="34" xfId="0" applyNumberFormat="1" applyFont="1" applyFill="1" applyBorder="1" applyAlignment="1">
      <alignment horizontal="right"/>
    </xf>
    <xf numFmtId="0" fontId="17" fillId="0" borderId="66" xfId="0" applyFont="1" applyFill="1" applyBorder="1"/>
    <xf numFmtId="1" fontId="6" fillId="0" borderId="68" xfId="0" applyNumberFormat="1" applyFont="1" applyFill="1" applyBorder="1" applyAlignment="1">
      <alignment horizontal="right"/>
    </xf>
    <xf numFmtId="1" fontId="6" fillId="5" borderId="55" xfId="0" applyNumberFormat="1" applyFont="1" applyFill="1" applyBorder="1" applyAlignment="1">
      <alignment horizontal="right"/>
    </xf>
    <xf numFmtId="1" fontId="6" fillId="0" borderId="61" xfId="0" applyNumberFormat="1" applyFont="1" applyFill="1" applyBorder="1" applyAlignment="1">
      <alignment horizontal="right"/>
    </xf>
    <xf numFmtId="1" fontId="5" fillId="0" borderId="13" xfId="0" applyNumberFormat="1" applyFont="1" applyBorder="1" applyAlignment="1">
      <alignment horizontal="center"/>
    </xf>
    <xf numFmtId="1" fontId="5" fillId="0" borderId="13" xfId="0" applyNumberFormat="1" applyFont="1" applyFill="1" applyBorder="1" applyAlignment="1">
      <alignment horizontal="center"/>
    </xf>
    <xf numFmtId="0" fontId="5" fillId="5" borderId="2" xfId="0" applyFont="1" applyFill="1" applyBorder="1"/>
    <xf numFmtId="1" fontId="0" fillId="0" borderId="2" xfId="0" applyNumberFormat="1" applyFont="1" applyFill="1" applyBorder="1" applyAlignment="1">
      <alignment horizontal="left" indent="2"/>
    </xf>
    <xf numFmtId="0" fontId="0" fillId="0" borderId="2" xfId="0" applyNumberFormat="1" applyFont="1" applyFill="1" applyBorder="1" applyAlignment="1">
      <alignment horizontal="left" indent="2"/>
    </xf>
    <xf numFmtId="3" fontId="5" fillId="0" borderId="2" xfId="0" applyNumberFormat="1" applyFont="1" applyFill="1" applyBorder="1" applyAlignment="1">
      <alignment vertical="center"/>
    </xf>
    <xf numFmtId="0" fontId="0" fillId="8" borderId="2" xfId="0" applyFill="1" applyBorder="1" applyAlignment="1">
      <alignment horizontal="center" vertical="center" shrinkToFit="1"/>
    </xf>
    <xf numFmtId="0" fontId="0" fillId="8" borderId="2" xfId="0" applyFont="1" applyFill="1" applyBorder="1" applyAlignment="1">
      <alignment horizontal="center" vertical="center" shrinkToFit="1"/>
    </xf>
    <xf numFmtId="0" fontId="0" fillId="8" borderId="5" xfId="0" applyFill="1" applyBorder="1" applyAlignment="1">
      <alignment horizontal="center" vertical="center" shrinkToFit="1"/>
    </xf>
    <xf numFmtId="0" fontId="0" fillId="8" borderId="4" xfId="0" applyFill="1" applyBorder="1" applyAlignment="1">
      <alignment horizontal="center" vertical="center" shrinkToFit="1"/>
    </xf>
    <xf numFmtId="0" fontId="0" fillId="8" borderId="8" xfId="0" applyFill="1" applyBorder="1" applyAlignment="1">
      <alignment horizontal="center" vertical="center" shrinkToFit="1"/>
    </xf>
    <xf numFmtId="1" fontId="7" fillId="0" borderId="2" xfId="0" applyNumberFormat="1" applyFont="1" applyBorder="1" applyAlignment="1">
      <alignment horizontal="center" vertical="center"/>
    </xf>
    <xf numFmtId="1" fontId="18" fillId="0" borderId="2" xfId="0" applyNumberFormat="1" applyFont="1" applyFill="1" applyBorder="1" applyAlignment="1">
      <alignment horizontal="right"/>
    </xf>
    <xf numFmtId="1" fontId="5" fillId="0" borderId="2" xfId="0" applyNumberFormat="1" applyFont="1" applyBorder="1" applyAlignment="1">
      <alignment horizontal="right"/>
    </xf>
    <xf numFmtId="0" fontId="0" fillId="0" borderId="2" xfId="0" applyFill="1" applyBorder="1"/>
    <xf numFmtId="2" fontId="22" fillId="0" borderId="2" xfId="0" applyNumberFormat="1" applyFont="1" applyBorder="1"/>
    <xf numFmtId="0" fontId="14" fillId="2" borderId="7" xfId="0" applyFont="1" applyFill="1" applyBorder="1" applyAlignment="1">
      <alignment horizontal="center" vertical="center"/>
    </xf>
    <xf numFmtId="0" fontId="14" fillId="2" borderId="10" xfId="0" applyFont="1" applyFill="1" applyBorder="1" applyAlignment="1">
      <alignment horizontal="center" vertical="center"/>
    </xf>
    <xf numFmtId="0" fontId="14" fillId="2" borderId="30" xfId="0" applyFont="1" applyFill="1" applyBorder="1" applyAlignment="1">
      <alignment horizontal="center" vertical="center"/>
    </xf>
    <xf numFmtId="1" fontId="5" fillId="0" borderId="67" xfId="0" applyNumberFormat="1" applyFont="1" applyFill="1" applyBorder="1" applyAlignment="1">
      <alignment horizontal="center"/>
    </xf>
    <xf numFmtId="1" fontId="5" fillId="0" borderId="66" xfId="0" applyNumberFormat="1" applyFont="1" applyFill="1" applyBorder="1" applyAlignment="1">
      <alignment horizontal="center"/>
    </xf>
    <xf numFmtId="0" fontId="5" fillId="0" borderId="40" xfId="0" applyFont="1" applyFill="1" applyBorder="1" applyAlignment="1">
      <alignment horizontal="center"/>
    </xf>
    <xf numFmtId="0" fontId="5" fillId="0" borderId="41" xfId="0" applyFont="1" applyFill="1" applyBorder="1" applyAlignment="1">
      <alignment horizontal="center"/>
    </xf>
    <xf numFmtId="1" fontId="5" fillId="0" borderId="40" xfId="0" applyNumberFormat="1" applyFont="1" applyFill="1" applyBorder="1" applyAlignment="1">
      <alignment horizontal="center"/>
    </xf>
    <xf numFmtId="1" fontId="5" fillId="0" borderId="41" xfId="0" applyNumberFormat="1" applyFont="1" applyFill="1" applyBorder="1" applyAlignment="1">
      <alignment horizontal="center"/>
    </xf>
    <xf numFmtId="0" fontId="5" fillId="0" borderId="26" xfId="0" applyFont="1" applyFill="1" applyBorder="1" applyAlignment="1">
      <alignment horizontal="center"/>
    </xf>
    <xf numFmtId="0" fontId="5" fillId="0" borderId="45" xfId="0" applyFont="1" applyFill="1" applyBorder="1" applyAlignment="1">
      <alignment horizontal="center"/>
    </xf>
    <xf numFmtId="0" fontId="5" fillId="0" borderId="27" xfId="0" applyFont="1" applyFill="1" applyBorder="1" applyAlignment="1">
      <alignment horizontal="center"/>
    </xf>
    <xf numFmtId="0" fontId="14" fillId="2" borderId="7" xfId="0" applyFont="1" applyFill="1" applyBorder="1" applyAlignment="1">
      <alignment horizontal="left" vertical="center"/>
    </xf>
    <xf numFmtId="0" fontId="14" fillId="2" borderId="10" xfId="0" applyFont="1" applyFill="1" applyBorder="1" applyAlignment="1">
      <alignment horizontal="left" vertical="center"/>
    </xf>
    <xf numFmtId="0" fontId="14" fillId="2" borderId="30" xfId="0" applyFont="1" applyFill="1" applyBorder="1" applyAlignment="1">
      <alignment horizontal="left" vertical="center"/>
    </xf>
    <xf numFmtId="0" fontId="14" fillId="2" borderId="1" xfId="0" applyFont="1" applyFill="1" applyBorder="1" applyAlignment="1">
      <alignment horizontal="center" vertical="center"/>
    </xf>
    <xf numFmtId="0" fontId="14" fillId="2" borderId="9" xfId="0" applyFont="1" applyFill="1" applyBorder="1" applyAlignment="1">
      <alignment horizontal="center" vertical="center"/>
    </xf>
    <xf numFmtId="0" fontId="14" fillId="2" borderId="14" xfId="0" applyFont="1" applyFill="1" applyBorder="1" applyAlignment="1">
      <alignment horizontal="center" vertical="center"/>
    </xf>
    <xf numFmtId="0" fontId="14" fillId="2" borderId="6" xfId="0" applyFont="1" applyFill="1" applyBorder="1" applyAlignment="1">
      <alignment horizontal="center" vertical="center"/>
    </xf>
    <xf numFmtId="0" fontId="14" fillId="2" borderId="13" xfId="0" applyFont="1" applyFill="1" applyBorder="1" applyAlignment="1">
      <alignment horizontal="center" vertical="center"/>
    </xf>
    <xf numFmtId="0" fontId="14" fillId="2" borderId="6" xfId="0" applyFont="1" applyFill="1" applyBorder="1" applyAlignment="1">
      <alignment horizontal="left" vertical="center"/>
    </xf>
    <xf numFmtId="0" fontId="14" fillId="2" borderId="9" xfId="0" applyFont="1" applyFill="1" applyBorder="1" applyAlignment="1">
      <alignment horizontal="left" vertical="center"/>
    </xf>
    <xf numFmtId="0" fontId="14" fillId="2" borderId="13" xfId="0" applyFont="1" applyFill="1" applyBorder="1" applyAlignment="1">
      <alignment horizontal="left" vertical="center"/>
    </xf>
    <xf numFmtId="0" fontId="20" fillId="2" borderId="1" xfId="0" applyFont="1" applyFill="1" applyBorder="1" applyAlignment="1">
      <alignment horizontal="center" vertical="center"/>
    </xf>
    <xf numFmtId="0" fontId="20" fillId="2" borderId="9" xfId="0" applyFont="1" applyFill="1" applyBorder="1" applyAlignment="1">
      <alignment horizontal="center" vertical="center"/>
    </xf>
    <xf numFmtId="0" fontId="20" fillId="2" borderId="14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/>
    </xf>
    <xf numFmtId="0" fontId="5" fillId="0" borderId="12" xfId="0" applyFont="1" applyFill="1" applyBorder="1" applyAlignment="1">
      <alignment horizontal="center"/>
    </xf>
    <xf numFmtId="0" fontId="17" fillId="0" borderId="38" xfId="0" applyFont="1" applyFill="1" applyBorder="1" applyAlignment="1">
      <alignment horizontal="center" vertical="center" wrapText="1"/>
    </xf>
    <xf numFmtId="0" fontId="17" fillId="0" borderId="23" xfId="0" applyFont="1" applyFill="1" applyBorder="1" applyAlignment="1">
      <alignment horizontal="center" vertical="center" wrapText="1"/>
    </xf>
    <xf numFmtId="0" fontId="17" fillId="0" borderId="42" xfId="0" applyFont="1" applyFill="1" applyBorder="1" applyAlignment="1">
      <alignment horizontal="center" vertical="center" wrapText="1"/>
    </xf>
    <xf numFmtId="0" fontId="17" fillId="0" borderId="29" xfId="0" applyFont="1" applyFill="1" applyBorder="1" applyAlignment="1">
      <alignment horizontal="center" vertical="center" wrapText="1"/>
    </xf>
    <xf numFmtId="0" fontId="17" fillId="0" borderId="47" xfId="0" applyFont="1" applyFill="1" applyBorder="1" applyAlignment="1">
      <alignment horizontal="center" vertical="center" wrapText="1"/>
    </xf>
    <xf numFmtId="0" fontId="17" fillId="0" borderId="25" xfId="0" applyFont="1" applyFill="1" applyBorder="1" applyAlignment="1">
      <alignment horizontal="center" vertical="center" wrapText="1"/>
    </xf>
    <xf numFmtId="0" fontId="20" fillId="2" borderId="7" xfId="0" applyFont="1" applyFill="1" applyBorder="1" applyAlignment="1">
      <alignment horizontal="left" vertical="center"/>
    </xf>
    <xf numFmtId="0" fontId="20" fillId="2" borderId="10" xfId="0" applyFont="1" applyFill="1" applyBorder="1" applyAlignment="1">
      <alignment horizontal="left" vertical="center"/>
    </xf>
    <xf numFmtId="0" fontId="20" fillId="2" borderId="30" xfId="0" applyFont="1" applyFill="1" applyBorder="1" applyAlignment="1">
      <alignment horizontal="left" vertical="center"/>
    </xf>
    <xf numFmtId="1" fontId="5" fillId="5" borderId="40" xfId="0" applyNumberFormat="1" applyFont="1" applyFill="1" applyBorder="1" applyAlignment="1">
      <alignment horizontal="center"/>
    </xf>
    <xf numFmtId="1" fontId="5" fillId="5" borderId="41" xfId="0" applyNumberFormat="1" applyFont="1" applyFill="1" applyBorder="1" applyAlignment="1">
      <alignment horizontal="center"/>
    </xf>
    <xf numFmtId="0" fontId="17" fillId="0" borderId="38" xfId="0" applyFont="1" applyFill="1" applyBorder="1" applyAlignment="1">
      <alignment horizontal="center" vertical="distributed"/>
    </xf>
    <xf numFmtId="0" fontId="17" fillId="0" borderId="23" xfId="0" applyFont="1" applyFill="1" applyBorder="1" applyAlignment="1">
      <alignment horizontal="center" vertical="distributed"/>
    </xf>
    <xf numFmtId="0" fontId="17" fillId="0" borderId="42" xfId="0" applyFont="1" applyFill="1" applyBorder="1" applyAlignment="1">
      <alignment horizontal="center" vertical="distributed"/>
    </xf>
    <xf numFmtId="0" fontId="17" fillId="0" borderId="29" xfId="0" applyFont="1" applyFill="1" applyBorder="1" applyAlignment="1">
      <alignment horizontal="center" vertical="distributed"/>
    </xf>
    <xf numFmtId="0" fontId="17" fillId="0" borderId="47" xfId="0" applyFont="1" applyFill="1" applyBorder="1" applyAlignment="1">
      <alignment horizontal="center" vertical="distributed"/>
    </xf>
    <xf numFmtId="0" fontId="17" fillId="0" borderId="25" xfId="0" applyFont="1" applyFill="1" applyBorder="1" applyAlignment="1">
      <alignment horizontal="center" vertical="distributed"/>
    </xf>
    <xf numFmtId="0" fontId="19" fillId="2" borderId="10" xfId="0" applyFont="1" applyFill="1" applyBorder="1" applyAlignment="1">
      <alignment horizontal="center" vertical="center"/>
    </xf>
    <xf numFmtId="0" fontId="17" fillId="0" borderId="49" xfId="0" applyFont="1" applyFill="1" applyBorder="1" applyAlignment="1">
      <alignment horizontal="center" vertical="center" wrapText="1"/>
    </xf>
    <xf numFmtId="0" fontId="17" fillId="0" borderId="32" xfId="0" applyFont="1" applyFill="1" applyBorder="1" applyAlignment="1">
      <alignment horizontal="center" vertical="center" wrapText="1"/>
    </xf>
    <xf numFmtId="0" fontId="17" fillId="0" borderId="0" xfId="0" applyFont="1" applyFill="1" applyBorder="1" applyAlignment="1">
      <alignment horizontal="center" vertical="center" wrapText="1"/>
    </xf>
    <xf numFmtId="0" fontId="17" fillId="0" borderId="58" xfId="0" applyFont="1" applyFill="1" applyBorder="1" applyAlignment="1">
      <alignment horizontal="center" vertical="center" wrapText="1"/>
    </xf>
    <xf numFmtId="0" fontId="14" fillId="2" borderId="32" xfId="0" applyFont="1" applyFill="1" applyBorder="1" applyAlignment="1">
      <alignment horizontal="left" vertical="center"/>
    </xf>
    <xf numFmtId="0" fontId="14" fillId="2" borderId="29" xfId="0" applyFont="1" applyFill="1" applyBorder="1" applyAlignment="1">
      <alignment horizontal="left" vertical="center"/>
    </xf>
    <xf numFmtId="0" fontId="14" fillId="2" borderId="34" xfId="0" applyFont="1" applyFill="1" applyBorder="1" applyAlignment="1">
      <alignment horizontal="left" vertical="center"/>
    </xf>
    <xf numFmtId="49" fontId="14" fillId="2" borderId="1" xfId="0" applyNumberFormat="1" applyFont="1" applyFill="1" applyBorder="1" applyAlignment="1">
      <alignment horizontal="center" vertical="center" wrapText="1"/>
    </xf>
    <xf numFmtId="49" fontId="14" fillId="2" borderId="9" xfId="0" applyNumberFormat="1" applyFont="1" applyFill="1" applyBorder="1" applyAlignment="1">
      <alignment horizontal="center" vertical="center" wrapText="1"/>
    </xf>
    <xf numFmtId="49" fontId="14" fillId="2" borderId="14" xfId="0" applyNumberFormat="1" applyFont="1" applyFill="1" applyBorder="1" applyAlignment="1">
      <alignment horizontal="center" vertical="center" wrapText="1"/>
    </xf>
    <xf numFmtId="0" fontId="17" fillId="0" borderId="62" xfId="0" applyFont="1" applyFill="1" applyBorder="1" applyAlignment="1">
      <alignment horizontal="center" vertical="center" wrapText="1"/>
    </xf>
    <xf numFmtId="0" fontId="14" fillId="2" borderId="35" xfId="0" applyFont="1" applyFill="1" applyBorder="1" applyAlignment="1">
      <alignment horizontal="center" vertical="center"/>
    </xf>
    <xf numFmtId="0" fontId="14" fillId="2" borderId="54" xfId="0" applyFont="1" applyFill="1" applyBorder="1" applyAlignment="1">
      <alignment horizontal="center" vertical="center"/>
    </xf>
    <xf numFmtId="0" fontId="14" fillId="2" borderId="48" xfId="0" applyFont="1" applyFill="1" applyBorder="1" applyAlignment="1">
      <alignment horizontal="center" vertical="center"/>
    </xf>
    <xf numFmtId="0" fontId="20" fillId="2" borderId="1" xfId="0" applyFont="1" applyFill="1" applyBorder="1" applyAlignment="1">
      <alignment horizontal="center" vertical="center" wrapText="1"/>
    </xf>
    <xf numFmtId="0" fontId="20" fillId="2" borderId="9" xfId="0" applyFont="1" applyFill="1" applyBorder="1" applyAlignment="1">
      <alignment horizontal="center" vertical="center" wrapText="1"/>
    </xf>
    <xf numFmtId="0" fontId="20" fillId="2" borderId="14" xfId="0" applyFont="1" applyFill="1" applyBorder="1" applyAlignment="1">
      <alignment horizontal="center" vertical="center" wrapText="1"/>
    </xf>
    <xf numFmtId="0" fontId="35" fillId="2" borderId="38" xfId="0" applyFont="1" applyFill="1" applyBorder="1" applyAlignment="1">
      <alignment horizontal="center" vertical="center"/>
    </xf>
    <xf numFmtId="0" fontId="35" fillId="2" borderId="42" xfId="0" applyFont="1" applyFill="1" applyBorder="1" applyAlignment="1">
      <alignment horizontal="center" vertical="center"/>
    </xf>
    <xf numFmtId="0" fontId="35" fillId="2" borderId="47" xfId="0" applyFont="1" applyFill="1" applyBorder="1" applyAlignment="1">
      <alignment horizontal="center" vertical="center"/>
    </xf>
    <xf numFmtId="0" fontId="14" fillId="2" borderId="6" xfId="0" applyFont="1" applyFill="1" applyBorder="1" applyAlignment="1">
      <alignment horizontal="left" vertical="center" wrapText="1"/>
    </xf>
    <xf numFmtId="0" fontId="14" fillId="2" borderId="9" xfId="0" applyFont="1" applyFill="1" applyBorder="1" applyAlignment="1">
      <alignment horizontal="left" vertical="center" wrapText="1"/>
    </xf>
    <xf numFmtId="0" fontId="14" fillId="2" borderId="13" xfId="0" applyFont="1" applyFill="1" applyBorder="1" applyAlignment="1">
      <alignment horizontal="left" vertical="center" wrapText="1"/>
    </xf>
    <xf numFmtId="0" fontId="14" fillId="2" borderId="35" xfId="0" applyFont="1" applyFill="1" applyBorder="1" applyAlignment="1">
      <alignment horizontal="left" vertical="center"/>
    </xf>
    <xf numFmtId="0" fontId="14" fillId="2" borderId="54" xfId="0" applyFont="1" applyFill="1" applyBorder="1" applyAlignment="1">
      <alignment horizontal="left" vertical="center"/>
    </xf>
    <xf numFmtId="0" fontId="14" fillId="5" borderId="9" xfId="0" applyFont="1" applyFill="1" applyBorder="1" applyAlignment="1">
      <alignment horizontal="center" vertical="distributed"/>
    </xf>
    <xf numFmtId="0" fontId="14" fillId="5" borderId="13" xfId="0" applyFont="1" applyFill="1" applyBorder="1" applyAlignment="1">
      <alignment horizontal="center" vertical="distributed"/>
    </xf>
    <xf numFmtId="0" fontId="14" fillId="2" borderId="35" xfId="0" applyFont="1" applyFill="1" applyBorder="1" applyAlignment="1">
      <alignment horizontal="center" vertical="distributed"/>
    </xf>
    <xf numFmtId="0" fontId="14" fillId="2" borderId="54" xfId="0" applyFont="1" applyFill="1" applyBorder="1" applyAlignment="1">
      <alignment horizontal="center" vertical="distributed"/>
    </xf>
    <xf numFmtId="0" fontId="14" fillId="2" borderId="48" xfId="0" applyFont="1" applyFill="1" applyBorder="1" applyAlignment="1">
      <alignment horizontal="center" vertical="distributed"/>
    </xf>
    <xf numFmtId="0" fontId="14" fillId="5" borderId="1" xfId="0" applyFont="1" applyFill="1" applyBorder="1" applyAlignment="1">
      <alignment horizontal="center" vertical="center" wrapText="1"/>
    </xf>
    <xf numFmtId="0" fontId="14" fillId="5" borderId="9" xfId="0" applyFont="1" applyFill="1" applyBorder="1" applyAlignment="1">
      <alignment horizontal="center" vertical="center" wrapText="1"/>
    </xf>
    <xf numFmtId="0" fontId="14" fillId="5" borderId="14" xfId="0" applyFont="1" applyFill="1" applyBorder="1" applyAlignment="1">
      <alignment horizontal="center" vertical="center" wrapText="1"/>
    </xf>
    <xf numFmtId="0" fontId="20" fillId="2" borderId="7" xfId="0" applyFont="1" applyFill="1" applyBorder="1" applyAlignment="1">
      <alignment horizontal="center" vertical="center"/>
    </xf>
    <xf numFmtId="0" fontId="20" fillId="2" borderId="10" xfId="0" applyFont="1" applyFill="1" applyBorder="1" applyAlignment="1">
      <alignment horizontal="center" vertical="center"/>
    </xf>
    <xf numFmtId="0" fontId="20" fillId="2" borderId="30" xfId="0" applyFont="1" applyFill="1" applyBorder="1" applyAlignment="1">
      <alignment horizontal="center" vertical="center"/>
    </xf>
    <xf numFmtId="0" fontId="17" fillId="0" borderId="31" xfId="0" applyFont="1" applyFill="1" applyBorder="1" applyAlignment="1">
      <alignment horizontal="center" vertical="center" wrapText="1"/>
    </xf>
    <xf numFmtId="0" fontId="17" fillId="0" borderId="28" xfId="0" applyFont="1" applyFill="1" applyBorder="1" applyAlignment="1">
      <alignment horizontal="center" vertical="center" wrapText="1"/>
    </xf>
    <xf numFmtId="0" fontId="17" fillId="0" borderId="33" xfId="0" applyFont="1" applyFill="1" applyBorder="1" applyAlignment="1">
      <alignment horizontal="center" vertical="center" wrapText="1"/>
    </xf>
    <xf numFmtId="0" fontId="17" fillId="0" borderId="34" xfId="0" applyFont="1" applyFill="1" applyBorder="1" applyAlignment="1">
      <alignment horizontal="center" vertical="center" wrapText="1"/>
    </xf>
    <xf numFmtId="49" fontId="14" fillId="2" borderId="6" xfId="0" applyNumberFormat="1" applyFont="1" applyFill="1" applyBorder="1" applyAlignment="1">
      <alignment horizontal="center" vertical="center" wrapText="1"/>
    </xf>
    <xf numFmtId="49" fontId="14" fillId="2" borderId="13" xfId="0" applyNumberFormat="1" applyFont="1" applyFill="1" applyBorder="1" applyAlignment="1">
      <alignment horizontal="center" vertical="center" wrapText="1"/>
    </xf>
    <xf numFmtId="0" fontId="14" fillId="5" borderId="6" xfId="0" applyFont="1" applyFill="1" applyBorder="1" applyAlignment="1">
      <alignment horizontal="left" vertical="center"/>
    </xf>
    <xf numFmtId="0" fontId="14" fillId="5" borderId="9" xfId="0" applyFont="1" applyFill="1" applyBorder="1" applyAlignment="1">
      <alignment horizontal="left" vertical="center"/>
    </xf>
    <xf numFmtId="0" fontId="14" fillId="5" borderId="13" xfId="0" applyFont="1" applyFill="1" applyBorder="1" applyAlignment="1">
      <alignment horizontal="left" vertical="center"/>
    </xf>
    <xf numFmtId="2" fontId="14" fillId="2" borderId="6" xfId="0" applyNumberFormat="1" applyFont="1" applyFill="1" applyBorder="1" applyAlignment="1">
      <alignment vertical="center" wrapText="1"/>
    </xf>
    <xf numFmtId="2" fontId="14" fillId="2" borderId="9" xfId="0" applyNumberFormat="1" applyFont="1" applyFill="1" applyBorder="1" applyAlignment="1">
      <alignment vertical="center" wrapText="1"/>
    </xf>
    <xf numFmtId="2" fontId="14" fillId="2" borderId="13" xfId="0" applyNumberFormat="1" applyFont="1" applyFill="1" applyBorder="1" applyAlignment="1">
      <alignment vertical="center" wrapText="1"/>
    </xf>
    <xf numFmtId="0" fontId="14" fillId="2" borderId="14" xfId="0" applyFont="1" applyFill="1" applyBorder="1" applyAlignment="1">
      <alignment horizontal="left" vertical="center"/>
    </xf>
    <xf numFmtId="0" fontId="14" fillId="2" borderId="6" xfId="0" applyFont="1" applyFill="1" applyBorder="1" applyAlignment="1">
      <alignment horizontal="center" vertical="center" wrapText="1"/>
    </xf>
    <xf numFmtId="0" fontId="14" fillId="2" borderId="9" xfId="0" applyFont="1" applyFill="1" applyBorder="1" applyAlignment="1">
      <alignment horizontal="center" vertical="center" wrapText="1"/>
    </xf>
    <xf numFmtId="0" fontId="14" fillId="2" borderId="13" xfId="0" applyFont="1" applyFill="1" applyBorder="1" applyAlignment="1">
      <alignment horizontal="center" vertical="center" wrapText="1"/>
    </xf>
    <xf numFmtId="0" fontId="14" fillId="2" borderId="2" xfId="0" applyFont="1" applyFill="1" applyBorder="1" applyAlignment="1">
      <alignment horizontal="left" vertical="center"/>
    </xf>
    <xf numFmtId="0" fontId="14" fillId="2" borderId="2" xfId="0" applyFont="1" applyFill="1" applyBorder="1" applyAlignment="1">
      <alignment horizontal="center" vertical="center"/>
    </xf>
    <xf numFmtId="0" fontId="14" fillId="2" borderId="7" xfId="0" applyFont="1" applyFill="1" applyBorder="1" applyAlignment="1">
      <alignment horizontal="center" vertical="distributed"/>
    </xf>
    <xf numFmtId="0" fontId="14" fillId="2" borderId="10" xfId="0" applyFont="1" applyFill="1" applyBorder="1" applyAlignment="1">
      <alignment horizontal="center" vertical="distributed"/>
    </xf>
    <xf numFmtId="0" fontId="14" fillId="2" borderId="30" xfId="0" applyFont="1" applyFill="1" applyBorder="1" applyAlignment="1">
      <alignment horizontal="center" vertical="distributed"/>
    </xf>
    <xf numFmtId="0" fontId="14" fillId="2" borderId="1" xfId="0" applyNumberFormat="1" applyFont="1" applyFill="1" applyBorder="1" applyAlignment="1">
      <alignment horizontal="center" vertical="center" wrapText="1"/>
    </xf>
    <xf numFmtId="0" fontId="14" fillId="2" borderId="9" xfId="0" applyNumberFormat="1" applyFont="1" applyFill="1" applyBorder="1" applyAlignment="1">
      <alignment horizontal="center" vertical="center" wrapText="1"/>
    </xf>
    <xf numFmtId="0" fontId="14" fillId="2" borderId="14" xfId="0" applyNumberFormat="1" applyFont="1" applyFill="1" applyBorder="1" applyAlignment="1">
      <alignment horizontal="center" vertical="center" wrapText="1"/>
    </xf>
    <xf numFmtId="0" fontId="17" fillId="0" borderId="39" xfId="0" applyFont="1" applyFill="1" applyBorder="1" applyAlignment="1">
      <alignment horizontal="center" vertical="center" wrapText="1"/>
    </xf>
    <xf numFmtId="0" fontId="17" fillId="0" borderId="43" xfId="0" applyFont="1" applyFill="1" applyBorder="1" applyAlignment="1">
      <alignment horizontal="center" vertical="center" wrapText="1"/>
    </xf>
    <xf numFmtId="0" fontId="17" fillId="0" borderId="53" xfId="0" applyFont="1" applyFill="1" applyBorder="1" applyAlignment="1">
      <alignment horizontal="center" vertical="center" wrapText="1"/>
    </xf>
    <xf numFmtId="0" fontId="16" fillId="0" borderId="44" xfId="0" applyFont="1" applyFill="1" applyBorder="1" applyAlignment="1">
      <alignment horizontal="center" vertical="distributed"/>
    </xf>
    <xf numFmtId="0" fontId="16" fillId="0" borderId="27" xfId="0" applyFont="1" applyFill="1" applyBorder="1" applyAlignment="1">
      <alignment horizontal="center" vertical="distributed"/>
    </xf>
    <xf numFmtId="0" fontId="14" fillId="2" borderId="1" xfId="0" applyFont="1" applyFill="1" applyBorder="1" applyAlignment="1">
      <alignment horizontal="center" vertical="distributed"/>
    </xf>
    <xf numFmtId="0" fontId="14" fillId="2" borderId="9" xfId="0" applyFont="1" applyFill="1" applyBorder="1" applyAlignment="1">
      <alignment horizontal="center" vertical="distributed"/>
    </xf>
    <xf numFmtId="0" fontId="14" fillId="2" borderId="14" xfId="0" applyFont="1" applyFill="1" applyBorder="1" applyAlignment="1">
      <alignment horizontal="center" vertical="distributed"/>
    </xf>
    <xf numFmtId="0" fontId="20" fillId="5" borderId="7" xfId="0" applyFont="1" applyFill="1" applyBorder="1" applyAlignment="1">
      <alignment horizontal="center" vertical="center"/>
    </xf>
    <xf numFmtId="0" fontId="20" fillId="5" borderId="10" xfId="0" applyFont="1" applyFill="1" applyBorder="1" applyAlignment="1">
      <alignment horizontal="center" vertical="center"/>
    </xf>
    <xf numFmtId="0" fontId="20" fillId="5" borderId="30" xfId="0" applyFont="1" applyFill="1" applyBorder="1" applyAlignment="1">
      <alignment horizontal="center" vertical="center"/>
    </xf>
    <xf numFmtId="0" fontId="14" fillId="2" borderId="15" xfId="0" applyFont="1" applyFill="1" applyBorder="1" applyAlignment="1">
      <alignment horizontal="left" vertical="center"/>
    </xf>
    <xf numFmtId="0" fontId="14" fillId="2" borderId="16" xfId="0" applyFont="1" applyFill="1" applyBorder="1" applyAlignment="1">
      <alignment horizontal="left" vertical="center"/>
    </xf>
    <xf numFmtId="0" fontId="14" fillId="2" borderId="19" xfId="0" applyFont="1" applyFill="1" applyBorder="1" applyAlignment="1">
      <alignment horizontal="left" vertical="center"/>
    </xf>
    <xf numFmtId="0" fontId="14" fillId="2" borderId="3" xfId="0" applyFont="1" applyFill="1" applyBorder="1" applyAlignment="1">
      <alignment horizontal="center" vertical="center"/>
    </xf>
    <xf numFmtId="0" fontId="14" fillId="2" borderId="17" xfId="0" applyFont="1" applyFill="1" applyBorder="1" applyAlignment="1">
      <alignment horizontal="left" vertical="center"/>
    </xf>
    <xf numFmtId="0" fontId="14" fillId="2" borderId="4" xfId="0" applyFont="1" applyFill="1" applyBorder="1" applyAlignment="1">
      <alignment horizontal="center" vertical="center"/>
    </xf>
    <xf numFmtId="0" fontId="14" fillId="2" borderId="23" xfId="0" applyFont="1" applyFill="1" applyBorder="1" applyAlignment="1">
      <alignment horizontal="center" vertical="center"/>
    </xf>
    <xf numFmtId="0" fontId="14" fillId="2" borderId="29" xfId="0" applyFont="1" applyFill="1" applyBorder="1" applyAlignment="1">
      <alignment horizontal="center" vertical="center"/>
    </xf>
    <xf numFmtId="0" fontId="14" fillId="2" borderId="25" xfId="0" applyFont="1" applyFill="1" applyBorder="1" applyAlignment="1">
      <alignment horizontal="center" vertical="center"/>
    </xf>
    <xf numFmtId="2" fontId="14" fillId="2" borderId="1" xfId="0" applyNumberFormat="1" applyFont="1" applyFill="1" applyBorder="1" applyAlignment="1">
      <alignment horizontal="center" vertical="distributed" shrinkToFit="1"/>
    </xf>
    <xf numFmtId="2" fontId="14" fillId="2" borderId="9" xfId="0" applyNumberFormat="1" applyFont="1" applyFill="1" applyBorder="1" applyAlignment="1">
      <alignment horizontal="center" vertical="distributed" shrinkToFit="1"/>
    </xf>
    <xf numFmtId="2" fontId="14" fillId="2" borderId="14" xfId="0" applyNumberFormat="1" applyFont="1" applyFill="1" applyBorder="1" applyAlignment="1">
      <alignment horizontal="center" vertical="distributed" shrinkToFit="1"/>
    </xf>
    <xf numFmtId="0" fontId="14" fillId="2" borderId="63" xfId="0" applyFont="1" applyFill="1" applyBorder="1" applyAlignment="1">
      <alignment horizontal="left" vertical="center"/>
    </xf>
    <xf numFmtId="0" fontId="14" fillId="2" borderId="64" xfId="0" applyFont="1" applyFill="1" applyBorder="1" applyAlignment="1">
      <alignment horizontal="left" vertical="center"/>
    </xf>
    <xf numFmtId="0" fontId="14" fillId="2" borderId="65" xfId="0" applyFont="1" applyFill="1" applyBorder="1" applyAlignment="1">
      <alignment horizontal="left" vertical="center"/>
    </xf>
    <xf numFmtId="0" fontId="23" fillId="2" borderId="1" xfId="0" applyFont="1" applyFill="1" applyBorder="1" applyAlignment="1">
      <alignment horizontal="center" vertical="center"/>
    </xf>
    <xf numFmtId="0" fontId="23" fillId="2" borderId="9" xfId="0" applyFont="1" applyFill="1" applyBorder="1" applyAlignment="1">
      <alignment horizontal="center" vertical="center"/>
    </xf>
    <xf numFmtId="0" fontId="23" fillId="2" borderId="14" xfId="0" applyFont="1" applyFill="1" applyBorder="1" applyAlignment="1">
      <alignment horizontal="center" vertical="center"/>
    </xf>
    <xf numFmtId="0" fontId="14" fillId="2" borderId="18" xfId="0" applyFont="1" applyFill="1" applyBorder="1" applyAlignment="1">
      <alignment horizontal="left" vertical="center"/>
    </xf>
    <xf numFmtId="0" fontId="14" fillId="2" borderId="1" xfId="0" applyFont="1" applyFill="1" applyBorder="1" applyAlignment="1">
      <alignment horizontal="center" vertical="center" wrapText="1"/>
    </xf>
    <xf numFmtId="0" fontId="14" fillId="2" borderId="14" xfId="0" applyFont="1" applyFill="1" applyBorder="1" applyAlignment="1">
      <alignment horizontal="center" vertical="center" wrapText="1"/>
    </xf>
    <xf numFmtId="0" fontId="14" fillId="2" borderId="23" xfId="0" applyFont="1" applyFill="1" applyBorder="1" applyAlignment="1">
      <alignment horizontal="left" vertical="center"/>
    </xf>
    <xf numFmtId="0" fontId="14" fillId="2" borderId="1" xfId="0" applyFont="1" applyFill="1" applyBorder="1" applyAlignment="1">
      <alignment horizontal="left" vertical="center"/>
    </xf>
    <xf numFmtId="0" fontId="0" fillId="0" borderId="40" xfId="0" applyBorder="1" applyAlignment="1">
      <alignment horizontal="center" vertical="center"/>
    </xf>
    <xf numFmtId="0" fontId="0" fillId="0" borderId="41" xfId="0" applyBorder="1" applyAlignment="1">
      <alignment horizontal="center" vertical="center"/>
    </xf>
    <xf numFmtId="0" fontId="31" fillId="2" borderId="7" xfId="0" applyFont="1" applyFill="1" applyBorder="1" applyAlignment="1">
      <alignment horizontal="left" vertical="center"/>
    </xf>
    <xf numFmtId="0" fontId="31" fillId="2" borderId="10" xfId="0" applyFont="1" applyFill="1" applyBorder="1" applyAlignment="1">
      <alignment horizontal="left" vertical="center"/>
    </xf>
    <xf numFmtId="0" fontId="31" fillId="2" borderId="30" xfId="0" applyFont="1" applyFill="1" applyBorder="1" applyAlignment="1">
      <alignment horizontal="left" vertical="center"/>
    </xf>
    <xf numFmtId="0" fontId="5" fillId="2" borderId="1" xfId="0" applyFont="1" applyFill="1" applyBorder="1" applyAlignment="1">
      <alignment horizontal="center" vertical="center"/>
    </xf>
    <xf numFmtId="0" fontId="5" fillId="2" borderId="9" xfId="0" applyFont="1" applyFill="1" applyBorder="1" applyAlignment="1">
      <alignment horizontal="center" vertical="center"/>
    </xf>
    <xf numFmtId="0" fontId="5" fillId="2" borderId="14" xfId="0" applyFont="1" applyFill="1" applyBorder="1" applyAlignment="1">
      <alignment horizontal="center" vertical="center"/>
    </xf>
    <xf numFmtId="0" fontId="12" fillId="0" borderId="0" xfId="0" applyFont="1" applyAlignment="1">
      <alignment horizontal="right"/>
    </xf>
    <xf numFmtId="0" fontId="5" fillId="0" borderId="26" xfId="0" applyFont="1" applyFill="1" applyBorder="1" applyAlignment="1">
      <alignment horizontal="center" vertical="center"/>
    </xf>
    <xf numFmtId="0" fontId="5" fillId="0" borderId="45" xfId="0" applyFont="1" applyFill="1" applyBorder="1" applyAlignment="1">
      <alignment horizontal="center" vertical="center"/>
    </xf>
    <xf numFmtId="0" fontId="5" fillId="0" borderId="27" xfId="0" applyFont="1" applyFill="1" applyBorder="1" applyAlignment="1">
      <alignment horizontal="center" vertical="center"/>
    </xf>
    <xf numFmtId="0" fontId="11" fillId="0" borderId="0" xfId="0" applyFont="1" applyAlignment="1">
      <alignment horizontal="center"/>
    </xf>
    <xf numFmtId="0" fontId="12" fillId="0" borderId="0" xfId="0" applyFont="1" applyAlignment="1">
      <alignment horizontal="right" vertical="distributed"/>
    </xf>
    <xf numFmtId="0" fontId="19" fillId="2" borderId="7" xfId="0" applyFont="1" applyFill="1" applyBorder="1" applyAlignment="1">
      <alignment horizontal="left" vertical="center"/>
    </xf>
    <xf numFmtId="0" fontId="19" fillId="2" borderId="10" xfId="0" applyFont="1" applyFill="1" applyBorder="1" applyAlignment="1">
      <alignment horizontal="left" vertical="center"/>
    </xf>
    <xf numFmtId="0" fontId="19" fillId="2" borderId="30" xfId="0" applyFont="1" applyFill="1" applyBorder="1" applyAlignment="1">
      <alignment horizontal="left" vertical="center"/>
    </xf>
    <xf numFmtId="0" fontId="17" fillId="0" borderId="38" xfId="0" applyNumberFormat="1" applyFont="1" applyFill="1" applyBorder="1" applyAlignment="1">
      <alignment horizontal="center" vertical="center" wrapText="1"/>
    </xf>
    <xf numFmtId="0" fontId="17" fillId="0" borderId="23" xfId="0" applyNumberFormat="1" applyFont="1" applyFill="1" applyBorder="1" applyAlignment="1">
      <alignment horizontal="center" vertical="center" wrapText="1"/>
    </xf>
    <xf numFmtId="0" fontId="17" fillId="0" borderId="42" xfId="0" applyNumberFormat="1" applyFont="1" applyFill="1" applyBorder="1" applyAlignment="1">
      <alignment horizontal="center" vertical="center" wrapText="1"/>
    </xf>
    <xf numFmtId="0" fontId="17" fillId="0" borderId="29" xfId="0" applyNumberFormat="1" applyFont="1" applyFill="1" applyBorder="1" applyAlignment="1">
      <alignment horizontal="center" vertical="center" wrapText="1"/>
    </xf>
    <xf numFmtId="0" fontId="17" fillId="0" borderId="47" xfId="0" applyNumberFormat="1" applyFont="1" applyFill="1" applyBorder="1" applyAlignment="1">
      <alignment horizontal="center" vertical="center" wrapText="1"/>
    </xf>
    <xf numFmtId="0" fontId="17" fillId="0" borderId="25" xfId="0" applyNumberFormat="1" applyFont="1" applyFill="1" applyBorder="1" applyAlignment="1">
      <alignment horizontal="center" vertical="center" wrapText="1"/>
    </xf>
    <xf numFmtId="0" fontId="5" fillId="0" borderId="20" xfId="0" applyFont="1" applyFill="1" applyBorder="1" applyAlignment="1">
      <alignment horizontal="center"/>
    </xf>
    <xf numFmtId="0" fontId="5" fillId="0" borderId="21" xfId="0" applyFont="1" applyFill="1" applyBorder="1" applyAlignment="1">
      <alignment horizontal="center"/>
    </xf>
    <xf numFmtId="0" fontId="14" fillId="2" borderId="25" xfId="0" applyFont="1" applyFill="1" applyBorder="1" applyAlignment="1">
      <alignment horizontal="left" vertical="center"/>
    </xf>
    <xf numFmtId="0" fontId="14" fillId="5" borderId="23" xfId="0" applyFont="1" applyFill="1" applyBorder="1" applyAlignment="1">
      <alignment horizontal="left" vertical="center"/>
    </xf>
    <xf numFmtId="0" fontId="14" fillId="5" borderId="29" xfId="0" applyFont="1" applyFill="1" applyBorder="1" applyAlignment="1">
      <alignment horizontal="left" vertical="center"/>
    </xf>
    <xf numFmtId="0" fontId="14" fillId="5" borderId="25" xfId="0" applyFont="1" applyFill="1" applyBorder="1" applyAlignment="1">
      <alignment horizontal="left" vertical="center"/>
    </xf>
    <xf numFmtId="0" fontId="14" fillId="2" borderId="56" xfId="0" applyFont="1" applyFill="1" applyBorder="1" applyAlignment="1">
      <alignment horizontal="center" vertical="center"/>
    </xf>
    <xf numFmtId="0" fontId="14" fillId="2" borderId="57" xfId="0" applyFont="1" applyFill="1" applyBorder="1" applyAlignment="1">
      <alignment horizontal="center" vertical="center"/>
    </xf>
    <xf numFmtId="0" fontId="14" fillId="2" borderId="61" xfId="0" applyFont="1" applyFill="1" applyBorder="1" applyAlignment="1">
      <alignment horizontal="center" vertical="center"/>
    </xf>
    <xf numFmtId="0" fontId="20" fillId="2" borderId="22" xfId="0" applyFont="1" applyFill="1" applyBorder="1" applyAlignment="1">
      <alignment horizontal="center" vertical="center" wrapText="1"/>
    </xf>
    <xf numFmtId="0" fontId="20" fillId="2" borderId="28" xfId="0" applyFont="1" applyFill="1" applyBorder="1" applyAlignment="1">
      <alignment horizontal="center" vertical="center" wrapText="1"/>
    </xf>
    <xf numFmtId="0" fontId="20" fillId="2" borderId="24" xfId="0" applyFont="1" applyFill="1" applyBorder="1" applyAlignment="1">
      <alignment horizontal="center" vertical="center" wrapText="1"/>
    </xf>
    <xf numFmtId="0" fontId="14" fillId="2" borderId="22" xfId="0" applyFont="1" applyFill="1" applyBorder="1" applyAlignment="1">
      <alignment horizontal="center" vertical="center"/>
    </xf>
    <xf numFmtId="0" fontId="14" fillId="2" borderId="28" xfId="0" applyFont="1" applyFill="1" applyBorder="1" applyAlignment="1">
      <alignment horizontal="center" vertical="center"/>
    </xf>
    <xf numFmtId="0" fontId="14" fillId="2" borderId="24" xfId="0" applyFont="1" applyFill="1" applyBorder="1" applyAlignment="1">
      <alignment horizontal="center" vertical="center"/>
    </xf>
  </cellXfs>
  <cellStyles count="26">
    <cellStyle name="Обычный" xfId="0" builtinId="0"/>
    <cellStyle name="Обычный 10" xfId="10"/>
    <cellStyle name="Обычный 11" xfId="11"/>
    <cellStyle name="Обычный 12" xfId="12"/>
    <cellStyle name="Обычный 13" xfId="13"/>
    <cellStyle name="Обычный 14" xfId="14"/>
    <cellStyle name="Обычный 15" xfId="15"/>
    <cellStyle name="Обычный 16" xfId="16"/>
    <cellStyle name="Обычный 17" xfId="17"/>
    <cellStyle name="Обычный 18" xfId="18"/>
    <cellStyle name="Обычный 19" xfId="19"/>
    <cellStyle name="Обычный 2" xfId="2"/>
    <cellStyle name="Обычный 20" xfId="20"/>
    <cellStyle name="Обычный 21" xfId="21"/>
    <cellStyle name="Обычный 22" xfId="22"/>
    <cellStyle name="Обычный 23" xfId="23"/>
    <cellStyle name="Обычный 24" xfId="24"/>
    <cellStyle name="Обычный 25" xfId="25"/>
    <cellStyle name="Обычный 3" xfId="3"/>
    <cellStyle name="Обычный 4" xfId="4"/>
    <cellStyle name="Обычный 5" xfId="5"/>
    <cellStyle name="Обычный 6" xfId="6"/>
    <cellStyle name="Обычный 7" xfId="7"/>
    <cellStyle name="Обычный 8" xfId="8"/>
    <cellStyle name="Обычный 9" xfId="9"/>
    <cellStyle name="Процентный" xfId="1" builtinId="5"/>
  </cellStyles>
  <dxfs count="12">
    <dxf>
      <font>
        <color indexed="10"/>
      </font>
    </dxf>
    <dxf>
      <font>
        <color indexed="12"/>
      </font>
    </dxf>
    <dxf>
      <font>
        <color indexed="10"/>
      </font>
    </dxf>
    <dxf>
      <font>
        <color indexed="12"/>
      </font>
    </dxf>
    <dxf>
      <font>
        <color indexed="10"/>
      </font>
    </dxf>
    <dxf>
      <font>
        <color indexed="12"/>
      </font>
    </dxf>
    <dxf>
      <font>
        <color indexed="10"/>
      </font>
    </dxf>
    <dxf>
      <font>
        <color indexed="12"/>
      </font>
    </dxf>
    <dxf>
      <font>
        <color indexed="10"/>
      </font>
    </dxf>
    <dxf>
      <font>
        <color indexed="12"/>
      </font>
    </dxf>
    <dxf>
      <font>
        <condense val="0"/>
        <extend val="0"/>
        <color indexed="10"/>
      </font>
    </dxf>
    <dxf>
      <font>
        <condense val="0"/>
        <extend val="0"/>
        <color indexed="12"/>
      </font>
    </dxf>
  </dxfs>
  <tableStyles count="0" defaultTableStyle="TableStyleMedium9" defaultPivotStyle="PivotStyleLight16"/>
  <colors>
    <mruColors>
      <color rgb="FF00FF00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769"/>
  <sheetViews>
    <sheetView tabSelected="1" topLeftCell="A1728" zoomScale="65" zoomScaleNormal="65" workbookViewId="0">
      <selection activeCell="A7" sqref="A7:XFD7"/>
    </sheetView>
  </sheetViews>
  <sheetFormatPr defaultRowHeight="12.75"/>
  <cols>
    <col min="1" max="1" width="6.42578125" style="336" customWidth="1"/>
    <col min="2" max="2" width="12.42578125" style="5" customWidth="1"/>
    <col min="3" max="3" width="10.28515625" customWidth="1"/>
    <col min="4" max="4" width="8.28515625" style="10" customWidth="1"/>
    <col min="5" max="7" width="7" style="10" customWidth="1"/>
    <col min="8" max="8" width="7.140625" style="12" customWidth="1"/>
    <col min="9" max="9" width="7.140625" style="10" customWidth="1"/>
    <col min="10" max="10" width="7.42578125" style="10" customWidth="1"/>
    <col min="11" max="11" width="7" style="10" customWidth="1"/>
    <col min="12" max="12" width="6.5703125" style="10" customWidth="1"/>
    <col min="13" max="13" width="6.7109375" style="10" customWidth="1"/>
    <col min="14" max="14" width="6.28515625" style="12" customWidth="1"/>
    <col min="15" max="15" width="6.7109375" style="10" customWidth="1"/>
    <col min="16" max="16" width="6.5703125" style="10" customWidth="1"/>
    <col min="17" max="17" width="6.28515625" style="10" customWidth="1"/>
    <col min="18" max="19" width="6.42578125" style="10" customWidth="1"/>
    <col min="20" max="20" width="6.28515625" style="10" customWidth="1"/>
    <col min="21" max="21" width="6.140625" style="10" customWidth="1"/>
    <col min="22" max="22" width="6.28515625" style="12" customWidth="1"/>
    <col min="23" max="23" width="6.42578125" style="10" customWidth="1"/>
    <col min="24" max="24" width="6.7109375" style="10" customWidth="1"/>
    <col min="25" max="25" width="6.28515625" style="12" customWidth="1"/>
    <col min="26" max="26" width="6.140625" style="10" customWidth="1"/>
    <col min="27" max="27" width="6.42578125" style="10" customWidth="1"/>
    <col min="28" max="28" width="6.7109375" style="10" customWidth="1"/>
    <col min="29" max="29" width="14.140625" bestFit="1" customWidth="1"/>
  </cols>
  <sheetData>
    <row r="1" spans="1:29" ht="15.75">
      <c r="A1" s="3"/>
      <c r="B1" s="329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321"/>
      <c r="P1" s="382"/>
      <c r="Q1" s="2"/>
      <c r="R1" s="1"/>
      <c r="S1" s="1"/>
      <c r="T1"/>
      <c r="U1"/>
      <c r="V1"/>
      <c r="W1" s="745" t="s">
        <v>290</v>
      </c>
      <c r="X1" s="745"/>
      <c r="Y1" s="745"/>
      <c r="Z1" s="745"/>
      <c r="AA1" s="745"/>
      <c r="AB1" s="745"/>
      <c r="AC1" s="745"/>
    </row>
    <row r="2" spans="1:29" ht="15" customHeight="1">
      <c r="A2" s="330"/>
      <c r="B2" s="8"/>
      <c r="C2" s="331"/>
      <c r="D2" s="331"/>
      <c r="E2" s="331"/>
      <c r="F2" s="331"/>
      <c r="G2" s="331"/>
      <c r="H2" s="332"/>
      <c r="I2" s="331"/>
      <c r="J2" s="331"/>
      <c r="K2" s="331"/>
      <c r="L2" s="331"/>
      <c r="M2" s="331"/>
      <c r="N2" s="331"/>
      <c r="O2" s="331"/>
      <c r="P2" s="750" t="s">
        <v>375</v>
      </c>
      <c r="Q2" s="750"/>
      <c r="R2" s="750"/>
      <c r="S2" s="750"/>
      <c r="T2" s="750"/>
      <c r="U2" s="750"/>
      <c r="V2" s="750"/>
      <c r="W2" s="750"/>
      <c r="X2" s="750"/>
      <c r="Y2" s="750"/>
      <c r="Z2" s="750"/>
      <c r="AA2" s="750"/>
      <c r="AB2" s="750"/>
      <c r="AC2" s="750"/>
    </row>
    <row r="3" spans="1:29" ht="16.5" customHeight="1">
      <c r="A3" s="333"/>
      <c r="B3" s="334"/>
      <c r="C3" s="13"/>
      <c r="D3" s="13"/>
      <c r="E3" s="14"/>
      <c r="F3" s="14"/>
      <c r="G3" s="14"/>
      <c r="H3" s="13"/>
      <c r="I3" s="14"/>
      <c r="J3" s="14"/>
      <c r="K3" s="14"/>
      <c r="L3" s="14"/>
      <c r="M3" s="14"/>
      <c r="N3" s="13"/>
      <c r="O3" s="14"/>
      <c r="P3" s="750"/>
      <c r="Q3" s="750"/>
      <c r="R3" s="750"/>
      <c r="S3" s="750"/>
      <c r="T3" s="750"/>
      <c r="U3" s="750"/>
      <c r="V3" s="750"/>
      <c r="W3" s="750"/>
      <c r="X3" s="750"/>
      <c r="Y3" s="750"/>
      <c r="Z3" s="750"/>
      <c r="AA3" s="750"/>
      <c r="AB3" s="750"/>
      <c r="AC3" s="750"/>
    </row>
    <row r="4" spans="1:29" ht="14.25" customHeight="1">
      <c r="A4" s="333"/>
      <c r="B4" s="334"/>
      <c r="C4" s="13"/>
      <c r="D4" s="13"/>
      <c r="E4" s="14"/>
      <c r="F4" s="14"/>
      <c r="G4" s="14"/>
      <c r="H4" s="13"/>
      <c r="I4" s="14"/>
      <c r="J4" s="14"/>
      <c r="K4" s="14"/>
      <c r="L4" s="14"/>
      <c r="M4" s="14"/>
      <c r="N4" s="13"/>
      <c r="O4" s="14"/>
      <c r="P4" s="14"/>
      <c r="Q4" s="14"/>
      <c r="R4" s="400"/>
      <c r="S4" s="400"/>
      <c r="T4" s="400"/>
      <c r="U4" s="400"/>
      <c r="V4" s="400"/>
      <c r="W4" s="400"/>
      <c r="X4" s="400"/>
      <c r="Y4" s="400"/>
      <c r="Z4" s="400"/>
      <c r="AA4" s="400"/>
      <c r="AB4" s="400"/>
      <c r="AC4" s="400"/>
    </row>
    <row r="5" spans="1:29" ht="15.75">
      <c r="A5" s="333"/>
      <c r="B5" s="334"/>
      <c r="C5" s="13"/>
      <c r="D5" s="13"/>
      <c r="E5" s="14"/>
      <c r="F5" s="14"/>
      <c r="G5" s="14"/>
      <c r="H5" s="13"/>
      <c r="I5" s="14"/>
      <c r="J5" s="14"/>
      <c r="K5" s="14"/>
      <c r="L5" s="14"/>
      <c r="M5" s="14"/>
      <c r="N5" s="13"/>
      <c r="O5" s="14"/>
      <c r="P5" s="14"/>
      <c r="Q5" s="14"/>
      <c r="R5" s="397"/>
      <c r="S5" s="397"/>
      <c r="T5" s="397"/>
      <c r="U5" s="397"/>
      <c r="V5" s="397"/>
      <c r="W5" s="397"/>
      <c r="X5" s="397"/>
      <c r="Y5" s="397"/>
      <c r="Z5" s="397"/>
      <c r="AA5" s="397"/>
      <c r="AB5" s="397"/>
      <c r="AC5" s="397"/>
    </row>
    <row r="6" spans="1:29" ht="15.75">
      <c r="A6" s="749" t="s">
        <v>393</v>
      </c>
      <c r="B6" s="749"/>
      <c r="C6" s="749"/>
      <c r="D6" s="749"/>
      <c r="E6" s="749"/>
      <c r="F6" s="749"/>
      <c r="G6" s="749"/>
      <c r="H6" s="749"/>
      <c r="I6" s="749"/>
      <c r="J6" s="749"/>
      <c r="K6" s="749"/>
      <c r="L6" s="749"/>
      <c r="M6" s="749"/>
      <c r="N6" s="749"/>
      <c r="O6" s="749"/>
      <c r="P6" s="749"/>
      <c r="Q6" s="749"/>
      <c r="R6" s="749"/>
      <c r="S6" s="749"/>
      <c r="T6" s="749"/>
      <c r="U6" s="749"/>
      <c r="V6" s="749"/>
      <c r="W6" s="749"/>
      <c r="X6" s="749"/>
      <c r="Y6" s="749"/>
      <c r="Z6" s="749"/>
      <c r="AA6" s="749"/>
      <c r="AB6" s="749"/>
      <c r="AC6" s="749"/>
    </row>
    <row r="7" spans="1:29" ht="15.75">
      <c r="A7" s="749" t="s">
        <v>394</v>
      </c>
      <c r="B7" s="749"/>
      <c r="C7" s="749"/>
      <c r="D7" s="749"/>
      <c r="E7" s="749"/>
      <c r="F7" s="749"/>
      <c r="G7" s="749"/>
      <c r="H7" s="749"/>
      <c r="I7" s="749"/>
      <c r="J7" s="749"/>
      <c r="K7" s="749"/>
      <c r="L7" s="749"/>
      <c r="M7" s="749"/>
      <c r="N7" s="749"/>
      <c r="O7" s="749"/>
      <c r="P7" s="749"/>
      <c r="Q7" s="749"/>
      <c r="R7" s="749"/>
      <c r="S7" s="749"/>
      <c r="T7" s="749"/>
      <c r="U7" s="749"/>
      <c r="V7" s="749"/>
      <c r="W7" s="749"/>
      <c r="X7" s="749"/>
      <c r="Y7" s="749"/>
      <c r="Z7" s="749"/>
      <c r="AA7" s="749"/>
      <c r="AB7" s="749"/>
      <c r="AC7" s="749"/>
    </row>
    <row r="8" spans="1:29" ht="15.75">
      <c r="A8" s="335"/>
      <c r="B8" s="335"/>
      <c r="C8" s="335"/>
      <c r="D8" s="335"/>
      <c r="E8" s="335"/>
      <c r="F8" s="335"/>
      <c r="G8" s="335"/>
      <c r="H8" s="335"/>
      <c r="I8" s="335"/>
      <c r="J8" s="335"/>
      <c r="K8" s="335"/>
      <c r="L8" s="335"/>
      <c r="M8" s="335"/>
      <c r="N8" s="335"/>
      <c r="O8" s="335"/>
      <c r="P8" s="335"/>
      <c r="Q8" s="335"/>
      <c r="R8" s="335"/>
      <c r="S8" s="335"/>
      <c r="T8" s="335"/>
      <c r="U8" s="335"/>
      <c r="V8" s="335"/>
      <c r="W8" s="335"/>
      <c r="X8" s="335"/>
      <c r="Y8" s="335"/>
      <c r="Z8" s="335"/>
      <c r="AA8" s="335"/>
      <c r="AB8" s="335"/>
      <c r="AC8" s="335"/>
    </row>
    <row r="9" spans="1:29" ht="13.5" thickBot="1"/>
    <row r="10" spans="1:29" ht="34.5" thickBot="1">
      <c r="A10" s="337" t="s">
        <v>3</v>
      </c>
      <c r="B10" s="15" t="s">
        <v>4</v>
      </c>
      <c r="C10" s="16" t="s">
        <v>5</v>
      </c>
      <c r="D10" s="17"/>
      <c r="E10" s="746" t="s">
        <v>6</v>
      </c>
      <c r="F10" s="747"/>
      <c r="G10" s="747"/>
      <c r="H10" s="747"/>
      <c r="I10" s="747"/>
      <c r="J10" s="747"/>
      <c r="K10" s="747"/>
      <c r="L10" s="747"/>
      <c r="M10" s="747"/>
      <c r="N10" s="747"/>
      <c r="O10" s="747"/>
      <c r="P10" s="747"/>
      <c r="Q10" s="747"/>
      <c r="R10" s="747"/>
      <c r="S10" s="747"/>
      <c r="T10" s="747"/>
      <c r="U10" s="747"/>
      <c r="V10" s="747"/>
      <c r="W10" s="747"/>
      <c r="X10" s="747"/>
      <c r="Y10" s="747"/>
      <c r="Z10" s="747"/>
      <c r="AA10" s="747"/>
      <c r="AB10" s="748"/>
      <c r="AC10" s="18" t="s">
        <v>7</v>
      </c>
    </row>
    <row r="11" spans="1:29" ht="14.25" customHeight="1" thickBot="1">
      <c r="A11" s="19" t="s">
        <v>8</v>
      </c>
      <c r="B11" s="20"/>
      <c r="C11" s="21"/>
      <c r="D11" s="22">
        <v>0</v>
      </c>
      <c r="E11" s="22">
        <v>1</v>
      </c>
      <c r="F11" s="22">
        <v>2</v>
      </c>
      <c r="G11" s="22">
        <v>3</v>
      </c>
      <c r="H11" s="23">
        <v>4</v>
      </c>
      <c r="I11" s="22">
        <v>5</v>
      </c>
      <c r="J11" s="22">
        <v>6</v>
      </c>
      <c r="K11" s="22">
        <v>7</v>
      </c>
      <c r="L11" s="22">
        <v>8</v>
      </c>
      <c r="M11" s="22">
        <v>9</v>
      </c>
      <c r="N11" s="23">
        <v>10</v>
      </c>
      <c r="O11" s="22">
        <v>11</v>
      </c>
      <c r="P11" s="22">
        <v>12</v>
      </c>
      <c r="Q11" s="22">
        <v>13</v>
      </c>
      <c r="R11" s="22">
        <v>14</v>
      </c>
      <c r="S11" s="22">
        <v>15</v>
      </c>
      <c r="T11" s="22">
        <v>16</v>
      </c>
      <c r="U11" s="22">
        <v>17</v>
      </c>
      <c r="V11" s="23">
        <v>18</v>
      </c>
      <c r="W11" s="22">
        <v>19</v>
      </c>
      <c r="X11" s="22">
        <v>20</v>
      </c>
      <c r="Y11" s="23">
        <v>21</v>
      </c>
      <c r="Z11" s="22">
        <v>22</v>
      </c>
      <c r="AA11" s="22">
        <v>23</v>
      </c>
      <c r="AB11" s="24">
        <v>24</v>
      </c>
      <c r="AC11" s="25" t="s">
        <v>9</v>
      </c>
    </row>
    <row r="12" spans="1:29" ht="15" customHeight="1">
      <c r="A12" s="26" t="s">
        <v>10</v>
      </c>
      <c r="B12" s="27"/>
      <c r="C12" s="28" t="s">
        <v>11</v>
      </c>
      <c r="D12" s="471">
        <v>10.414673700664325</v>
      </c>
      <c r="E12" s="471">
        <v>10.359681516217275</v>
      </c>
      <c r="F12" s="471">
        <v>10.410443532629936</v>
      </c>
      <c r="G12" s="471">
        <v>10.401983196561158</v>
      </c>
      <c r="H12" s="472">
        <v>10.444284876905044</v>
      </c>
      <c r="I12" s="471">
        <v>10.448515044939429</v>
      </c>
      <c r="J12" s="471">
        <v>10.431594372801877</v>
      </c>
      <c r="K12" s="471">
        <v>10.385062524423606</v>
      </c>
      <c r="L12" s="471">
        <v>10.220085971082451</v>
      </c>
      <c r="M12" s="471">
        <v>10.029728409534977</v>
      </c>
      <c r="N12" s="472">
        <v>10.152403282532241</v>
      </c>
      <c r="O12" s="471">
        <v>10.165093786635399</v>
      </c>
      <c r="P12" s="471">
        <v>10.18201445877296</v>
      </c>
      <c r="Q12" s="471">
        <v>10.194704962876123</v>
      </c>
      <c r="R12" s="471">
        <v>10.207395466979289</v>
      </c>
      <c r="S12" s="471">
        <v>10.165093786635405</v>
      </c>
      <c r="T12" s="471">
        <v>10.18201445877296</v>
      </c>
      <c r="U12" s="471">
        <v>10.237006643220003</v>
      </c>
      <c r="V12" s="472">
        <v>10.29199882766706</v>
      </c>
      <c r="W12" s="471">
        <v>10.376602188354829</v>
      </c>
      <c r="X12" s="471">
        <v>10.363911684251661</v>
      </c>
      <c r="Y12" s="472">
        <v>10.418903868698711</v>
      </c>
      <c r="Z12" s="471">
        <v>10.461205549042596</v>
      </c>
      <c r="AA12" s="471">
        <v>10.105871434153965</v>
      </c>
      <c r="AB12" s="473">
        <v>10.143942946463461</v>
      </c>
      <c r="AC12" s="25" t="s">
        <v>12</v>
      </c>
    </row>
    <row r="13" spans="1:29" ht="15.75" customHeight="1" thickBot="1">
      <c r="A13" s="32" t="s">
        <v>13</v>
      </c>
      <c r="B13" s="33"/>
      <c r="C13" s="34" t="s">
        <v>11</v>
      </c>
      <c r="D13" s="35">
        <v>10.448515044939429</v>
      </c>
      <c r="E13" s="35">
        <v>10.46966588511137</v>
      </c>
      <c r="F13" s="35">
        <v>10.30468933177022</v>
      </c>
      <c r="G13" s="35">
        <v>10.330070339976551</v>
      </c>
      <c r="H13" s="36">
        <v>10.376602188354829</v>
      </c>
      <c r="I13" s="35">
        <v>10.359681516217275</v>
      </c>
      <c r="J13" s="35">
        <v>10.325840171942168</v>
      </c>
      <c r="K13" s="35">
        <v>10.283538491598279</v>
      </c>
      <c r="L13" s="35">
        <v>10.156633450566627</v>
      </c>
      <c r="M13" s="35">
        <v>10.194704962876123</v>
      </c>
      <c r="N13" s="36">
        <v>10.165093786635412</v>
      </c>
      <c r="O13" s="35">
        <v>10.114331770222742</v>
      </c>
      <c r="P13" s="35">
        <v>10.169323954669792</v>
      </c>
      <c r="Q13" s="35">
        <v>10.127022274325908</v>
      </c>
      <c r="R13" s="35">
        <v>10.220085971082456</v>
      </c>
      <c r="S13" s="35">
        <v>10.18201445877296</v>
      </c>
      <c r="T13" s="35">
        <v>10.198935130910511</v>
      </c>
      <c r="U13" s="35">
        <v>10.237006643220008</v>
      </c>
      <c r="V13" s="36">
        <v>10.266617819460727</v>
      </c>
      <c r="W13" s="35">
        <v>10.283538491598279</v>
      </c>
      <c r="X13" s="35">
        <v>10.33853067604533</v>
      </c>
      <c r="Y13" s="36">
        <v>10.393522860492386</v>
      </c>
      <c r="Z13" s="35">
        <v>10.363911684251654</v>
      </c>
      <c r="AA13" s="35">
        <v>10.452745212973822</v>
      </c>
      <c r="AB13" s="37">
        <v>10.524658069558418</v>
      </c>
      <c r="AC13" s="25"/>
    </row>
    <row r="14" spans="1:29" ht="15.75" customHeight="1">
      <c r="A14" s="609" t="s">
        <v>14</v>
      </c>
      <c r="B14" s="612" t="s">
        <v>15</v>
      </c>
      <c r="C14" s="38" t="s">
        <v>16</v>
      </c>
      <c r="D14" s="414">
        <v>11.7233294255569</v>
      </c>
      <c r="E14" s="414">
        <v>11.254396248534601</v>
      </c>
      <c r="F14" s="414">
        <v>10.199296600234501</v>
      </c>
      <c r="G14" s="414">
        <v>9.3786635404454906</v>
      </c>
      <c r="H14" s="414">
        <v>9.7303634232121894</v>
      </c>
      <c r="I14" s="414">
        <v>10.199296600234501</v>
      </c>
      <c r="J14" s="414">
        <v>11.254396248534601</v>
      </c>
      <c r="K14" s="414">
        <v>15.4747948417351</v>
      </c>
      <c r="L14" s="414">
        <v>16.529894490035201</v>
      </c>
      <c r="M14" s="414">
        <v>24.384525205158301</v>
      </c>
      <c r="N14" s="414">
        <v>26.729191090269602</v>
      </c>
      <c r="O14" s="414">
        <v>25.439624853458401</v>
      </c>
      <c r="P14" s="414">
        <v>25.674091441969502</v>
      </c>
      <c r="Q14" s="414">
        <v>27.549824150058601</v>
      </c>
      <c r="R14" s="414">
        <v>27.667057444314199</v>
      </c>
      <c r="S14" s="414">
        <v>26.0257913247362</v>
      </c>
      <c r="T14" s="414">
        <v>27.080890973036301</v>
      </c>
      <c r="U14" s="414">
        <v>24.853458382180499</v>
      </c>
      <c r="V14" s="414">
        <v>23.563892145369302</v>
      </c>
      <c r="W14" s="414">
        <v>22.3915592028136</v>
      </c>
      <c r="X14" s="414">
        <v>19.343493552168798</v>
      </c>
      <c r="Y14" s="414">
        <v>18.288393903868698</v>
      </c>
      <c r="Z14" s="414">
        <v>16.881594372801899</v>
      </c>
      <c r="AA14" s="414">
        <v>15.3575615474795</v>
      </c>
      <c r="AB14" s="414">
        <v>12.5439624853458</v>
      </c>
      <c r="AC14" s="25" t="s">
        <v>9</v>
      </c>
    </row>
    <row r="15" spans="1:29" ht="15" customHeight="1">
      <c r="A15" s="610"/>
      <c r="B15" s="613"/>
      <c r="C15" s="40" t="s">
        <v>17</v>
      </c>
      <c r="D15" s="46">
        <f t="shared" ref="D15:AB15" si="0">1.732*D14*10*0.9</f>
        <v>182.74325908558095</v>
      </c>
      <c r="E15" s="46">
        <f t="shared" si="0"/>
        <v>175.43352872215735</v>
      </c>
      <c r="F15" s="46">
        <f t="shared" si="0"/>
        <v>158.9866354044554</v>
      </c>
      <c r="G15" s="46">
        <f t="shared" si="0"/>
        <v>146.1946072684643</v>
      </c>
      <c r="H15" s="46">
        <f t="shared" si="0"/>
        <v>151.67690504103163</v>
      </c>
      <c r="I15" s="46">
        <f t="shared" si="0"/>
        <v>158.9866354044554</v>
      </c>
      <c r="J15" s="46">
        <f t="shared" si="0"/>
        <v>175.43352872215735</v>
      </c>
      <c r="K15" s="46">
        <f t="shared" si="0"/>
        <v>241.22110199296674</v>
      </c>
      <c r="L15" s="46">
        <f t="shared" si="0"/>
        <v>257.66799531066874</v>
      </c>
      <c r="M15" s="46">
        <f t="shared" si="0"/>
        <v>380.10597889800761</v>
      </c>
      <c r="N15" s="46">
        <f t="shared" si="0"/>
        <v>416.65463071512255</v>
      </c>
      <c r="O15" s="46">
        <f t="shared" si="0"/>
        <v>396.55287221570956</v>
      </c>
      <c r="P15" s="46">
        <f t="shared" si="0"/>
        <v>400.2077373974206</v>
      </c>
      <c r="Q15" s="46">
        <f t="shared" si="0"/>
        <v>429.44665885111351</v>
      </c>
      <c r="R15" s="46">
        <f t="shared" si="0"/>
        <v>431.27409144196974</v>
      </c>
      <c r="S15" s="46">
        <f t="shared" si="0"/>
        <v>405.69003516998788</v>
      </c>
      <c r="T15" s="46">
        <f t="shared" si="0"/>
        <v>422.13692848768983</v>
      </c>
      <c r="U15" s="46">
        <f t="shared" si="0"/>
        <v>387.41570926142964</v>
      </c>
      <c r="V15" s="46">
        <f t="shared" si="0"/>
        <v>367.3139507620167</v>
      </c>
      <c r="W15" s="46">
        <f t="shared" si="0"/>
        <v>349.03962485345841</v>
      </c>
      <c r="X15" s="46">
        <f t="shared" si="0"/>
        <v>301.5263774912072</v>
      </c>
      <c r="Y15" s="46">
        <f t="shared" si="0"/>
        <v>285.07948417350525</v>
      </c>
      <c r="Z15" s="46">
        <f t="shared" si="0"/>
        <v>263.15029308323602</v>
      </c>
      <c r="AA15" s="46">
        <f t="shared" si="0"/>
        <v>239.39366940211045</v>
      </c>
      <c r="AB15" s="46">
        <f t="shared" si="0"/>
        <v>195.53528722157031</v>
      </c>
      <c r="AC15" s="41" t="s">
        <v>291</v>
      </c>
    </row>
    <row r="16" spans="1:29" ht="13.5" thickBot="1">
      <c r="A16" s="611"/>
      <c r="B16" s="614"/>
      <c r="C16" s="42" t="s">
        <v>18</v>
      </c>
      <c r="D16" s="247"/>
      <c r="E16" s="247"/>
      <c r="F16" s="247"/>
      <c r="G16" s="247"/>
      <c r="H16" s="247"/>
      <c r="I16" s="247"/>
      <c r="J16" s="247"/>
      <c r="K16" s="247"/>
      <c r="L16" s="247"/>
      <c r="M16" s="247"/>
      <c r="N16" s="247"/>
      <c r="O16" s="247"/>
      <c r="P16" s="247"/>
      <c r="Q16" s="247"/>
      <c r="R16" s="247"/>
      <c r="S16" s="247"/>
      <c r="T16" s="247"/>
      <c r="U16" s="247"/>
      <c r="V16" s="247"/>
      <c r="W16" s="247"/>
      <c r="X16" s="247"/>
      <c r="Y16" s="156"/>
      <c r="Z16" s="156"/>
      <c r="AA16" s="156"/>
      <c r="AB16" s="156"/>
      <c r="AC16" s="41"/>
    </row>
    <row r="17" spans="1:29">
      <c r="A17" s="609" t="s">
        <v>19</v>
      </c>
      <c r="B17" s="612" t="s">
        <v>20</v>
      </c>
      <c r="C17" s="38" t="s">
        <v>16</v>
      </c>
      <c r="D17" s="541">
        <f>D35-D14-D23-D29-D42-D52-D58-D64</f>
        <v>1.9343493552168831</v>
      </c>
      <c r="E17" s="541">
        <f t="shared" ref="E17:AB17" si="1">E35-E14-E23-E29-E42-E52-E58-E64</f>
        <v>1.40679953106679</v>
      </c>
      <c r="F17" s="541">
        <f t="shared" si="1"/>
        <v>1.5826494724502163</v>
      </c>
      <c r="G17" s="541">
        <v>1</v>
      </c>
      <c r="H17" s="541">
        <v>1</v>
      </c>
      <c r="I17" s="541">
        <v>1</v>
      </c>
      <c r="J17" s="541">
        <v>1</v>
      </c>
      <c r="K17" s="541">
        <v>1</v>
      </c>
      <c r="L17" s="541">
        <v>1</v>
      </c>
      <c r="M17" s="541">
        <v>1</v>
      </c>
      <c r="N17" s="541">
        <v>1</v>
      </c>
      <c r="O17" s="541">
        <v>1</v>
      </c>
      <c r="P17" s="541">
        <v>1</v>
      </c>
      <c r="Q17" s="541">
        <v>1</v>
      </c>
      <c r="R17" s="541">
        <f t="shared" si="1"/>
        <v>1.1137162954277606</v>
      </c>
      <c r="S17" s="541">
        <f t="shared" si="1"/>
        <v>1.3481828839386418</v>
      </c>
      <c r="T17" s="541">
        <v>1</v>
      </c>
      <c r="U17" s="541">
        <f>U35-U14-U23-U29-U42-U52-U58-U64</f>
        <v>0.70339976553370764</v>
      </c>
      <c r="V17" s="541">
        <f t="shared" si="1"/>
        <v>4.1617819460725487</v>
      </c>
      <c r="W17" s="541">
        <v>1</v>
      </c>
      <c r="X17" s="541">
        <f t="shared" si="1"/>
        <v>5.9202813599063813</v>
      </c>
      <c r="Y17" s="541">
        <v>1</v>
      </c>
      <c r="Z17" s="541">
        <f t="shared" si="1"/>
        <v>3.0480656506448125</v>
      </c>
      <c r="AA17" s="541">
        <f t="shared" si="1"/>
        <v>9.4302461899179129</v>
      </c>
      <c r="AB17" s="541">
        <f t="shared" si="1"/>
        <v>8.2286049237984038</v>
      </c>
      <c r="AC17" s="41" t="s">
        <v>291</v>
      </c>
    </row>
    <row r="18" spans="1:29">
      <c r="A18" s="610"/>
      <c r="B18" s="613"/>
      <c r="C18" s="40" t="s">
        <v>17</v>
      </c>
      <c r="D18" s="46">
        <f t="shared" ref="D18:AB18" si="2">1.732*D17*10*0.9</f>
        <v>30.152637749120778</v>
      </c>
      <c r="E18" s="46">
        <f t="shared" si="2"/>
        <v>21.929191090269121</v>
      </c>
      <c r="F18" s="46">
        <f t="shared" si="2"/>
        <v>24.670339976553972</v>
      </c>
      <c r="G18" s="46">
        <f t="shared" si="2"/>
        <v>15.588000000000001</v>
      </c>
      <c r="H18" s="46">
        <f t="shared" si="2"/>
        <v>15.588000000000001</v>
      </c>
      <c r="I18" s="46">
        <f t="shared" si="2"/>
        <v>15.588000000000001</v>
      </c>
      <c r="J18" s="46">
        <f t="shared" si="2"/>
        <v>15.588000000000001</v>
      </c>
      <c r="K18" s="46">
        <f t="shared" si="2"/>
        <v>15.588000000000001</v>
      </c>
      <c r="L18" s="46">
        <f t="shared" si="2"/>
        <v>15.588000000000001</v>
      </c>
      <c r="M18" s="46">
        <f t="shared" si="2"/>
        <v>15.588000000000001</v>
      </c>
      <c r="N18" s="46">
        <f t="shared" si="2"/>
        <v>15.588000000000001</v>
      </c>
      <c r="O18" s="46">
        <f t="shared" si="2"/>
        <v>15.588000000000001</v>
      </c>
      <c r="P18" s="46">
        <f t="shared" si="2"/>
        <v>15.588000000000001</v>
      </c>
      <c r="Q18" s="46">
        <f t="shared" si="2"/>
        <v>15.588000000000001</v>
      </c>
      <c r="R18" s="46">
        <f t="shared" si="2"/>
        <v>17.360609613127934</v>
      </c>
      <c r="S18" s="46">
        <f t="shared" si="2"/>
        <v>21.015474794835548</v>
      </c>
      <c r="T18" s="46">
        <f t="shared" si="2"/>
        <v>15.588000000000001</v>
      </c>
      <c r="U18" s="46">
        <f t="shared" si="2"/>
        <v>10.964595545139435</v>
      </c>
      <c r="V18" s="46">
        <f t="shared" si="2"/>
        <v>64.873856975378899</v>
      </c>
      <c r="W18" s="46">
        <f t="shared" si="2"/>
        <v>15.588000000000001</v>
      </c>
      <c r="X18" s="46">
        <f t="shared" si="2"/>
        <v>92.285345838220678</v>
      </c>
      <c r="Y18" s="46">
        <f t="shared" si="2"/>
        <v>15.588000000000001</v>
      </c>
      <c r="Z18" s="46">
        <f t="shared" si="2"/>
        <v>47.513247362251334</v>
      </c>
      <c r="AA18" s="46">
        <f t="shared" si="2"/>
        <v>146.99867760844043</v>
      </c>
      <c r="AB18" s="46">
        <f t="shared" si="2"/>
        <v>128.26749355216953</v>
      </c>
      <c r="AC18" s="41" t="s">
        <v>291</v>
      </c>
    </row>
    <row r="19" spans="1:29" ht="13.5" thickBot="1">
      <c r="A19" s="611"/>
      <c r="B19" s="614"/>
      <c r="C19" s="42" t="s">
        <v>18</v>
      </c>
      <c r="D19" s="356"/>
      <c r="E19" s="458"/>
      <c r="F19" s="458"/>
      <c r="G19" s="458"/>
      <c r="H19" s="458"/>
      <c r="I19" s="458"/>
      <c r="J19" s="458"/>
      <c r="K19" s="458"/>
      <c r="L19" s="458"/>
      <c r="M19" s="458"/>
      <c r="N19" s="458"/>
      <c r="O19" s="458"/>
      <c r="P19" s="458"/>
      <c r="Q19" s="458"/>
      <c r="R19" s="458"/>
      <c r="S19" s="458"/>
      <c r="T19" s="458"/>
      <c r="U19" s="458"/>
      <c r="V19" s="458"/>
      <c r="W19" s="458"/>
      <c r="X19" s="458"/>
      <c r="Y19" s="458"/>
      <c r="Z19" s="460"/>
      <c r="AA19" s="460"/>
      <c r="AB19" s="459"/>
      <c r="AC19" s="41"/>
    </row>
    <row r="20" spans="1:29">
      <c r="A20" s="609" t="s">
        <v>21</v>
      </c>
      <c r="B20" s="612" t="s">
        <v>22</v>
      </c>
      <c r="C20" s="38" t="s">
        <v>16</v>
      </c>
      <c r="D20" s="11">
        <v>2.6084407971863999</v>
      </c>
      <c r="E20" s="11">
        <v>2.1688159437280201</v>
      </c>
      <c r="F20" s="11">
        <v>1.8757327080891</v>
      </c>
      <c r="G20" s="11">
        <v>1.5533411488862801</v>
      </c>
      <c r="H20" s="39">
        <v>1.46541617819461</v>
      </c>
      <c r="I20" s="11">
        <v>1.5533411488862801</v>
      </c>
      <c r="J20" s="11">
        <v>1.2602579132473599</v>
      </c>
      <c r="K20" s="11">
        <v>2.6963657678780799</v>
      </c>
      <c r="L20" s="11">
        <v>3.45838218053927</v>
      </c>
      <c r="M20" s="11">
        <v>3.81008206330598</v>
      </c>
      <c r="N20" s="39">
        <v>3.6928487690504102</v>
      </c>
      <c r="O20" s="11">
        <v>4.4841735052754998</v>
      </c>
      <c r="P20" s="11">
        <v>3.1946072684642401</v>
      </c>
      <c r="Q20" s="11">
        <v>3.9273153575615498</v>
      </c>
      <c r="R20" s="11">
        <v>3.3411488862837002</v>
      </c>
      <c r="S20" s="11">
        <v>3.1066822977725699</v>
      </c>
      <c r="T20" s="11">
        <v>2.43259085580305</v>
      </c>
      <c r="U20" s="11">
        <v>2.1688159437280201</v>
      </c>
      <c r="V20" s="39">
        <v>1.7878077373974199</v>
      </c>
      <c r="W20" s="11">
        <v>2.3153575615474802</v>
      </c>
      <c r="X20" s="11">
        <v>3.7807737397420902</v>
      </c>
      <c r="Y20" s="39">
        <v>3.4290738569753798</v>
      </c>
      <c r="Z20" s="11">
        <v>2.3739742086752602</v>
      </c>
      <c r="AA20" s="11">
        <v>3.1652989449003499</v>
      </c>
      <c r="AB20" s="11">
        <v>2.6377491207502901</v>
      </c>
      <c r="AC20" s="25" t="s">
        <v>9</v>
      </c>
    </row>
    <row r="21" spans="1:29">
      <c r="A21" s="610"/>
      <c r="B21" s="613"/>
      <c r="C21" s="40" t="s">
        <v>17</v>
      </c>
      <c r="D21" s="46">
        <f t="shared" ref="D21:AB21" si="3">1.732*D20*10*0.9</f>
        <v>40.660375146541604</v>
      </c>
      <c r="E21" s="46">
        <f t="shared" si="3"/>
        <v>33.807502930832378</v>
      </c>
      <c r="F21" s="46">
        <f t="shared" si="3"/>
        <v>29.238921453692893</v>
      </c>
      <c r="G21" s="46">
        <f t="shared" si="3"/>
        <v>24.213481828839335</v>
      </c>
      <c r="H21" s="46">
        <f t="shared" si="3"/>
        <v>22.842907385697583</v>
      </c>
      <c r="I21" s="46">
        <f t="shared" si="3"/>
        <v>24.213481828839335</v>
      </c>
      <c r="J21" s="46">
        <f t="shared" si="3"/>
        <v>19.644900351699846</v>
      </c>
      <c r="K21" s="46">
        <f t="shared" si="3"/>
        <v>42.030949589683509</v>
      </c>
      <c r="L21" s="46">
        <f t="shared" si="3"/>
        <v>53.909261430246147</v>
      </c>
      <c r="M21" s="46">
        <f t="shared" si="3"/>
        <v>59.39155920281361</v>
      </c>
      <c r="N21" s="46">
        <f t="shared" si="3"/>
        <v>57.564126611957789</v>
      </c>
      <c r="O21" s="46">
        <f t="shared" si="3"/>
        <v>69.899296600234507</v>
      </c>
      <c r="P21" s="46">
        <f t="shared" si="3"/>
        <v>49.797538100820582</v>
      </c>
      <c r="Q21" s="46">
        <f t="shared" si="3"/>
        <v>61.218991793669439</v>
      </c>
      <c r="R21" s="46">
        <f t="shared" si="3"/>
        <v>52.081828839390319</v>
      </c>
      <c r="S21" s="46">
        <f t="shared" si="3"/>
        <v>48.426963657678819</v>
      </c>
      <c r="T21" s="46">
        <f t="shared" si="3"/>
        <v>37.919226260257943</v>
      </c>
      <c r="U21" s="46">
        <f t="shared" si="3"/>
        <v>33.807502930832378</v>
      </c>
      <c r="V21" s="46">
        <f t="shared" si="3"/>
        <v>27.868347010550981</v>
      </c>
      <c r="W21" s="46">
        <f t="shared" si="3"/>
        <v>36.091793669402122</v>
      </c>
      <c r="X21" s="46">
        <f t="shared" si="3"/>
        <v>58.934701055099694</v>
      </c>
      <c r="Y21" s="46">
        <f t="shared" si="3"/>
        <v>53.452403282532224</v>
      </c>
      <c r="Z21" s="46">
        <f t="shared" si="3"/>
        <v>37.005509964829955</v>
      </c>
      <c r="AA21" s="46">
        <f t="shared" si="3"/>
        <v>49.340679953106651</v>
      </c>
      <c r="AB21" s="46">
        <f t="shared" si="3"/>
        <v>41.11723329425552</v>
      </c>
      <c r="AC21" s="41" t="s">
        <v>291</v>
      </c>
    </row>
    <row r="22" spans="1:29" ht="13.5" thickBot="1">
      <c r="A22" s="611"/>
      <c r="B22" s="614"/>
      <c r="C22" s="42" t="s">
        <v>18</v>
      </c>
      <c r="D22" s="53"/>
      <c r="E22" s="53"/>
      <c r="F22" s="53"/>
      <c r="G22" s="53"/>
      <c r="H22" s="53"/>
      <c r="I22" s="53"/>
      <c r="J22" s="53"/>
      <c r="K22" s="53"/>
      <c r="L22" s="53"/>
      <c r="M22" s="53"/>
      <c r="N22" s="53"/>
      <c r="O22" s="53"/>
      <c r="P22" s="53"/>
      <c r="Q22" s="53"/>
      <c r="R22" s="53"/>
      <c r="S22" s="53"/>
      <c r="T22" s="53"/>
      <c r="U22" s="53"/>
      <c r="V22" s="53"/>
      <c r="W22" s="53"/>
      <c r="X22" s="53"/>
      <c r="Y22" s="53"/>
      <c r="Z22" s="53"/>
      <c r="AA22" s="53"/>
      <c r="AB22" s="53"/>
      <c r="AC22" s="41"/>
    </row>
    <row r="23" spans="1:29">
      <c r="A23" s="609" t="s">
        <v>23</v>
      </c>
      <c r="B23" s="612" t="s">
        <v>24</v>
      </c>
      <c r="C23" s="38" t="s">
        <v>16</v>
      </c>
      <c r="D23" s="402">
        <v>1.40679953106682</v>
      </c>
      <c r="E23" s="402">
        <v>1.6412661195779601</v>
      </c>
      <c r="F23" s="402">
        <v>1.2895662368112499</v>
      </c>
      <c r="G23" s="402">
        <v>1.40679953106682</v>
      </c>
      <c r="H23" s="402">
        <v>0</v>
      </c>
      <c r="I23" s="402">
        <v>1.2895662368112499</v>
      </c>
      <c r="J23" s="402">
        <v>3.5169988276670598</v>
      </c>
      <c r="K23" s="402">
        <v>3.86869871043376</v>
      </c>
      <c r="L23" s="402">
        <v>2.6963657678780799</v>
      </c>
      <c r="M23" s="402">
        <v>5.5099648300117199</v>
      </c>
      <c r="N23" s="402">
        <v>4.4548651817116101</v>
      </c>
      <c r="O23" s="402">
        <v>4.1031652989448997</v>
      </c>
      <c r="P23" s="402">
        <v>3.2825322391559202</v>
      </c>
      <c r="Q23" s="402">
        <v>4.3376318874560402</v>
      </c>
      <c r="R23" s="402">
        <v>2.9308323563892098</v>
      </c>
      <c r="S23" s="402">
        <v>2.9308323563892098</v>
      </c>
      <c r="T23" s="402">
        <v>3.1652989449003499</v>
      </c>
      <c r="U23" s="402">
        <v>2.4618991793669398</v>
      </c>
      <c r="V23" s="402">
        <v>2.5791324736225101</v>
      </c>
      <c r="W23" s="402">
        <v>2.34466588511137</v>
      </c>
      <c r="X23" s="581">
        <v>1.7584994138335299</v>
      </c>
      <c r="Y23" s="582">
        <v>1.8757327080891</v>
      </c>
      <c r="Z23" s="581">
        <v>1.8757327080891</v>
      </c>
      <c r="AA23" s="581">
        <v>2</v>
      </c>
      <c r="AB23" s="582">
        <v>1</v>
      </c>
      <c r="AC23" s="25" t="s">
        <v>9</v>
      </c>
    </row>
    <row r="24" spans="1:29">
      <c r="A24" s="610"/>
      <c r="B24" s="613"/>
      <c r="C24" s="40" t="s">
        <v>17</v>
      </c>
      <c r="D24" s="46">
        <f t="shared" ref="D24:AB24" si="4">1.732*D23*10*0.9</f>
        <v>21.92919109026959</v>
      </c>
      <c r="E24" s="46">
        <f t="shared" si="4"/>
        <v>25.584056271981243</v>
      </c>
      <c r="F24" s="46">
        <f t="shared" si="4"/>
        <v>20.101758499413766</v>
      </c>
      <c r="G24" s="46">
        <f t="shared" si="4"/>
        <v>21.92919109026959</v>
      </c>
      <c r="H24" s="46">
        <f t="shared" si="4"/>
        <v>0</v>
      </c>
      <c r="I24" s="46">
        <f t="shared" si="4"/>
        <v>20.101758499413766</v>
      </c>
      <c r="J24" s="46">
        <f t="shared" si="4"/>
        <v>54.822977725674136</v>
      </c>
      <c r="K24" s="46">
        <f t="shared" si="4"/>
        <v>60.305275498241457</v>
      </c>
      <c r="L24" s="46">
        <f t="shared" si="4"/>
        <v>42.030949589683509</v>
      </c>
      <c r="M24" s="46">
        <f t="shared" si="4"/>
        <v>85.889331770222697</v>
      </c>
      <c r="N24" s="46">
        <f t="shared" si="4"/>
        <v>69.442438452520577</v>
      </c>
      <c r="O24" s="46">
        <f t="shared" si="4"/>
        <v>63.960140679953099</v>
      </c>
      <c r="P24" s="46">
        <f t="shared" si="4"/>
        <v>51.168112543962486</v>
      </c>
      <c r="Q24" s="46">
        <f t="shared" si="4"/>
        <v>67.615005861664756</v>
      </c>
      <c r="R24" s="46">
        <f t="shared" si="4"/>
        <v>45.685814771395002</v>
      </c>
      <c r="S24" s="46">
        <f t="shared" si="4"/>
        <v>45.685814771395002</v>
      </c>
      <c r="T24" s="46">
        <f t="shared" si="4"/>
        <v>49.340679953106651</v>
      </c>
      <c r="U24" s="46">
        <f t="shared" si="4"/>
        <v>38.376084407971852</v>
      </c>
      <c r="V24" s="46">
        <f t="shared" si="4"/>
        <v>40.203516998827688</v>
      </c>
      <c r="W24" s="46">
        <f t="shared" si="4"/>
        <v>36.548651817116038</v>
      </c>
      <c r="X24" s="46">
        <f t="shared" si="4"/>
        <v>27.411488862837068</v>
      </c>
      <c r="Y24" s="46">
        <f t="shared" si="4"/>
        <v>29.238921453692893</v>
      </c>
      <c r="Z24" s="46">
        <f t="shared" si="4"/>
        <v>29.238921453692893</v>
      </c>
      <c r="AA24" s="46">
        <f t="shared" si="4"/>
        <v>31.176000000000002</v>
      </c>
      <c r="AB24" s="46">
        <f t="shared" si="4"/>
        <v>15.588000000000001</v>
      </c>
      <c r="AC24" s="41" t="s">
        <v>291</v>
      </c>
    </row>
    <row r="25" spans="1:29" ht="13.5" thickBot="1">
      <c r="A25" s="611"/>
      <c r="B25" s="614"/>
      <c r="C25" s="42" t="s">
        <v>18</v>
      </c>
      <c r="D25" s="43"/>
      <c r="E25" s="44"/>
      <c r="F25" s="44"/>
      <c r="G25" s="44"/>
      <c r="H25" s="44"/>
      <c r="I25" s="44"/>
      <c r="J25" s="44"/>
      <c r="K25" s="44"/>
      <c r="L25" s="44"/>
      <c r="M25" s="44"/>
      <c r="N25" s="44"/>
      <c r="O25" s="44"/>
      <c r="P25" s="44"/>
      <c r="Q25" s="44"/>
      <c r="R25" s="44"/>
      <c r="S25" s="44"/>
      <c r="T25" s="44"/>
      <c r="U25" s="44"/>
      <c r="V25" s="44"/>
      <c r="W25" s="44"/>
      <c r="X25" s="44"/>
      <c r="Y25" s="44"/>
      <c r="Z25" s="44"/>
      <c r="AA25" s="44"/>
      <c r="AB25" s="45"/>
      <c r="AC25" s="41"/>
    </row>
    <row r="26" spans="1:29">
      <c r="A26" s="609" t="s">
        <v>25</v>
      </c>
      <c r="B26" s="612" t="s">
        <v>26</v>
      </c>
      <c r="C26" s="38" t="s">
        <v>16</v>
      </c>
      <c r="D26" s="11">
        <v>13.1301289566237</v>
      </c>
      <c r="E26" s="11">
        <v>11.4888628370457</v>
      </c>
      <c r="F26" s="11">
        <v>10.5509964830012</v>
      </c>
      <c r="G26" s="11">
        <v>10.082063305978901</v>
      </c>
      <c r="H26" s="39">
        <v>10.316529894489999</v>
      </c>
      <c r="I26" s="11">
        <v>12.426729191090301</v>
      </c>
      <c r="J26" s="11">
        <v>12.426729191090301</v>
      </c>
      <c r="K26" s="11">
        <v>17.584994138335301</v>
      </c>
      <c r="L26" s="11">
        <v>18.757327080890999</v>
      </c>
      <c r="M26" s="11">
        <v>23.212192262602599</v>
      </c>
      <c r="N26" s="39">
        <v>23</v>
      </c>
      <c r="O26" s="11">
        <v>23</v>
      </c>
      <c r="P26" s="11">
        <v>22.508792497069201</v>
      </c>
      <c r="Q26" s="11">
        <v>21.8053927315358</v>
      </c>
      <c r="R26" s="11">
        <v>20.867526377491199</v>
      </c>
      <c r="S26" s="11">
        <v>21.3364595545135</v>
      </c>
      <c r="T26" s="11">
        <v>21.1019929660023</v>
      </c>
      <c r="U26" s="11">
        <v>20.867526377491199</v>
      </c>
      <c r="V26" s="11">
        <v>20.633059788980098</v>
      </c>
      <c r="W26" s="11">
        <v>19.2262602579132</v>
      </c>
      <c r="X26" s="11">
        <v>19.929660023446701</v>
      </c>
      <c r="Y26" s="39">
        <v>18.991793669402099</v>
      </c>
      <c r="Z26" s="11">
        <v>17.819460726846401</v>
      </c>
      <c r="AA26" s="11">
        <v>16.647127784290699</v>
      </c>
      <c r="AB26" s="11">
        <v>13.1301289566237</v>
      </c>
      <c r="AC26" s="25" t="s">
        <v>9</v>
      </c>
    </row>
    <row r="27" spans="1:29">
      <c r="A27" s="610"/>
      <c r="B27" s="613"/>
      <c r="C27" s="40" t="s">
        <v>17</v>
      </c>
      <c r="D27" s="46">
        <f t="shared" ref="D27:AB27" si="5">1.732*D26*10*0.9</f>
        <v>204.67245017585023</v>
      </c>
      <c r="E27" s="46">
        <f t="shared" si="5"/>
        <v>179.08839390386839</v>
      </c>
      <c r="F27" s="46">
        <f t="shared" si="5"/>
        <v>164.46893317702268</v>
      </c>
      <c r="G27" s="46">
        <f t="shared" si="5"/>
        <v>157.15920281359908</v>
      </c>
      <c r="H27" s="46">
        <f t="shared" si="5"/>
        <v>160.81406799531013</v>
      </c>
      <c r="I27" s="46">
        <f t="shared" si="5"/>
        <v>193.70785463071562</v>
      </c>
      <c r="J27" s="46">
        <f t="shared" si="5"/>
        <v>193.70785463071562</v>
      </c>
      <c r="K27" s="46">
        <f t="shared" si="5"/>
        <v>274.11488862837064</v>
      </c>
      <c r="L27" s="46">
        <f t="shared" si="5"/>
        <v>292.38921453692893</v>
      </c>
      <c r="M27" s="46">
        <f t="shared" si="5"/>
        <v>361.83165298944931</v>
      </c>
      <c r="N27" s="46">
        <f t="shared" si="5"/>
        <v>358.524</v>
      </c>
      <c r="O27" s="46">
        <f t="shared" si="5"/>
        <v>358.524</v>
      </c>
      <c r="P27" s="46">
        <f t="shared" si="5"/>
        <v>350.8670574443147</v>
      </c>
      <c r="Q27" s="46">
        <f t="shared" si="5"/>
        <v>339.90246189918008</v>
      </c>
      <c r="R27" s="46">
        <f t="shared" si="5"/>
        <v>325.28300117233283</v>
      </c>
      <c r="S27" s="46">
        <f t="shared" si="5"/>
        <v>332.5927315357564</v>
      </c>
      <c r="T27" s="46">
        <f t="shared" si="5"/>
        <v>328.93786635404382</v>
      </c>
      <c r="U27" s="46">
        <f t="shared" si="5"/>
        <v>325.28300117233283</v>
      </c>
      <c r="V27" s="46">
        <f t="shared" si="5"/>
        <v>321.62813599062179</v>
      </c>
      <c r="W27" s="46">
        <f t="shared" si="5"/>
        <v>299.69894490035097</v>
      </c>
      <c r="X27" s="46">
        <f t="shared" si="5"/>
        <v>310.66354044548717</v>
      </c>
      <c r="Y27" s="46">
        <f t="shared" si="5"/>
        <v>296.04407971863998</v>
      </c>
      <c r="Z27" s="46">
        <f t="shared" si="5"/>
        <v>277.76975381008168</v>
      </c>
      <c r="AA27" s="46">
        <f t="shared" si="5"/>
        <v>259.49542790152339</v>
      </c>
      <c r="AB27" s="46">
        <f t="shared" si="5"/>
        <v>204.67245017585023</v>
      </c>
      <c r="AC27" s="41" t="s">
        <v>291</v>
      </c>
    </row>
    <row r="28" spans="1:29" ht="13.5" thickBot="1">
      <c r="A28" s="611"/>
      <c r="B28" s="614"/>
      <c r="C28" s="42" t="s">
        <v>18</v>
      </c>
      <c r="D28" s="43"/>
      <c r="E28" s="44"/>
      <c r="F28" s="44"/>
      <c r="G28" s="44"/>
      <c r="H28" s="44"/>
      <c r="I28" s="44"/>
      <c r="J28" s="44"/>
      <c r="K28" s="44"/>
      <c r="L28" s="44"/>
      <c r="M28" s="44"/>
      <c r="N28" s="44"/>
      <c r="O28" s="44"/>
      <c r="P28" s="44"/>
      <c r="Q28" s="44"/>
      <c r="R28" s="44"/>
      <c r="S28" s="44"/>
      <c r="T28" s="44"/>
      <c r="U28" s="44"/>
      <c r="V28" s="44"/>
      <c r="W28" s="44"/>
      <c r="X28" s="44"/>
      <c r="Y28" s="44"/>
      <c r="Z28" s="44"/>
      <c r="AA28" s="44"/>
      <c r="AB28" s="45"/>
      <c r="AC28" s="41"/>
    </row>
    <row r="29" spans="1:29">
      <c r="A29" s="609" t="s">
        <v>27</v>
      </c>
      <c r="B29" s="612" t="s">
        <v>28</v>
      </c>
      <c r="C29" s="38" t="s">
        <v>16</v>
      </c>
      <c r="D29" s="11">
        <v>11.4302461899179</v>
      </c>
      <c r="E29" s="11">
        <v>10.0234466588511</v>
      </c>
      <c r="F29" s="11">
        <v>9.1441969519343491</v>
      </c>
      <c r="G29" s="11">
        <v>8.9683470105509997</v>
      </c>
      <c r="H29" s="39">
        <v>8.9683470105509997</v>
      </c>
      <c r="I29" s="11">
        <v>9.8475967174677592</v>
      </c>
      <c r="J29" s="11">
        <v>9.6717467760844098</v>
      </c>
      <c r="K29" s="11">
        <v>12.1336459554513</v>
      </c>
      <c r="L29" s="11">
        <v>13.7162954279015</v>
      </c>
      <c r="M29" s="11">
        <v>20.2227432590856</v>
      </c>
      <c r="N29" s="39">
        <v>20</v>
      </c>
      <c r="O29" s="11">
        <v>20.2227432590856</v>
      </c>
      <c r="P29" s="11">
        <v>19.871043376318902</v>
      </c>
      <c r="Q29" s="11">
        <v>17.4091441969519</v>
      </c>
      <c r="R29" s="11">
        <v>19.695193434935501</v>
      </c>
      <c r="S29" s="11">
        <v>19.343493552168798</v>
      </c>
      <c r="T29" s="11">
        <v>20.2227432590856</v>
      </c>
      <c r="U29" s="11">
        <v>19.1676436107855</v>
      </c>
      <c r="V29" s="11">
        <v>18.815943728018802</v>
      </c>
      <c r="W29" s="11">
        <v>17.4091441969519</v>
      </c>
      <c r="X29" s="11">
        <v>16.178194607268502</v>
      </c>
      <c r="Y29" s="39">
        <v>15.6506447831184</v>
      </c>
      <c r="Z29" s="11">
        <v>15.1230949589683</v>
      </c>
      <c r="AA29" s="11">
        <v>12.309495896834701</v>
      </c>
      <c r="AB29" s="11">
        <v>11.6060961313013</v>
      </c>
      <c r="AC29" s="25" t="s">
        <v>9</v>
      </c>
    </row>
    <row r="30" spans="1:29">
      <c r="A30" s="610"/>
      <c r="B30" s="613"/>
      <c r="C30" s="40" t="s">
        <v>17</v>
      </c>
      <c r="D30" s="46">
        <f t="shared" ref="D30:AB30" si="6">1.732*D29*10*0.9</f>
        <v>178.17467760844025</v>
      </c>
      <c r="E30" s="46">
        <f t="shared" si="6"/>
        <v>156.24548651817096</v>
      </c>
      <c r="F30" s="46">
        <f t="shared" si="6"/>
        <v>142.53974208675263</v>
      </c>
      <c r="G30" s="46">
        <f t="shared" si="6"/>
        <v>139.79859320046901</v>
      </c>
      <c r="H30" s="46">
        <f t="shared" si="6"/>
        <v>139.79859320046901</v>
      </c>
      <c r="I30" s="46">
        <f t="shared" si="6"/>
        <v>153.50433763188741</v>
      </c>
      <c r="J30" s="46">
        <f t="shared" si="6"/>
        <v>150.7631887456038</v>
      </c>
      <c r="K30" s="46">
        <f t="shared" si="6"/>
        <v>189.13927315357486</v>
      </c>
      <c r="L30" s="46">
        <f t="shared" si="6"/>
        <v>213.80961313012858</v>
      </c>
      <c r="M30" s="46">
        <f t="shared" si="6"/>
        <v>315.23212192262633</v>
      </c>
      <c r="N30" s="46">
        <f t="shared" si="6"/>
        <v>311.76</v>
      </c>
      <c r="O30" s="46">
        <f t="shared" si="6"/>
        <v>315.23212192262633</v>
      </c>
      <c r="P30" s="46">
        <f t="shared" si="6"/>
        <v>309.74982415005906</v>
      </c>
      <c r="Q30" s="46">
        <f t="shared" si="6"/>
        <v>271.37373974208623</v>
      </c>
      <c r="R30" s="46">
        <f t="shared" si="6"/>
        <v>307.00867526377459</v>
      </c>
      <c r="S30" s="46">
        <f t="shared" si="6"/>
        <v>301.5263774912072</v>
      </c>
      <c r="T30" s="46">
        <f t="shared" si="6"/>
        <v>315.23212192262633</v>
      </c>
      <c r="U30" s="46">
        <f t="shared" si="6"/>
        <v>298.78522860492444</v>
      </c>
      <c r="V30" s="46">
        <f t="shared" si="6"/>
        <v>293.30293083235711</v>
      </c>
      <c r="W30" s="46">
        <f t="shared" si="6"/>
        <v>271.37373974208623</v>
      </c>
      <c r="X30" s="46">
        <f t="shared" si="6"/>
        <v>252.18569753810138</v>
      </c>
      <c r="Y30" s="46">
        <f t="shared" si="6"/>
        <v>243.96225087924961</v>
      </c>
      <c r="Z30" s="46">
        <f t="shared" si="6"/>
        <v>235.73880422039784</v>
      </c>
      <c r="AA30" s="46">
        <f t="shared" si="6"/>
        <v>191.88042203985933</v>
      </c>
      <c r="AB30" s="46">
        <f t="shared" si="6"/>
        <v>180.91582649472466</v>
      </c>
      <c r="AC30" s="41" t="s">
        <v>291</v>
      </c>
    </row>
    <row r="31" spans="1:29" ht="13.5" thickBot="1">
      <c r="A31" s="611"/>
      <c r="B31" s="614"/>
      <c r="C31" s="42" t="s">
        <v>18</v>
      </c>
      <c r="D31" s="356"/>
      <c r="E31" s="458"/>
      <c r="F31" s="458"/>
      <c r="G31" s="458"/>
      <c r="H31" s="458"/>
      <c r="I31" s="458"/>
      <c r="J31" s="458"/>
      <c r="K31" s="458"/>
      <c r="L31" s="458"/>
      <c r="M31" s="458"/>
      <c r="N31" s="458"/>
      <c r="O31" s="458"/>
      <c r="P31" s="458"/>
      <c r="Q31" s="458"/>
      <c r="R31" s="458"/>
      <c r="S31" s="458"/>
      <c r="T31" s="458"/>
      <c r="U31" s="458"/>
      <c r="V31" s="458"/>
      <c r="W31" s="458"/>
      <c r="X31" s="458"/>
      <c r="Y31" s="458"/>
      <c r="Z31" s="458"/>
      <c r="AA31" s="458"/>
      <c r="AB31" s="459"/>
      <c r="AC31" s="41"/>
    </row>
    <row r="32" spans="1:29">
      <c r="A32" s="609" t="s">
        <v>29</v>
      </c>
      <c r="B32" s="612" t="s">
        <v>30</v>
      </c>
      <c r="C32" s="38" t="s">
        <v>16</v>
      </c>
      <c r="D32" s="11">
        <v>27.784290738569801</v>
      </c>
      <c r="E32" s="11">
        <v>26.0257913247362</v>
      </c>
      <c r="F32" s="11">
        <v>22.508792497069201</v>
      </c>
      <c r="G32" s="11">
        <v>20.750293083235601</v>
      </c>
      <c r="H32" s="39">
        <v>20.750293083235601</v>
      </c>
      <c r="I32" s="11">
        <v>24.267291910902699</v>
      </c>
      <c r="J32" s="11">
        <v>24.267291910902699</v>
      </c>
      <c r="K32" s="11">
        <v>30.422039859320002</v>
      </c>
      <c r="L32" s="11">
        <v>33.411488862836997</v>
      </c>
      <c r="M32" s="11">
        <v>44.665885111371601</v>
      </c>
      <c r="N32" s="39">
        <v>45.545134818288403</v>
      </c>
      <c r="O32" s="11">
        <v>43.259085580304799</v>
      </c>
      <c r="P32" s="11">
        <v>44.841735052754998</v>
      </c>
      <c r="Q32" s="11">
        <v>44.138335287221601</v>
      </c>
      <c r="R32" s="11">
        <v>44.490035169988303</v>
      </c>
      <c r="S32" s="11">
        <v>45.193434935521701</v>
      </c>
      <c r="T32" s="11">
        <v>42.907385697538103</v>
      </c>
      <c r="U32" s="11">
        <v>42.907385697538103</v>
      </c>
      <c r="V32" s="39">
        <v>40.269636576787804</v>
      </c>
      <c r="W32" s="11">
        <v>41.676436107854599</v>
      </c>
      <c r="X32" s="11">
        <v>42.203985932004699</v>
      </c>
      <c r="Y32" s="39">
        <v>39.917936694021101</v>
      </c>
      <c r="Z32" s="11">
        <v>39.742086752637697</v>
      </c>
      <c r="AA32" s="11">
        <v>35.169988276670601</v>
      </c>
      <c r="AB32" s="11">
        <v>40</v>
      </c>
      <c r="AC32" s="25" t="s">
        <v>9</v>
      </c>
    </row>
    <row r="33" spans="1:29">
      <c r="A33" s="610"/>
      <c r="B33" s="613"/>
      <c r="C33" s="40" t="s">
        <v>17</v>
      </c>
      <c r="D33" s="46">
        <f t="shared" ref="D33:AB33" si="7">1.732*D32*10*0.9</f>
        <v>433.10152403282609</v>
      </c>
      <c r="E33" s="46">
        <f t="shared" si="7"/>
        <v>405.69003516998788</v>
      </c>
      <c r="F33" s="46">
        <f t="shared" si="7"/>
        <v>350.8670574443147</v>
      </c>
      <c r="G33" s="46">
        <f t="shared" si="7"/>
        <v>323.45556858147654</v>
      </c>
      <c r="H33" s="46">
        <f t="shared" si="7"/>
        <v>323.45556858147654</v>
      </c>
      <c r="I33" s="46">
        <f t="shared" si="7"/>
        <v>378.27854630715126</v>
      </c>
      <c r="J33" s="46">
        <f t="shared" si="7"/>
        <v>378.27854630715126</v>
      </c>
      <c r="K33" s="46">
        <f t="shared" si="7"/>
        <v>474.2187573270802</v>
      </c>
      <c r="L33" s="46">
        <f t="shared" si="7"/>
        <v>520.81828839390312</v>
      </c>
      <c r="M33" s="46">
        <f t="shared" si="7"/>
        <v>696.25181711606047</v>
      </c>
      <c r="N33" s="46">
        <f t="shared" si="7"/>
        <v>709.9575615474796</v>
      </c>
      <c r="O33" s="46">
        <f t="shared" si="7"/>
        <v>674.32262602579124</v>
      </c>
      <c r="P33" s="46">
        <f t="shared" si="7"/>
        <v>698.99296600234493</v>
      </c>
      <c r="Q33" s="46">
        <f t="shared" si="7"/>
        <v>688.02837045721037</v>
      </c>
      <c r="R33" s="46">
        <f t="shared" si="7"/>
        <v>693.51066822977759</v>
      </c>
      <c r="S33" s="46">
        <f t="shared" si="7"/>
        <v>704.47526377491226</v>
      </c>
      <c r="T33" s="46">
        <f t="shared" si="7"/>
        <v>668.84032825322402</v>
      </c>
      <c r="U33" s="46">
        <f t="shared" si="7"/>
        <v>668.84032825322402</v>
      </c>
      <c r="V33" s="46">
        <f t="shared" si="7"/>
        <v>627.72309495896832</v>
      </c>
      <c r="W33" s="46">
        <f t="shared" si="7"/>
        <v>649.65228604923743</v>
      </c>
      <c r="X33" s="46">
        <f t="shared" si="7"/>
        <v>657.87573270808923</v>
      </c>
      <c r="Y33" s="46">
        <f t="shared" si="7"/>
        <v>622.24079718640098</v>
      </c>
      <c r="Z33" s="46">
        <f t="shared" si="7"/>
        <v>619.49964830011641</v>
      </c>
      <c r="AA33" s="46">
        <f t="shared" si="7"/>
        <v>548.22977725674127</v>
      </c>
      <c r="AB33" s="46">
        <f t="shared" si="7"/>
        <v>623.52</v>
      </c>
      <c r="AC33" s="41" t="s">
        <v>291</v>
      </c>
    </row>
    <row r="34" spans="1:29" ht="13.5" thickBot="1">
      <c r="A34" s="611"/>
      <c r="B34" s="614"/>
      <c r="C34" s="42" t="s">
        <v>18</v>
      </c>
      <c r="D34" s="53"/>
      <c r="E34" s="53"/>
      <c r="F34" s="53"/>
      <c r="G34" s="53"/>
      <c r="H34" s="53"/>
      <c r="I34" s="53"/>
      <c r="J34" s="53"/>
      <c r="K34" s="53"/>
      <c r="L34" s="53"/>
      <c r="M34" s="53"/>
      <c r="N34" s="53"/>
      <c r="O34" s="53"/>
      <c r="P34" s="53"/>
      <c r="Q34" s="53"/>
      <c r="R34" s="53"/>
      <c r="S34" s="53"/>
      <c r="T34" s="53"/>
      <c r="U34" s="53"/>
      <c r="V34" s="53"/>
      <c r="W34" s="53"/>
      <c r="X34" s="53"/>
      <c r="Y34" s="53"/>
      <c r="Z34" s="53"/>
      <c r="AA34" s="53"/>
      <c r="AB34" s="53"/>
      <c r="AC34" s="41"/>
    </row>
    <row r="35" spans="1:29">
      <c r="A35" s="739" t="s">
        <v>31</v>
      </c>
      <c r="B35" s="742" t="s">
        <v>32</v>
      </c>
      <c r="C35" s="38" t="s">
        <v>16</v>
      </c>
      <c r="D35" s="51">
        <v>68.464243845252099</v>
      </c>
      <c r="E35" s="51">
        <v>65.416178194607298</v>
      </c>
      <c r="F35" s="51">
        <v>60.726846424384497</v>
      </c>
      <c r="G35" s="51">
        <v>57.444314185228599</v>
      </c>
      <c r="H35" s="51">
        <v>56.506447831184097</v>
      </c>
      <c r="I35" s="51">
        <v>55.8030480656506</v>
      </c>
      <c r="J35" s="51">
        <v>60.4923798358734</v>
      </c>
      <c r="K35" s="51">
        <v>71.043376318874607</v>
      </c>
      <c r="L35" s="51">
        <v>86.987104337631905</v>
      </c>
      <c r="M35" s="51">
        <v>120.750293083236</v>
      </c>
      <c r="N35" s="51">
        <v>130.363423212192</v>
      </c>
      <c r="O35" s="51">
        <v>135.75615474794799</v>
      </c>
      <c r="P35" s="51">
        <v>131.30128956623699</v>
      </c>
      <c r="Q35" s="51">
        <v>130.83235638921499</v>
      </c>
      <c r="R35" s="51">
        <v>133.64595545134799</v>
      </c>
      <c r="S35" s="51">
        <v>134.11488862837001</v>
      </c>
      <c r="T35" s="51">
        <v>132.00468933177001</v>
      </c>
      <c r="U35" s="51">
        <v>131.06682297772599</v>
      </c>
      <c r="V35" s="51">
        <v>126.611957796014</v>
      </c>
      <c r="W35" s="51">
        <v>111.606096131301</v>
      </c>
      <c r="X35" s="51">
        <v>103.868698710434</v>
      </c>
      <c r="Y35" s="51">
        <v>90.973036342321194</v>
      </c>
      <c r="Z35" s="51">
        <v>89.097303634232105</v>
      </c>
      <c r="AA35" s="51">
        <v>85.814771395076207</v>
      </c>
      <c r="AB35" s="51">
        <v>76.436107854630706</v>
      </c>
      <c r="AC35" s="25" t="s">
        <v>9</v>
      </c>
    </row>
    <row r="36" spans="1:29">
      <c r="A36" s="740"/>
      <c r="B36" s="743"/>
      <c r="C36" s="40" t="s">
        <v>17</v>
      </c>
      <c r="D36" s="46">
        <f t="shared" ref="D36:AB36" si="8">1.732*D35*10*0.9</f>
        <v>1067.2206330597896</v>
      </c>
      <c r="E36" s="46">
        <f t="shared" si="8"/>
        <v>1019.7073856975385</v>
      </c>
      <c r="F36" s="46">
        <f t="shared" si="8"/>
        <v>946.61008206330553</v>
      </c>
      <c r="G36" s="46">
        <f t="shared" si="8"/>
        <v>895.4419695193435</v>
      </c>
      <c r="H36" s="46">
        <f t="shared" si="8"/>
        <v>880.82250879249773</v>
      </c>
      <c r="I36" s="46">
        <f t="shared" si="8"/>
        <v>869.85791324736147</v>
      </c>
      <c r="J36" s="46">
        <f t="shared" si="8"/>
        <v>942.95521688159442</v>
      </c>
      <c r="K36" s="46">
        <f t="shared" si="8"/>
        <v>1107.4241500586174</v>
      </c>
      <c r="L36" s="46">
        <f t="shared" si="8"/>
        <v>1355.954982415006</v>
      </c>
      <c r="M36" s="46">
        <f t="shared" si="8"/>
        <v>1882.2555685814827</v>
      </c>
      <c r="N36" s="46">
        <f t="shared" si="8"/>
        <v>2032.1050410316489</v>
      </c>
      <c r="O36" s="46">
        <f t="shared" si="8"/>
        <v>2116.1669402110133</v>
      </c>
      <c r="P36" s="46">
        <f t="shared" si="8"/>
        <v>2046.7245017585021</v>
      </c>
      <c r="Q36" s="46">
        <f t="shared" si="8"/>
        <v>2039.4147713950831</v>
      </c>
      <c r="R36" s="46">
        <f t="shared" si="8"/>
        <v>2083.2731535756125</v>
      </c>
      <c r="S36" s="46">
        <f t="shared" si="8"/>
        <v>2090.5828839390315</v>
      </c>
      <c r="T36" s="46">
        <f t="shared" si="8"/>
        <v>2057.6890973036311</v>
      </c>
      <c r="U36" s="46">
        <f t="shared" si="8"/>
        <v>2043.0696365767926</v>
      </c>
      <c r="V36" s="46">
        <f t="shared" si="8"/>
        <v>1973.6271981242662</v>
      </c>
      <c r="W36" s="46">
        <f t="shared" si="8"/>
        <v>1739.71582649472</v>
      </c>
      <c r="X36" s="46">
        <f t="shared" si="8"/>
        <v>1619.1052754982454</v>
      </c>
      <c r="Y36" s="46">
        <f t="shared" si="8"/>
        <v>1418.087690504103</v>
      </c>
      <c r="Z36" s="46">
        <f t="shared" si="8"/>
        <v>1388.8487690504101</v>
      </c>
      <c r="AA36" s="46">
        <f t="shared" si="8"/>
        <v>1337.680656506448</v>
      </c>
      <c r="AB36" s="46">
        <f t="shared" si="8"/>
        <v>1191.4860492379835</v>
      </c>
      <c r="AC36" s="41" t="s">
        <v>291</v>
      </c>
    </row>
    <row r="37" spans="1:29">
      <c r="A37" s="740"/>
      <c r="B37" s="743"/>
      <c r="C37" s="52" t="s">
        <v>33</v>
      </c>
      <c r="D37" s="53"/>
      <c r="E37" s="53"/>
      <c r="F37" s="53"/>
      <c r="G37" s="53"/>
      <c r="H37" s="53"/>
      <c r="I37" s="53"/>
      <c r="J37" s="53"/>
      <c r="K37" s="53"/>
      <c r="L37" s="53"/>
      <c r="M37" s="53"/>
      <c r="N37" s="53"/>
      <c r="O37" s="53"/>
      <c r="P37" s="53"/>
      <c r="Q37" s="53"/>
      <c r="R37" s="53"/>
      <c r="S37" s="53"/>
      <c r="T37" s="53"/>
      <c r="U37" s="53"/>
      <c r="V37" s="53"/>
      <c r="W37" s="53"/>
      <c r="X37" s="53"/>
      <c r="Y37" s="53"/>
      <c r="Z37" s="53"/>
      <c r="AA37" s="53"/>
      <c r="AB37" s="53"/>
      <c r="AC37" s="41"/>
    </row>
    <row r="38" spans="1:29" ht="13.5" thickBot="1">
      <c r="A38" s="741"/>
      <c r="B38" s="744"/>
      <c r="C38" s="54" t="s">
        <v>18</v>
      </c>
      <c r="D38" s="446"/>
      <c r="E38" s="446"/>
      <c r="F38" s="446"/>
      <c r="G38" s="446"/>
      <c r="H38" s="446"/>
      <c r="I38" s="446"/>
      <c r="J38" s="446"/>
      <c r="K38" s="446"/>
      <c r="L38" s="446"/>
      <c r="M38" s="446"/>
      <c r="N38" s="446"/>
      <c r="O38" s="446"/>
      <c r="P38" s="446"/>
      <c r="Q38" s="446"/>
      <c r="R38" s="446"/>
      <c r="S38" s="446"/>
      <c r="T38" s="446"/>
      <c r="U38" s="446"/>
      <c r="V38" s="446"/>
      <c r="W38" s="446"/>
      <c r="X38" s="446"/>
      <c r="Y38" s="446"/>
      <c r="Z38" s="446"/>
      <c r="AA38" s="446"/>
      <c r="AB38" s="446"/>
      <c r="AC38" s="41"/>
    </row>
    <row r="39" spans="1:29">
      <c r="A39" s="609" t="s">
        <v>34</v>
      </c>
      <c r="B39" s="612" t="s">
        <v>35</v>
      </c>
      <c r="C39" s="38" t="s">
        <v>16</v>
      </c>
      <c r="D39" s="53">
        <v>8.7924970691676396</v>
      </c>
      <c r="E39" s="53">
        <v>9.9648300117233308</v>
      </c>
      <c r="F39" s="53">
        <v>3.39976553341149</v>
      </c>
      <c r="G39" s="53">
        <v>3.2825322391559202</v>
      </c>
      <c r="H39" s="53">
        <v>3.7514654161781902</v>
      </c>
      <c r="I39" s="53">
        <v>12.192262602579101</v>
      </c>
      <c r="J39" s="53">
        <v>13.599062133645999</v>
      </c>
      <c r="K39" s="53">
        <v>4.5720984759671701</v>
      </c>
      <c r="L39" s="53">
        <v>13.364595545134801</v>
      </c>
      <c r="M39" s="53">
        <v>12.426729191090301</v>
      </c>
      <c r="N39" s="53">
        <v>21.8053927315358</v>
      </c>
      <c r="O39" s="53">
        <v>11.8405627198124</v>
      </c>
      <c r="P39" s="53">
        <v>11.957796014068</v>
      </c>
      <c r="Q39" s="53">
        <v>11.8405627198124</v>
      </c>
      <c r="R39" s="53">
        <v>11.137162954279001</v>
      </c>
      <c r="S39" s="53">
        <v>11.254396248534601</v>
      </c>
      <c r="T39" s="53">
        <v>8.9097303634232095</v>
      </c>
      <c r="U39" s="53">
        <v>14.3024618991794</v>
      </c>
      <c r="V39" s="53">
        <v>13.364595545134801</v>
      </c>
      <c r="W39" s="53">
        <v>13.364595545134801</v>
      </c>
      <c r="X39" s="53">
        <v>11.7233294255569</v>
      </c>
      <c r="Y39" s="53">
        <v>12</v>
      </c>
      <c r="Z39" s="53">
        <v>12.0750293083236</v>
      </c>
      <c r="AA39" s="53">
        <v>11.7233294255569</v>
      </c>
      <c r="AB39" s="53">
        <v>11.8405627198124</v>
      </c>
      <c r="AC39" s="25" t="s">
        <v>9</v>
      </c>
    </row>
    <row r="40" spans="1:29">
      <c r="A40" s="610"/>
      <c r="B40" s="613"/>
      <c r="C40" s="40" t="s">
        <v>17</v>
      </c>
      <c r="D40" s="46">
        <f t="shared" ref="D40:AB40" si="9">1.732*D39*10*0.9</f>
        <v>137.05744431418518</v>
      </c>
      <c r="E40" s="46">
        <f t="shared" si="9"/>
        <v>155.3317702227433</v>
      </c>
      <c r="F40" s="46">
        <f t="shared" si="9"/>
        <v>52.995545134818308</v>
      </c>
      <c r="G40" s="46">
        <f t="shared" si="9"/>
        <v>51.168112543962486</v>
      </c>
      <c r="H40" s="46">
        <f t="shared" si="9"/>
        <v>58.477842907385629</v>
      </c>
      <c r="I40" s="46">
        <f t="shared" si="9"/>
        <v>190.05298944900304</v>
      </c>
      <c r="J40" s="46">
        <f t="shared" si="9"/>
        <v>211.98218053927383</v>
      </c>
      <c r="K40" s="46">
        <f t="shared" si="9"/>
        <v>71.269871043376256</v>
      </c>
      <c r="L40" s="46">
        <f t="shared" si="9"/>
        <v>208.32731535756128</v>
      </c>
      <c r="M40" s="46">
        <f t="shared" si="9"/>
        <v>193.70785463071562</v>
      </c>
      <c r="N40" s="46">
        <f t="shared" si="9"/>
        <v>339.90246189918008</v>
      </c>
      <c r="O40" s="46">
        <f t="shared" si="9"/>
        <v>184.5706916764357</v>
      </c>
      <c r="P40" s="46">
        <f t="shared" si="9"/>
        <v>186.39812426729199</v>
      </c>
      <c r="Q40" s="46">
        <f t="shared" si="9"/>
        <v>184.5706916764357</v>
      </c>
      <c r="R40" s="46">
        <f t="shared" si="9"/>
        <v>173.60609613130106</v>
      </c>
      <c r="S40" s="46">
        <f t="shared" si="9"/>
        <v>175.43352872215735</v>
      </c>
      <c r="T40" s="46">
        <f t="shared" si="9"/>
        <v>138.88487690504098</v>
      </c>
      <c r="U40" s="46">
        <f t="shared" si="9"/>
        <v>222.9467760844085</v>
      </c>
      <c r="V40" s="46">
        <f t="shared" si="9"/>
        <v>208.32731535756128</v>
      </c>
      <c r="W40" s="46">
        <f t="shared" si="9"/>
        <v>208.32731535756128</v>
      </c>
      <c r="X40" s="46">
        <f t="shared" si="9"/>
        <v>182.74325908558095</v>
      </c>
      <c r="Y40" s="46">
        <f t="shared" si="9"/>
        <v>187.05599999999998</v>
      </c>
      <c r="Z40" s="46">
        <f t="shared" si="9"/>
        <v>188.22555685814828</v>
      </c>
      <c r="AA40" s="46">
        <f t="shared" si="9"/>
        <v>182.74325908558095</v>
      </c>
      <c r="AB40" s="46">
        <f t="shared" si="9"/>
        <v>184.5706916764357</v>
      </c>
      <c r="AC40" s="41" t="s">
        <v>291</v>
      </c>
    </row>
    <row r="41" spans="1:29" ht="13.5" thickBot="1">
      <c r="A41" s="611"/>
      <c r="B41" s="614"/>
      <c r="C41" s="42" t="s">
        <v>18</v>
      </c>
      <c r="D41" s="152"/>
      <c r="E41" s="237"/>
      <c r="F41" s="237"/>
      <c r="G41" s="237"/>
      <c r="H41" s="237"/>
      <c r="I41" s="237"/>
      <c r="J41" s="237"/>
      <c r="K41" s="237"/>
      <c r="L41" s="237"/>
      <c r="M41" s="237"/>
      <c r="N41" s="237"/>
      <c r="O41" s="237"/>
      <c r="P41" s="237"/>
      <c r="Q41" s="237"/>
      <c r="R41" s="237"/>
      <c r="S41" s="237"/>
      <c r="T41" s="237"/>
      <c r="U41" s="237"/>
      <c r="V41" s="237"/>
      <c r="W41" s="237"/>
      <c r="X41" s="237"/>
      <c r="Y41" s="237"/>
      <c r="Z41" s="237"/>
      <c r="AA41" s="237"/>
      <c r="AB41" s="238"/>
      <c r="AC41" s="41"/>
    </row>
    <row r="42" spans="1:29">
      <c r="A42" s="609" t="s">
        <v>36</v>
      </c>
      <c r="B42" s="612" t="s">
        <v>37</v>
      </c>
      <c r="C42" s="38" t="s">
        <v>16</v>
      </c>
      <c r="D42" s="11">
        <v>23.6811254396249</v>
      </c>
      <c r="E42" s="11">
        <v>23.6811254396249</v>
      </c>
      <c r="F42" s="11">
        <v>21.1019929660023</v>
      </c>
      <c r="G42" s="11">
        <v>21.8053927315358</v>
      </c>
      <c r="H42" s="11">
        <v>22.039859320046901</v>
      </c>
      <c r="I42" s="11">
        <v>20.867526377491199</v>
      </c>
      <c r="J42" s="11">
        <v>21.8053927315358</v>
      </c>
      <c r="K42" s="11">
        <v>23.6811254396249</v>
      </c>
      <c r="L42" s="11">
        <v>30.949589683470101</v>
      </c>
      <c r="M42" s="11">
        <v>39.624853458382198</v>
      </c>
      <c r="N42" s="11">
        <v>46</v>
      </c>
      <c r="O42" s="11">
        <v>46.189917936694002</v>
      </c>
      <c r="P42" s="11">
        <v>43.610785463071501</v>
      </c>
      <c r="Q42" s="11">
        <v>45.017584994138304</v>
      </c>
      <c r="R42" s="11">
        <v>46.189917936694002</v>
      </c>
      <c r="S42" s="11">
        <v>45.955451348182898</v>
      </c>
      <c r="T42" s="11">
        <v>45.955451348182898</v>
      </c>
      <c r="U42" s="11">
        <v>47.831184056272001</v>
      </c>
      <c r="V42" s="11">
        <v>44.079718640093802</v>
      </c>
      <c r="W42" s="11">
        <v>46.658851113716302</v>
      </c>
      <c r="X42" s="11">
        <v>35.873388042203999</v>
      </c>
      <c r="Y42" s="11">
        <v>33.997655334114903</v>
      </c>
      <c r="Z42" s="11">
        <v>32.825322391559197</v>
      </c>
      <c r="AA42" s="11">
        <v>28.604923798358701</v>
      </c>
      <c r="AB42" s="11">
        <v>24</v>
      </c>
      <c r="AC42" s="25" t="s">
        <v>9</v>
      </c>
    </row>
    <row r="43" spans="1:29">
      <c r="A43" s="610"/>
      <c r="B43" s="613"/>
      <c r="C43" s="40" t="s">
        <v>17</v>
      </c>
      <c r="D43" s="46">
        <f t="shared" ref="D43:AB43" si="10">1.732*D42*10*0.9</f>
        <v>369.14138335287294</v>
      </c>
      <c r="E43" s="46">
        <f>1.732*E42*10*0.9</f>
        <v>369.14138335287294</v>
      </c>
      <c r="F43" s="46">
        <f t="shared" si="10"/>
        <v>328.93786635404382</v>
      </c>
      <c r="G43" s="46">
        <f t="shared" si="10"/>
        <v>339.90246189918008</v>
      </c>
      <c r="H43" s="46">
        <f t="shared" si="10"/>
        <v>343.55732708089113</v>
      </c>
      <c r="I43" s="46">
        <f t="shared" si="10"/>
        <v>325.28300117233283</v>
      </c>
      <c r="J43" s="46">
        <f t="shared" si="10"/>
        <v>339.90246189918008</v>
      </c>
      <c r="K43" s="46">
        <f t="shared" si="10"/>
        <v>369.14138335287294</v>
      </c>
      <c r="L43" s="46">
        <f t="shared" si="10"/>
        <v>482.44220398593194</v>
      </c>
      <c r="M43" s="46">
        <f t="shared" si="10"/>
        <v>617.67221570926176</v>
      </c>
      <c r="N43" s="46">
        <f t="shared" si="10"/>
        <v>717.048</v>
      </c>
      <c r="O43" s="46">
        <f t="shared" si="10"/>
        <v>720.00844079718604</v>
      </c>
      <c r="P43" s="46">
        <f t="shared" si="10"/>
        <v>679.80492379835857</v>
      </c>
      <c r="Q43" s="46">
        <f t="shared" si="10"/>
        <v>701.73411488862791</v>
      </c>
      <c r="R43" s="46">
        <f t="shared" si="10"/>
        <v>720.00844079718604</v>
      </c>
      <c r="S43" s="46">
        <f t="shared" si="10"/>
        <v>716.35357561547505</v>
      </c>
      <c r="T43" s="46">
        <f t="shared" si="10"/>
        <v>716.35357561547505</v>
      </c>
      <c r="U43" s="46">
        <f t="shared" si="10"/>
        <v>745.59249706916796</v>
      </c>
      <c r="V43" s="46">
        <f t="shared" si="10"/>
        <v>687.11465416178225</v>
      </c>
      <c r="W43" s="46">
        <f t="shared" si="10"/>
        <v>727.31817116060972</v>
      </c>
      <c r="X43" s="46">
        <f t="shared" si="10"/>
        <v>559.19437280187606</v>
      </c>
      <c r="Y43" s="46">
        <f t="shared" si="10"/>
        <v>529.95545134818315</v>
      </c>
      <c r="Z43" s="46">
        <f t="shared" si="10"/>
        <v>511.68112543962479</v>
      </c>
      <c r="AA43" s="46">
        <f t="shared" si="10"/>
        <v>445.89355216881546</v>
      </c>
      <c r="AB43" s="46">
        <f t="shared" si="10"/>
        <v>374.11199999999997</v>
      </c>
      <c r="AC43" s="41" t="s">
        <v>291</v>
      </c>
    </row>
    <row r="44" spans="1:29" ht="13.5" thickBot="1">
      <c r="A44" s="611"/>
      <c r="B44" s="614"/>
      <c r="C44" s="58" t="s">
        <v>18</v>
      </c>
      <c r="D44" s="53"/>
      <c r="E44" s="53"/>
      <c r="F44" s="53"/>
      <c r="G44" s="53"/>
      <c r="H44" s="53"/>
      <c r="I44" s="53"/>
      <c r="J44" s="53"/>
      <c r="K44" s="53"/>
      <c r="L44" s="53"/>
      <c r="M44" s="53"/>
      <c r="N44" s="53"/>
      <c r="O44" s="53"/>
      <c r="P44" s="53"/>
      <c r="Q44" s="53"/>
      <c r="R44" s="53"/>
      <c r="S44" s="53"/>
      <c r="T44" s="53"/>
      <c r="U44" s="53"/>
      <c r="V44" s="53"/>
      <c r="W44" s="53"/>
      <c r="X44" s="53"/>
      <c r="Y44" s="53"/>
      <c r="Z44" s="53"/>
      <c r="AA44" s="53"/>
      <c r="AB44" s="53"/>
      <c r="AC44" s="41"/>
    </row>
    <row r="45" spans="1:29">
      <c r="A45" s="751" t="s">
        <v>38</v>
      </c>
      <c r="B45" s="742" t="s">
        <v>39</v>
      </c>
      <c r="C45" s="38" t="s">
        <v>16</v>
      </c>
      <c r="D45" s="51">
        <v>75.498241500586204</v>
      </c>
      <c r="E45" s="51">
        <v>77.842907385697501</v>
      </c>
      <c r="F45" s="51">
        <v>66.3540445486518</v>
      </c>
      <c r="G45" s="51">
        <v>67.526377491207498</v>
      </c>
      <c r="H45" s="51">
        <v>66.588511137162996</v>
      </c>
      <c r="I45" s="51">
        <v>73</v>
      </c>
      <c r="J45" s="51">
        <v>80</v>
      </c>
      <c r="K45" s="51">
        <v>90</v>
      </c>
      <c r="L45" s="51">
        <v>110</v>
      </c>
      <c r="M45" s="51">
        <v>138</v>
      </c>
      <c r="N45" s="51">
        <v>145</v>
      </c>
      <c r="O45" s="51">
        <v>138</v>
      </c>
      <c r="P45" s="51">
        <v>139</v>
      </c>
      <c r="Q45" s="51">
        <v>138.56975381008201</v>
      </c>
      <c r="R45" s="51">
        <v>139.038686987104</v>
      </c>
      <c r="S45" s="51">
        <v>135.052754982415</v>
      </c>
      <c r="T45" s="51">
        <v>126.84642438452499</v>
      </c>
      <c r="U45" s="51">
        <v>128.018757327081</v>
      </c>
      <c r="V45" s="51">
        <v>118</v>
      </c>
      <c r="W45" s="51">
        <v>120</v>
      </c>
      <c r="X45" s="51">
        <v>118.64009378663501</v>
      </c>
      <c r="Y45" s="51">
        <v>104</v>
      </c>
      <c r="Z45" s="51">
        <v>101</v>
      </c>
      <c r="AA45" s="51">
        <v>100</v>
      </c>
      <c r="AB45" s="51">
        <v>100</v>
      </c>
      <c r="AC45" s="25" t="s">
        <v>9</v>
      </c>
    </row>
    <row r="46" spans="1:29">
      <c r="A46" s="752"/>
      <c r="B46" s="743"/>
      <c r="C46" s="40" t="s">
        <v>17</v>
      </c>
      <c r="D46" s="46">
        <f>1.732*D45*10*0.9</f>
        <v>1176.8665885111377</v>
      </c>
      <c r="E46" s="46">
        <f t="shared" ref="E46:AB46" si="11">1.732*E45*10*0.9</f>
        <v>1213.4152403282526</v>
      </c>
      <c r="F46" s="46">
        <f t="shared" si="11"/>
        <v>1034.3268464243843</v>
      </c>
      <c r="G46" s="46">
        <f t="shared" si="11"/>
        <v>1052.6011723329425</v>
      </c>
      <c r="H46" s="46">
        <f t="shared" si="11"/>
        <v>1037.981711606097</v>
      </c>
      <c r="I46" s="46">
        <f t="shared" si="11"/>
        <v>1137.924</v>
      </c>
      <c r="J46" s="46">
        <f t="shared" si="11"/>
        <v>1247.04</v>
      </c>
      <c r="K46" s="46">
        <f t="shared" si="11"/>
        <v>1402.92</v>
      </c>
      <c r="L46" s="46">
        <f t="shared" si="11"/>
        <v>1714.68</v>
      </c>
      <c r="M46" s="46">
        <f t="shared" si="11"/>
        <v>2151.1439999999998</v>
      </c>
      <c r="N46" s="46">
        <f t="shared" si="11"/>
        <v>2260.2599999999998</v>
      </c>
      <c r="O46" s="46">
        <f t="shared" si="11"/>
        <v>2151.1439999999998</v>
      </c>
      <c r="P46" s="46">
        <f t="shared" si="11"/>
        <v>2166.732</v>
      </c>
      <c r="Q46" s="46">
        <f t="shared" si="11"/>
        <v>2160.0253223915583</v>
      </c>
      <c r="R46" s="46">
        <f t="shared" si="11"/>
        <v>2167.3350527549774</v>
      </c>
      <c r="S46" s="46">
        <f t="shared" si="11"/>
        <v>2105.202344665885</v>
      </c>
      <c r="T46" s="46">
        <f t="shared" si="11"/>
        <v>1977.2820633059755</v>
      </c>
      <c r="U46" s="46">
        <f t="shared" si="11"/>
        <v>1995.5563892145387</v>
      </c>
      <c r="V46" s="46">
        <f t="shared" si="11"/>
        <v>1839.384</v>
      </c>
      <c r="W46" s="46">
        <f t="shared" si="11"/>
        <v>1870.5600000000002</v>
      </c>
      <c r="X46" s="46">
        <f t="shared" si="11"/>
        <v>1849.3617819460665</v>
      </c>
      <c r="Y46" s="46">
        <f t="shared" si="11"/>
        <v>1621.1519999999998</v>
      </c>
      <c r="Z46" s="46">
        <f t="shared" si="11"/>
        <v>1574.3879999999999</v>
      </c>
      <c r="AA46" s="46">
        <f t="shared" si="11"/>
        <v>1558.8</v>
      </c>
      <c r="AB46" s="46">
        <f t="shared" si="11"/>
        <v>1558.8</v>
      </c>
      <c r="AC46" s="41" t="s">
        <v>291</v>
      </c>
    </row>
    <row r="47" spans="1:29">
      <c r="A47" s="752"/>
      <c r="B47" s="743"/>
      <c r="C47" s="52" t="s">
        <v>33</v>
      </c>
      <c r="D47" s="53"/>
      <c r="E47" s="53"/>
      <c r="F47" s="53"/>
      <c r="G47" s="53"/>
      <c r="H47" s="53"/>
      <c r="I47" s="53"/>
      <c r="J47" s="53"/>
      <c r="K47" s="53"/>
      <c r="L47" s="53"/>
      <c r="M47" s="53"/>
      <c r="N47" s="53"/>
      <c r="O47" s="53"/>
      <c r="P47" s="53"/>
      <c r="Q47" s="53"/>
      <c r="R47" s="53"/>
      <c r="S47" s="53"/>
      <c r="T47" s="53"/>
      <c r="U47" s="53"/>
      <c r="V47" s="53"/>
      <c r="W47" s="53"/>
      <c r="X47" s="53"/>
      <c r="Y47" s="53"/>
      <c r="Z47" s="53"/>
      <c r="AA47" s="53"/>
      <c r="AB47" s="59"/>
      <c r="AC47" s="41"/>
    </row>
    <row r="48" spans="1:29" ht="13.5" thickBot="1">
      <c r="A48" s="753"/>
      <c r="B48" s="744"/>
      <c r="C48" s="42" t="s">
        <v>18</v>
      </c>
      <c r="D48" s="55"/>
      <c r="E48" s="55"/>
      <c r="F48" s="55"/>
      <c r="G48" s="55"/>
      <c r="H48" s="55"/>
      <c r="I48" s="55"/>
      <c r="J48" s="55"/>
      <c r="K48" s="55"/>
      <c r="L48" s="55"/>
      <c r="M48" s="55"/>
      <c r="N48" s="55"/>
      <c r="O48" s="55"/>
      <c r="P48" s="55"/>
      <c r="Q48" s="55"/>
      <c r="R48" s="55"/>
      <c r="S48" s="55"/>
      <c r="T48" s="55"/>
      <c r="U48" s="55"/>
      <c r="V48" s="55"/>
      <c r="W48" s="55"/>
      <c r="X48" s="55"/>
      <c r="Y48" s="55"/>
      <c r="Z48" s="55"/>
      <c r="AA48" s="55"/>
      <c r="AB48" s="55"/>
      <c r="AC48" s="41"/>
    </row>
    <row r="49" spans="1:29">
      <c r="A49" s="609" t="s">
        <v>40</v>
      </c>
      <c r="B49" s="612" t="s">
        <v>41</v>
      </c>
      <c r="C49" s="38" t="s">
        <v>16</v>
      </c>
      <c r="D49" s="11">
        <v>5.8616647127784303</v>
      </c>
      <c r="E49" s="11">
        <v>7.0339976553341197</v>
      </c>
      <c r="F49" s="11">
        <v>5.6271981242672897</v>
      </c>
      <c r="G49" s="11">
        <v>5.3927315357561501</v>
      </c>
      <c r="H49" s="11">
        <v>5.8616647127784303</v>
      </c>
      <c r="I49" s="11">
        <v>5.3927315357561501</v>
      </c>
      <c r="J49" s="11">
        <v>8.6752637749120805</v>
      </c>
      <c r="K49" s="11">
        <v>14.536928487690499</v>
      </c>
      <c r="L49" s="11">
        <v>18.757327080890999</v>
      </c>
      <c r="M49" s="11">
        <v>22.039859320046901</v>
      </c>
      <c r="N49" s="11">
        <v>21.5709261430246</v>
      </c>
      <c r="O49" s="11">
        <v>22.039859320046901</v>
      </c>
      <c r="P49" s="11">
        <v>21.5709261430246</v>
      </c>
      <c r="Q49" s="11">
        <v>18.991793669402099</v>
      </c>
      <c r="R49" s="11">
        <v>18.991793669402099</v>
      </c>
      <c r="S49" s="11">
        <v>17.116060961313</v>
      </c>
      <c r="T49" s="11">
        <v>20.398593200468898</v>
      </c>
      <c r="U49" s="11">
        <v>18.288393903868698</v>
      </c>
      <c r="V49" s="11">
        <v>10.7854630715123</v>
      </c>
      <c r="W49" s="11">
        <v>10.316529894489999</v>
      </c>
      <c r="X49" s="11">
        <v>9.3786635404454906</v>
      </c>
      <c r="Y49" s="11">
        <v>7.9718640093786597</v>
      </c>
      <c r="Z49" s="11">
        <v>6.3305978898006998</v>
      </c>
      <c r="AA49" s="11">
        <v>6</v>
      </c>
      <c r="AB49" s="11">
        <v>6</v>
      </c>
      <c r="AC49" s="25" t="s">
        <v>9</v>
      </c>
    </row>
    <row r="50" spans="1:29">
      <c r="A50" s="610"/>
      <c r="B50" s="613"/>
      <c r="C50" s="40" t="s">
        <v>17</v>
      </c>
      <c r="D50" s="46">
        <f>1.732*D49*10*0.9</f>
        <v>91.371629542790174</v>
      </c>
      <c r="E50" s="46">
        <f t="shared" ref="E50:AB50" si="12">1.732*E49*10*0.9</f>
        <v>109.64595545134827</v>
      </c>
      <c r="F50" s="46">
        <f t="shared" si="12"/>
        <v>87.716764361078518</v>
      </c>
      <c r="G50" s="46">
        <f t="shared" si="12"/>
        <v>84.061899179366876</v>
      </c>
      <c r="H50" s="46">
        <f t="shared" si="12"/>
        <v>91.371629542790174</v>
      </c>
      <c r="I50" s="46">
        <f t="shared" si="12"/>
        <v>84.061899179366876</v>
      </c>
      <c r="J50" s="46">
        <f t="shared" si="12"/>
        <v>135.23001172332951</v>
      </c>
      <c r="K50" s="46">
        <f t="shared" si="12"/>
        <v>226.60164126611949</v>
      </c>
      <c r="L50" s="46">
        <f t="shared" si="12"/>
        <v>292.38921453692893</v>
      </c>
      <c r="M50" s="46">
        <f t="shared" si="12"/>
        <v>343.55732708089113</v>
      </c>
      <c r="N50" s="46">
        <f t="shared" si="12"/>
        <v>336.2475967174675</v>
      </c>
      <c r="O50" s="46">
        <f t="shared" si="12"/>
        <v>343.55732708089113</v>
      </c>
      <c r="P50" s="46">
        <f t="shared" si="12"/>
        <v>336.2475967174675</v>
      </c>
      <c r="Q50" s="46">
        <f t="shared" si="12"/>
        <v>296.04407971863998</v>
      </c>
      <c r="R50" s="46">
        <f t="shared" si="12"/>
        <v>296.04407971863998</v>
      </c>
      <c r="S50" s="46">
        <f t="shared" si="12"/>
        <v>266.80515826494707</v>
      </c>
      <c r="T50" s="46">
        <f t="shared" si="12"/>
        <v>317.97327080890921</v>
      </c>
      <c r="U50" s="46">
        <f t="shared" si="12"/>
        <v>285.07948417350525</v>
      </c>
      <c r="V50" s="46">
        <f t="shared" si="12"/>
        <v>168.12379835873375</v>
      </c>
      <c r="W50" s="46">
        <f t="shared" si="12"/>
        <v>160.81406799531013</v>
      </c>
      <c r="X50" s="46">
        <f t="shared" si="12"/>
        <v>146.1946072684643</v>
      </c>
      <c r="Y50" s="46">
        <f t="shared" si="12"/>
        <v>124.26541617819456</v>
      </c>
      <c r="Z50" s="46">
        <f t="shared" si="12"/>
        <v>98.681359906213302</v>
      </c>
      <c r="AA50" s="46">
        <f t="shared" si="12"/>
        <v>93.527999999999992</v>
      </c>
      <c r="AB50" s="46">
        <f t="shared" si="12"/>
        <v>93.527999999999992</v>
      </c>
      <c r="AC50" s="41" t="s">
        <v>291</v>
      </c>
    </row>
    <row r="51" spans="1:29" ht="13.5" thickBot="1">
      <c r="A51" s="611"/>
      <c r="B51" s="614"/>
      <c r="C51" s="42" t="s">
        <v>18</v>
      </c>
      <c r="D51" s="152"/>
      <c r="E51" s="237"/>
      <c r="F51" s="237"/>
      <c r="G51" s="237"/>
      <c r="H51" s="237"/>
      <c r="I51" s="237"/>
      <c r="J51" s="237"/>
      <c r="K51" s="237"/>
      <c r="L51" s="237"/>
      <c r="M51" s="237"/>
      <c r="N51" s="237"/>
      <c r="O51" s="237"/>
      <c r="P51" s="237"/>
      <c r="Q51" s="237"/>
      <c r="R51" s="237"/>
      <c r="S51" s="237"/>
      <c r="T51" s="237"/>
      <c r="U51" s="237"/>
      <c r="V51" s="237"/>
      <c r="W51" s="237"/>
      <c r="X51" s="237"/>
      <c r="Y51" s="237"/>
      <c r="Z51" s="237"/>
      <c r="AA51" s="237"/>
      <c r="AB51" s="238"/>
      <c r="AC51" s="41"/>
    </row>
    <row r="52" spans="1:29">
      <c r="A52" s="609" t="s">
        <v>42</v>
      </c>
      <c r="B52" s="612" t="s">
        <v>43</v>
      </c>
      <c r="C52" s="38" t="s">
        <v>16</v>
      </c>
      <c r="D52" s="11">
        <v>15.2989449003517</v>
      </c>
      <c r="E52" s="11">
        <v>14.947245017585001</v>
      </c>
      <c r="F52" s="11">
        <v>15.1230949589683</v>
      </c>
      <c r="G52" s="11">
        <v>14.0679953106682</v>
      </c>
      <c r="H52" s="39">
        <v>15.1230949589683</v>
      </c>
      <c r="I52" s="11">
        <v>13.364595545134801</v>
      </c>
      <c r="J52" s="11">
        <v>14.7713950762016</v>
      </c>
      <c r="K52" s="11">
        <v>14.7713950762016</v>
      </c>
      <c r="L52" s="11">
        <v>19.343493552168798</v>
      </c>
      <c r="M52" s="11">
        <v>35.521688159437304</v>
      </c>
      <c r="N52" s="39">
        <v>34.290738569753799</v>
      </c>
      <c r="O52" s="11">
        <v>34.818288393903899</v>
      </c>
      <c r="P52" s="11">
        <v>34.818288393903899</v>
      </c>
      <c r="Q52" s="11">
        <v>31.8288393903869</v>
      </c>
      <c r="R52" s="11">
        <v>32.004689331770201</v>
      </c>
      <c r="S52" s="11">
        <v>34.290738569753799</v>
      </c>
      <c r="T52" s="11">
        <v>33.763188745603699</v>
      </c>
      <c r="U52" s="11">
        <v>33.235638921453699</v>
      </c>
      <c r="V52" s="11">
        <v>30.597889800703399</v>
      </c>
      <c r="W52" s="11">
        <v>28.487690504103199</v>
      </c>
      <c r="X52" s="11">
        <v>21.8053927315358</v>
      </c>
      <c r="Y52" s="39">
        <v>17.936694021101999</v>
      </c>
      <c r="Z52" s="11">
        <v>17.057444314185201</v>
      </c>
      <c r="AA52" s="11">
        <v>16.178194607268502</v>
      </c>
      <c r="AB52" s="11">
        <v>17.057444314185201</v>
      </c>
      <c r="AC52" s="25" t="s">
        <v>9</v>
      </c>
    </row>
    <row r="53" spans="1:29">
      <c r="A53" s="610"/>
      <c r="B53" s="613"/>
      <c r="C53" s="40" t="s">
        <v>17</v>
      </c>
      <c r="D53" s="46">
        <f t="shared" ref="D53:AB53" si="13">1.732*D52*10*0.9</f>
        <v>238.47995310668227</v>
      </c>
      <c r="E53" s="46">
        <f t="shared" si="13"/>
        <v>232.99765533411497</v>
      </c>
      <c r="F53" s="46">
        <f t="shared" si="13"/>
        <v>235.73880422039784</v>
      </c>
      <c r="G53" s="46">
        <f t="shared" si="13"/>
        <v>219.29191090269589</v>
      </c>
      <c r="H53" s="46">
        <f t="shared" si="13"/>
        <v>235.73880422039784</v>
      </c>
      <c r="I53" s="46">
        <f t="shared" si="13"/>
        <v>208.32731535756128</v>
      </c>
      <c r="J53" s="46">
        <f t="shared" si="13"/>
        <v>230.25650644783056</v>
      </c>
      <c r="K53" s="46">
        <f t="shared" si="13"/>
        <v>230.25650644783056</v>
      </c>
      <c r="L53" s="46">
        <f t="shared" si="13"/>
        <v>301.5263774912072</v>
      </c>
      <c r="M53" s="46">
        <f t="shared" si="13"/>
        <v>553.71207502930872</v>
      </c>
      <c r="N53" s="46">
        <f t="shared" si="13"/>
        <v>534.52403282532225</v>
      </c>
      <c r="O53" s="46">
        <f t="shared" si="13"/>
        <v>542.74747948417405</v>
      </c>
      <c r="P53" s="46">
        <f t="shared" si="13"/>
        <v>542.74747948417405</v>
      </c>
      <c r="Q53" s="46">
        <f t="shared" si="13"/>
        <v>496.14794841735096</v>
      </c>
      <c r="R53" s="46">
        <f t="shared" si="13"/>
        <v>498.88909730363395</v>
      </c>
      <c r="S53" s="46">
        <f t="shared" si="13"/>
        <v>534.52403282532225</v>
      </c>
      <c r="T53" s="46">
        <f t="shared" si="13"/>
        <v>526.30058616647045</v>
      </c>
      <c r="U53" s="46">
        <f t="shared" si="13"/>
        <v>518.07713950762025</v>
      </c>
      <c r="V53" s="46">
        <f t="shared" si="13"/>
        <v>476.95990621336455</v>
      </c>
      <c r="W53" s="46">
        <f t="shared" si="13"/>
        <v>444.06611957796071</v>
      </c>
      <c r="X53" s="46">
        <f t="shared" si="13"/>
        <v>339.90246189918008</v>
      </c>
      <c r="Y53" s="46">
        <f t="shared" si="13"/>
        <v>279.59718640093803</v>
      </c>
      <c r="Z53" s="46">
        <f t="shared" si="13"/>
        <v>265.89144196951895</v>
      </c>
      <c r="AA53" s="46">
        <f t="shared" si="13"/>
        <v>252.18569753810138</v>
      </c>
      <c r="AB53" s="46">
        <f t="shared" si="13"/>
        <v>265.89144196951895</v>
      </c>
      <c r="AC53" s="41" t="s">
        <v>291</v>
      </c>
    </row>
    <row r="54" spans="1:29" ht="13.5" thickBot="1">
      <c r="A54" s="611"/>
      <c r="B54" s="614"/>
      <c r="C54" s="42" t="s">
        <v>18</v>
      </c>
      <c r="D54" s="43"/>
      <c r="E54" s="44"/>
      <c r="F54" s="44"/>
      <c r="G54" s="44"/>
      <c r="H54" s="44"/>
      <c r="I54" s="44"/>
      <c r="J54" s="44"/>
      <c r="K54" s="44"/>
      <c r="L54" s="44"/>
      <c r="M54" s="44"/>
      <c r="N54" s="44"/>
      <c r="O54" s="44"/>
      <c r="P54" s="44"/>
      <c r="Q54" s="44"/>
      <c r="R54" s="44"/>
      <c r="S54" s="44"/>
      <c r="T54" s="44"/>
      <c r="U54" s="44"/>
      <c r="V54" s="44"/>
      <c r="W54" s="44"/>
      <c r="X54" s="44"/>
      <c r="Y54" s="44"/>
      <c r="Z54" s="44"/>
      <c r="AA54" s="44"/>
      <c r="AB54" s="45"/>
      <c r="AC54" s="41"/>
    </row>
    <row r="55" spans="1:29">
      <c r="A55" s="609" t="s">
        <v>44</v>
      </c>
      <c r="B55" s="612" t="s">
        <v>24</v>
      </c>
      <c r="C55" s="38" t="s">
        <v>16</v>
      </c>
      <c r="D55" s="11">
        <v>5.4513481828839403</v>
      </c>
      <c r="E55" s="11">
        <v>5.0996483001172299</v>
      </c>
      <c r="F55" s="11">
        <v>4.7479484173505302</v>
      </c>
      <c r="G55" s="11">
        <v>5.4513481828839403</v>
      </c>
      <c r="H55" s="39">
        <v>4.6600234466588502</v>
      </c>
      <c r="I55" s="11">
        <v>4.6600234466588502</v>
      </c>
      <c r="J55" s="11">
        <v>5.0117233294255596</v>
      </c>
      <c r="K55" s="11">
        <v>7.6494724501758498</v>
      </c>
      <c r="L55" s="11">
        <v>5.80304806565064</v>
      </c>
      <c r="M55" s="11">
        <v>8.7924970691676396</v>
      </c>
      <c r="N55" s="39">
        <v>5.0996483001172299</v>
      </c>
      <c r="O55" s="11">
        <v>5.80304806565064</v>
      </c>
      <c r="P55" s="11">
        <v>5.27549824150059</v>
      </c>
      <c r="Q55" s="11">
        <v>5.3634232121922603</v>
      </c>
      <c r="R55" s="11">
        <v>7.6494724501758498</v>
      </c>
      <c r="S55" s="11">
        <v>6.1547479484173504</v>
      </c>
      <c r="T55" s="11">
        <v>5.9788980070340001</v>
      </c>
      <c r="U55" s="11">
        <v>5.9788980070340001</v>
      </c>
      <c r="V55" s="39">
        <v>5.6271981242672897</v>
      </c>
      <c r="W55" s="11">
        <v>6.9460726846424397</v>
      </c>
      <c r="X55" s="11">
        <v>7.4736225087925003</v>
      </c>
      <c r="Y55" s="39">
        <v>6.8581477139507596</v>
      </c>
      <c r="Z55" s="11">
        <v>6.2426729191090304</v>
      </c>
      <c r="AA55" s="11">
        <v>7.4736225087925003</v>
      </c>
      <c r="AB55" s="11">
        <v>6.4185228604923799</v>
      </c>
      <c r="AC55" s="25" t="s">
        <v>9</v>
      </c>
    </row>
    <row r="56" spans="1:29">
      <c r="A56" s="610"/>
      <c r="B56" s="613"/>
      <c r="C56" s="40" t="s">
        <v>17</v>
      </c>
      <c r="D56" s="46">
        <f t="shared" ref="D56:AB56" si="14">1.732*D55*10*0.9</f>
        <v>84.975615474794864</v>
      </c>
      <c r="E56" s="46">
        <f t="shared" si="14"/>
        <v>79.493317702227387</v>
      </c>
      <c r="F56" s="46">
        <f t="shared" si="14"/>
        <v>74.011019929660065</v>
      </c>
      <c r="G56" s="46">
        <f t="shared" si="14"/>
        <v>84.975615474794864</v>
      </c>
      <c r="H56" s="46">
        <f t="shared" si="14"/>
        <v>72.640445486518161</v>
      </c>
      <c r="I56" s="46">
        <f t="shared" si="14"/>
        <v>72.640445486518161</v>
      </c>
      <c r="J56" s="46">
        <f t="shared" si="14"/>
        <v>78.122743259085624</v>
      </c>
      <c r="K56" s="46">
        <f t="shared" si="14"/>
        <v>119.23997655334114</v>
      </c>
      <c r="L56" s="46">
        <f t="shared" si="14"/>
        <v>90.457913247362171</v>
      </c>
      <c r="M56" s="46">
        <f t="shared" si="14"/>
        <v>137.05744431418518</v>
      </c>
      <c r="N56" s="46">
        <f t="shared" si="14"/>
        <v>79.493317702227387</v>
      </c>
      <c r="O56" s="46">
        <f t="shared" si="14"/>
        <v>90.457913247362171</v>
      </c>
      <c r="P56" s="46">
        <f t="shared" si="14"/>
        <v>82.234466588511197</v>
      </c>
      <c r="Q56" s="46">
        <f t="shared" si="14"/>
        <v>83.605041031652945</v>
      </c>
      <c r="R56" s="46">
        <f t="shared" si="14"/>
        <v>119.23997655334114</v>
      </c>
      <c r="S56" s="46">
        <f t="shared" si="14"/>
        <v>95.940211019929663</v>
      </c>
      <c r="T56" s="46">
        <f t="shared" si="14"/>
        <v>93.199062133645995</v>
      </c>
      <c r="U56" s="46">
        <f t="shared" si="14"/>
        <v>93.199062133645995</v>
      </c>
      <c r="V56" s="46">
        <f t="shared" si="14"/>
        <v>87.716764361078518</v>
      </c>
      <c r="W56" s="46">
        <f t="shared" si="14"/>
        <v>108.27538100820635</v>
      </c>
      <c r="X56" s="46">
        <f t="shared" si="14"/>
        <v>116.49882766705748</v>
      </c>
      <c r="Y56" s="46">
        <f t="shared" si="14"/>
        <v>106.90480656506445</v>
      </c>
      <c r="Z56" s="46">
        <f t="shared" si="14"/>
        <v>97.310785463071568</v>
      </c>
      <c r="AA56" s="46">
        <f t="shared" si="14"/>
        <v>116.49882766705748</v>
      </c>
      <c r="AB56" s="46">
        <f t="shared" si="14"/>
        <v>100.05193434935521</v>
      </c>
      <c r="AC56" s="41" t="s">
        <v>291</v>
      </c>
    </row>
    <row r="57" spans="1:29" ht="13.5" thickBot="1">
      <c r="A57" s="611"/>
      <c r="B57" s="614"/>
      <c r="C57" s="42" t="s">
        <v>18</v>
      </c>
      <c r="D57" s="43"/>
      <c r="E57" s="44"/>
      <c r="F57" s="44"/>
      <c r="G57" s="44"/>
      <c r="H57" s="44"/>
      <c r="I57" s="44"/>
      <c r="J57" s="44"/>
      <c r="K57" s="44"/>
      <c r="L57" s="44"/>
      <c r="M57" s="44"/>
      <c r="N57" s="44"/>
      <c r="O57" s="44"/>
      <c r="P57" s="44"/>
      <c r="Q57" s="44"/>
      <c r="R57" s="44"/>
      <c r="S57" s="44"/>
      <c r="T57" s="44"/>
      <c r="U57" s="44"/>
      <c r="V57" s="44"/>
      <c r="W57" s="44"/>
      <c r="X57" s="44"/>
      <c r="Y57" s="44"/>
      <c r="Z57" s="44"/>
      <c r="AA57" s="44"/>
      <c r="AB57" s="45"/>
      <c r="AC57" s="41"/>
    </row>
    <row r="58" spans="1:29">
      <c r="A58" s="609" t="s">
        <v>45</v>
      </c>
      <c r="B58" s="612" t="s">
        <v>35</v>
      </c>
      <c r="C58" s="38" t="s">
        <v>16</v>
      </c>
      <c r="D58" s="514">
        <v>0</v>
      </c>
      <c r="E58" s="11">
        <v>0</v>
      </c>
      <c r="F58" s="11">
        <v>0</v>
      </c>
      <c r="G58" s="11">
        <v>0</v>
      </c>
      <c r="H58" s="11">
        <v>0</v>
      </c>
      <c r="I58" s="11">
        <v>0</v>
      </c>
      <c r="J58" s="11">
        <v>0</v>
      </c>
      <c r="K58" s="11">
        <v>0</v>
      </c>
      <c r="L58" s="11">
        <v>0</v>
      </c>
      <c r="M58" s="11">
        <v>0</v>
      </c>
      <c r="N58" s="11">
        <v>0</v>
      </c>
      <c r="O58" s="11">
        <v>0</v>
      </c>
      <c r="P58" s="11">
        <v>0</v>
      </c>
      <c r="Q58" s="11">
        <v>0</v>
      </c>
      <c r="R58" s="11">
        <v>0</v>
      </c>
      <c r="S58" s="11">
        <v>0</v>
      </c>
      <c r="T58" s="11">
        <v>0</v>
      </c>
      <c r="U58" s="11">
        <v>0</v>
      </c>
      <c r="V58" s="11">
        <v>0</v>
      </c>
      <c r="W58" s="11">
        <v>0</v>
      </c>
      <c r="X58" s="11">
        <v>0</v>
      </c>
      <c r="Y58" s="11">
        <v>0</v>
      </c>
      <c r="Z58" s="11">
        <v>0</v>
      </c>
      <c r="AA58" s="11">
        <v>0</v>
      </c>
      <c r="AB58" s="11">
        <v>0</v>
      </c>
      <c r="AC58" s="25" t="s">
        <v>9</v>
      </c>
    </row>
    <row r="59" spans="1:29">
      <c r="A59" s="610"/>
      <c r="B59" s="613"/>
      <c r="C59" s="40" t="s">
        <v>17</v>
      </c>
      <c r="D59" s="46">
        <f t="shared" ref="D59:AB59" si="15">1.732*D58*10*0.9</f>
        <v>0</v>
      </c>
      <c r="E59" s="46">
        <f t="shared" si="15"/>
        <v>0</v>
      </c>
      <c r="F59" s="46">
        <f t="shared" si="15"/>
        <v>0</v>
      </c>
      <c r="G59" s="46">
        <f t="shared" si="15"/>
        <v>0</v>
      </c>
      <c r="H59" s="46">
        <f t="shared" si="15"/>
        <v>0</v>
      </c>
      <c r="I59" s="46">
        <f t="shared" si="15"/>
        <v>0</v>
      </c>
      <c r="J59" s="46">
        <f t="shared" si="15"/>
        <v>0</v>
      </c>
      <c r="K59" s="46">
        <f t="shared" si="15"/>
        <v>0</v>
      </c>
      <c r="L59" s="46">
        <f t="shared" si="15"/>
        <v>0</v>
      </c>
      <c r="M59" s="46">
        <f t="shared" si="15"/>
        <v>0</v>
      </c>
      <c r="N59" s="46">
        <f t="shared" si="15"/>
        <v>0</v>
      </c>
      <c r="O59" s="46">
        <f t="shared" si="15"/>
        <v>0</v>
      </c>
      <c r="P59" s="46">
        <f t="shared" si="15"/>
        <v>0</v>
      </c>
      <c r="Q59" s="46">
        <f t="shared" si="15"/>
        <v>0</v>
      </c>
      <c r="R59" s="46">
        <f t="shared" si="15"/>
        <v>0</v>
      </c>
      <c r="S59" s="46">
        <f t="shared" si="15"/>
        <v>0</v>
      </c>
      <c r="T59" s="46">
        <f t="shared" si="15"/>
        <v>0</v>
      </c>
      <c r="U59" s="46">
        <f t="shared" si="15"/>
        <v>0</v>
      </c>
      <c r="V59" s="46">
        <f t="shared" si="15"/>
        <v>0</v>
      </c>
      <c r="W59" s="46">
        <f t="shared" si="15"/>
        <v>0</v>
      </c>
      <c r="X59" s="46">
        <f t="shared" si="15"/>
        <v>0</v>
      </c>
      <c r="Y59" s="46">
        <f t="shared" si="15"/>
        <v>0</v>
      </c>
      <c r="Z59" s="46">
        <f t="shared" si="15"/>
        <v>0</v>
      </c>
      <c r="AA59" s="46">
        <f t="shared" si="15"/>
        <v>0</v>
      </c>
      <c r="AB59" s="46">
        <f t="shared" si="15"/>
        <v>0</v>
      </c>
      <c r="AC59" s="41" t="s">
        <v>291</v>
      </c>
    </row>
    <row r="60" spans="1:29" ht="13.5" thickBot="1">
      <c r="A60" s="611"/>
      <c r="B60" s="614"/>
      <c r="C60" s="42" t="s">
        <v>18</v>
      </c>
      <c r="D60" s="43"/>
      <c r="E60" s="44"/>
      <c r="F60" s="44"/>
      <c r="G60" s="44"/>
      <c r="H60" s="44"/>
      <c r="I60" s="44"/>
      <c r="J60" s="44"/>
      <c r="K60" s="44"/>
      <c r="L60" s="44"/>
      <c r="M60" s="44"/>
      <c r="N60" s="44"/>
      <c r="O60" s="44"/>
      <c r="P60" s="44"/>
      <c r="Q60" s="44"/>
      <c r="R60" s="44"/>
      <c r="S60" s="44"/>
      <c r="T60" s="44"/>
      <c r="U60" s="44"/>
      <c r="V60" s="44"/>
      <c r="W60" s="44"/>
      <c r="X60" s="44"/>
      <c r="Y60" s="44"/>
      <c r="Z60" s="44"/>
      <c r="AA60" s="44"/>
      <c r="AB60" s="45"/>
      <c r="AC60" s="41"/>
    </row>
    <row r="61" spans="1:29">
      <c r="A61" s="609" t="s">
        <v>46</v>
      </c>
      <c r="B61" s="612" t="s">
        <v>47</v>
      </c>
      <c r="C61" s="38" t="s">
        <v>16</v>
      </c>
      <c r="D61" s="11">
        <v>15.6506447831184</v>
      </c>
      <c r="E61" s="11">
        <v>15.3868698710434</v>
      </c>
      <c r="F61" s="11">
        <v>16.090269636576799</v>
      </c>
      <c r="G61" s="11">
        <v>14.683470105510001</v>
      </c>
      <c r="H61" s="11">
        <v>15.211019929660001</v>
      </c>
      <c r="I61" s="11">
        <v>13.8042203985932</v>
      </c>
      <c r="J61" s="11">
        <v>15.9144196951934</v>
      </c>
      <c r="K61" s="11">
        <v>15.035169988276699</v>
      </c>
      <c r="L61" s="11">
        <v>18.464243845252099</v>
      </c>
      <c r="M61" s="11">
        <v>26.992966002344701</v>
      </c>
      <c r="N61" s="11">
        <v>33</v>
      </c>
      <c r="O61" s="11">
        <v>33.235638921453699</v>
      </c>
      <c r="P61" s="11">
        <v>32.883939038686997</v>
      </c>
      <c r="Q61" s="11">
        <v>33.851113716295401</v>
      </c>
      <c r="R61" s="11">
        <v>32.620164126612003</v>
      </c>
      <c r="S61" s="11">
        <v>34.114888628370501</v>
      </c>
      <c r="T61" s="11">
        <v>27.080890973036301</v>
      </c>
      <c r="U61" s="11">
        <v>27.080890973036301</v>
      </c>
      <c r="V61" s="11">
        <v>25.937866354044498</v>
      </c>
      <c r="W61" s="11">
        <v>27.256740914419701</v>
      </c>
      <c r="X61" s="11">
        <v>25.146541617819501</v>
      </c>
      <c r="Y61" s="11">
        <v>18</v>
      </c>
      <c r="Z61" s="11">
        <v>18.728018757327099</v>
      </c>
      <c r="AA61" s="11">
        <v>17.497069167643598</v>
      </c>
      <c r="AB61" s="11">
        <v>15.9144196951934</v>
      </c>
      <c r="AC61" s="25" t="s">
        <v>9</v>
      </c>
    </row>
    <row r="62" spans="1:29">
      <c r="A62" s="610"/>
      <c r="B62" s="613"/>
      <c r="C62" s="40" t="s">
        <v>17</v>
      </c>
      <c r="D62" s="46">
        <f t="shared" ref="D62:AB62" si="16">1.732*D61*10*0.9</f>
        <v>243.96225087924961</v>
      </c>
      <c r="E62" s="46">
        <f t="shared" si="16"/>
        <v>239.85052754982453</v>
      </c>
      <c r="F62" s="46">
        <f t="shared" si="16"/>
        <v>250.81512309495912</v>
      </c>
      <c r="G62" s="46">
        <f t="shared" si="16"/>
        <v>228.88593200468989</v>
      </c>
      <c r="H62" s="46">
        <f t="shared" si="16"/>
        <v>237.1093786635401</v>
      </c>
      <c r="I62" s="46">
        <f t="shared" si="16"/>
        <v>215.18018757327081</v>
      </c>
      <c r="J62" s="46">
        <f t="shared" si="16"/>
        <v>248.07397420867471</v>
      </c>
      <c r="K62" s="46">
        <f t="shared" si="16"/>
        <v>234.36822977725723</v>
      </c>
      <c r="L62" s="46">
        <f t="shared" si="16"/>
        <v>287.82063305978971</v>
      </c>
      <c r="M62" s="46">
        <f t="shared" si="16"/>
        <v>420.76635404454919</v>
      </c>
      <c r="N62" s="46">
        <f t="shared" si="16"/>
        <v>514.404</v>
      </c>
      <c r="O62" s="46">
        <f t="shared" si="16"/>
        <v>518.07713950762025</v>
      </c>
      <c r="P62" s="46">
        <f t="shared" si="16"/>
        <v>512.59484173505302</v>
      </c>
      <c r="Q62" s="46">
        <f t="shared" si="16"/>
        <v>527.6711606096128</v>
      </c>
      <c r="R62" s="46">
        <f t="shared" si="16"/>
        <v>508.48311840562798</v>
      </c>
      <c r="S62" s="46">
        <f t="shared" si="16"/>
        <v>531.78288393903938</v>
      </c>
      <c r="T62" s="46">
        <f t="shared" si="16"/>
        <v>422.13692848768983</v>
      </c>
      <c r="U62" s="46">
        <f t="shared" si="16"/>
        <v>422.13692848768983</v>
      </c>
      <c r="V62" s="46">
        <f t="shared" si="16"/>
        <v>404.31946072684565</v>
      </c>
      <c r="W62" s="46">
        <f t="shared" si="16"/>
        <v>424.87807737397429</v>
      </c>
      <c r="X62" s="46">
        <f t="shared" si="16"/>
        <v>391.98429073857039</v>
      </c>
      <c r="Y62" s="46">
        <f t="shared" si="16"/>
        <v>280.584</v>
      </c>
      <c r="Z62" s="46">
        <f t="shared" si="16"/>
        <v>291.93235638921482</v>
      </c>
      <c r="AA62" s="46">
        <f t="shared" si="16"/>
        <v>272.7443141852284</v>
      </c>
      <c r="AB62" s="46">
        <f t="shared" si="16"/>
        <v>248.07397420867471</v>
      </c>
      <c r="AC62" s="41" t="s">
        <v>291</v>
      </c>
    </row>
    <row r="63" spans="1:29" ht="13.5" thickBot="1">
      <c r="A63" s="611"/>
      <c r="B63" s="614"/>
      <c r="C63" s="58" t="s">
        <v>18</v>
      </c>
      <c r="D63" s="43"/>
      <c r="E63" s="44"/>
      <c r="F63" s="44"/>
      <c r="G63" s="44"/>
      <c r="H63" s="44"/>
      <c r="I63" s="44"/>
      <c r="J63" s="44"/>
      <c r="K63" s="44"/>
      <c r="L63" s="44"/>
      <c r="M63" s="44"/>
      <c r="N63" s="44"/>
      <c r="O63" s="44"/>
      <c r="P63" s="44"/>
      <c r="Q63" s="44"/>
      <c r="R63" s="44"/>
      <c r="S63" s="44"/>
      <c r="T63" s="44"/>
      <c r="U63" s="44"/>
      <c r="V63" s="44"/>
      <c r="W63" s="44"/>
      <c r="X63" s="44"/>
      <c r="Y63" s="44"/>
      <c r="Z63" s="44"/>
      <c r="AA63" s="44"/>
      <c r="AB63" s="44"/>
      <c r="AC63" s="41"/>
    </row>
    <row r="64" spans="1:29">
      <c r="A64" s="609" t="s">
        <v>48</v>
      </c>
      <c r="B64" s="612" t="s">
        <v>49</v>
      </c>
      <c r="C64" s="40" t="s">
        <v>16</v>
      </c>
      <c r="D64" s="11">
        <v>2.989449003517</v>
      </c>
      <c r="E64" s="11">
        <v>2.4618991793669398</v>
      </c>
      <c r="F64" s="11">
        <v>2.2860492379835899</v>
      </c>
      <c r="G64" s="11">
        <v>2.1101992966002299</v>
      </c>
      <c r="H64" s="11">
        <v>2.1101992966002299</v>
      </c>
      <c r="I64" s="11">
        <v>2.6377491207502901</v>
      </c>
      <c r="J64" s="11">
        <v>3.5169988276670598</v>
      </c>
      <c r="K64" s="11">
        <v>4.3962485345838198</v>
      </c>
      <c r="L64" s="11">
        <v>5.6271981242672897</v>
      </c>
      <c r="M64" s="11">
        <v>4.9237983587338796</v>
      </c>
      <c r="N64" s="11">
        <v>4.9237983587338796</v>
      </c>
      <c r="O64" s="11">
        <v>4.7479484173505302</v>
      </c>
      <c r="P64" s="11">
        <v>4.9237983587338796</v>
      </c>
      <c r="Q64" s="11">
        <v>4.9237983587338796</v>
      </c>
      <c r="R64" s="11">
        <v>4.0445486518171201</v>
      </c>
      <c r="S64" s="11">
        <v>4.2203985932004704</v>
      </c>
      <c r="T64" s="11">
        <v>3.3411488862837002</v>
      </c>
      <c r="U64" s="11">
        <v>2.8135990621336502</v>
      </c>
      <c r="V64" s="11">
        <v>2.8135990621336502</v>
      </c>
      <c r="W64" s="11">
        <v>2.8135990621336502</v>
      </c>
      <c r="X64" s="11">
        <v>2.989449003517</v>
      </c>
      <c r="Y64" s="11">
        <v>3.5169988276670598</v>
      </c>
      <c r="Z64" s="11">
        <v>2.2860492379835899</v>
      </c>
      <c r="AA64" s="11">
        <v>1.93434935521688</v>
      </c>
      <c r="AB64" s="11">
        <v>2</v>
      </c>
      <c r="AC64" s="25" t="s">
        <v>9</v>
      </c>
    </row>
    <row r="65" spans="1:29">
      <c r="A65" s="610"/>
      <c r="B65" s="613"/>
      <c r="C65" s="40" t="s">
        <v>17</v>
      </c>
      <c r="D65" s="46">
        <f t="shared" ref="D65:AB65" si="17">1.732*D64*10*0.9</f>
        <v>46.599531066822998</v>
      </c>
      <c r="E65" s="46">
        <f t="shared" si="17"/>
        <v>38.376084407971852</v>
      </c>
      <c r="F65" s="46">
        <f t="shared" si="17"/>
        <v>35.634935521688199</v>
      </c>
      <c r="G65" s="46">
        <f t="shared" si="17"/>
        <v>32.893786635404382</v>
      </c>
      <c r="H65" s="46">
        <f t="shared" si="17"/>
        <v>32.893786635404382</v>
      </c>
      <c r="I65" s="46">
        <f t="shared" si="17"/>
        <v>41.11723329425552</v>
      </c>
      <c r="J65" s="46">
        <f t="shared" si="17"/>
        <v>54.822977725674136</v>
      </c>
      <c r="K65" s="46">
        <f t="shared" si="17"/>
        <v>68.528722157092588</v>
      </c>
      <c r="L65" s="46">
        <f t="shared" si="17"/>
        <v>87.716764361078518</v>
      </c>
      <c r="M65" s="46">
        <f t="shared" si="17"/>
        <v>76.752168815943705</v>
      </c>
      <c r="N65" s="46">
        <f t="shared" si="17"/>
        <v>76.752168815943705</v>
      </c>
      <c r="O65" s="46">
        <f t="shared" si="17"/>
        <v>74.011019929660065</v>
      </c>
      <c r="P65" s="46">
        <f t="shared" si="17"/>
        <v>76.752168815943705</v>
      </c>
      <c r="Q65" s="46">
        <f t="shared" si="17"/>
        <v>76.752168815943705</v>
      </c>
      <c r="R65" s="46">
        <f t="shared" si="17"/>
        <v>63.046424384525274</v>
      </c>
      <c r="S65" s="46">
        <f t="shared" si="17"/>
        <v>65.787573270808934</v>
      </c>
      <c r="T65" s="46">
        <f t="shared" si="17"/>
        <v>52.081828839390319</v>
      </c>
      <c r="U65" s="46">
        <f t="shared" si="17"/>
        <v>43.858382180539337</v>
      </c>
      <c r="V65" s="46">
        <f t="shared" si="17"/>
        <v>43.858382180539337</v>
      </c>
      <c r="W65" s="46">
        <f t="shared" si="17"/>
        <v>43.858382180539337</v>
      </c>
      <c r="X65" s="46">
        <f t="shared" si="17"/>
        <v>46.599531066822998</v>
      </c>
      <c r="Y65" s="46">
        <f t="shared" si="17"/>
        <v>54.822977725674136</v>
      </c>
      <c r="Z65" s="46">
        <f t="shared" si="17"/>
        <v>35.634935521688199</v>
      </c>
      <c r="AA65" s="46">
        <f t="shared" si="17"/>
        <v>30.152637749120728</v>
      </c>
      <c r="AB65" s="46">
        <f t="shared" si="17"/>
        <v>31.176000000000002</v>
      </c>
      <c r="AC65" s="41" t="s">
        <v>291</v>
      </c>
    </row>
    <row r="66" spans="1:29" ht="13.5" thickBot="1">
      <c r="A66" s="611"/>
      <c r="B66" s="614"/>
      <c r="C66" s="58" t="s">
        <v>18</v>
      </c>
      <c r="D66" s="62"/>
      <c r="E66" s="62"/>
      <c r="F66" s="222"/>
      <c r="G66" s="222"/>
      <c r="H66" s="222"/>
      <c r="I66" s="222"/>
      <c r="J66" s="222"/>
      <c r="K66" s="222"/>
      <c r="L66" s="222"/>
      <c r="M66" s="222"/>
      <c r="N66" s="222"/>
      <c r="O66" s="222"/>
      <c r="P66" s="222"/>
      <c r="Q66" s="222"/>
      <c r="R66" s="222"/>
      <c r="S66" s="222"/>
      <c r="T66" s="222"/>
      <c r="U66" s="222"/>
      <c r="V66" s="222"/>
      <c r="W66" s="222"/>
      <c r="X66" s="222"/>
      <c r="Y66" s="222"/>
      <c r="Z66" s="222"/>
      <c r="AA66" s="222"/>
      <c r="AB66" s="222"/>
      <c r="AC66" s="224"/>
    </row>
    <row r="67" spans="1:29" ht="12.75" customHeight="1">
      <c r="A67" s="625" t="s">
        <v>51</v>
      </c>
      <c r="B67" s="626"/>
      <c r="C67" s="65" t="s">
        <v>346</v>
      </c>
      <c r="D67" s="63">
        <f>D35+D45</f>
        <v>143.9624853458383</v>
      </c>
      <c r="E67" s="63">
        <f t="shared" ref="E67:AB68" si="18">E35+E45</f>
        <v>143.2590855803048</v>
      </c>
      <c r="F67" s="63">
        <f t="shared" si="18"/>
        <v>127.0808909730363</v>
      </c>
      <c r="G67" s="63">
        <f t="shared" si="18"/>
        <v>124.9706916764361</v>
      </c>
      <c r="H67" s="63">
        <f t="shared" si="18"/>
        <v>123.0949589683471</v>
      </c>
      <c r="I67" s="63">
        <f t="shared" si="18"/>
        <v>128.80304806565061</v>
      </c>
      <c r="J67" s="63">
        <f t="shared" si="18"/>
        <v>140.49237983587341</v>
      </c>
      <c r="K67" s="63">
        <f>K35+K45</f>
        <v>161.04337631887461</v>
      </c>
      <c r="L67" s="63">
        <f t="shared" si="18"/>
        <v>196.98710433763191</v>
      </c>
      <c r="M67" s="63">
        <f t="shared" si="18"/>
        <v>258.75029308323599</v>
      </c>
      <c r="N67" s="63">
        <f t="shared" si="18"/>
        <v>275.363423212192</v>
      </c>
      <c r="O67" s="63">
        <f>O35+O45</f>
        <v>273.75615474794802</v>
      </c>
      <c r="P67" s="63">
        <f t="shared" si="18"/>
        <v>270.30128956623696</v>
      </c>
      <c r="Q67" s="63">
        <f>Q35+Q45</f>
        <v>269.402110199297</v>
      </c>
      <c r="R67" s="63">
        <f>R35+R45</f>
        <v>272.68464243845199</v>
      </c>
      <c r="S67" s="63">
        <f t="shared" si="18"/>
        <v>269.16764361078503</v>
      </c>
      <c r="T67" s="63">
        <f>T35+T45</f>
        <v>258.851113716295</v>
      </c>
      <c r="U67" s="63">
        <f t="shared" si="18"/>
        <v>259.08558030480697</v>
      </c>
      <c r="V67" s="63">
        <f t="shared" si="18"/>
        <v>244.611957796014</v>
      </c>
      <c r="W67" s="63">
        <f t="shared" si="18"/>
        <v>231.606096131301</v>
      </c>
      <c r="X67" s="63">
        <f t="shared" si="18"/>
        <v>222.50879249706901</v>
      </c>
      <c r="Y67" s="63">
        <f t="shared" si="18"/>
        <v>194.97303634232119</v>
      </c>
      <c r="Z67" s="63">
        <f t="shared" si="18"/>
        <v>190.09730363423211</v>
      </c>
      <c r="AA67" s="63">
        <f t="shared" si="18"/>
        <v>185.81477139507621</v>
      </c>
      <c r="AB67" s="63">
        <f t="shared" si="18"/>
        <v>176.43610785463071</v>
      </c>
      <c r="AC67" s="64"/>
    </row>
    <row r="68" spans="1:29">
      <c r="A68" s="627"/>
      <c r="B68" s="628"/>
      <c r="C68" s="65" t="s">
        <v>17</v>
      </c>
      <c r="D68" s="66">
        <f>D36+D46</f>
        <v>2244.0872215709273</v>
      </c>
      <c r="E68" s="66">
        <f>E36+E46</f>
        <v>2233.1226260257909</v>
      </c>
      <c r="F68" s="66">
        <f t="shared" si="18"/>
        <v>1980.9369284876898</v>
      </c>
      <c r="G68" s="66">
        <f t="shared" si="18"/>
        <v>1948.043141852286</v>
      </c>
      <c r="H68" s="66">
        <f t="shared" si="18"/>
        <v>1918.8042203985947</v>
      </c>
      <c r="I68" s="66">
        <f t="shared" si="18"/>
        <v>2007.7819132473614</v>
      </c>
      <c r="J68" s="66">
        <f t="shared" si="18"/>
        <v>2189.9952168815944</v>
      </c>
      <c r="K68" s="66">
        <f t="shared" si="18"/>
        <v>2510.3441500586177</v>
      </c>
      <c r="L68" s="66">
        <f t="shared" si="18"/>
        <v>3070.6349824150061</v>
      </c>
      <c r="M68" s="66">
        <f t="shared" si="18"/>
        <v>4033.3995685814825</v>
      </c>
      <c r="N68" s="66">
        <f t="shared" si="18"/>
        <v>4292.3650410316486</v>
      </c>
      <c r="O68" s="66">
        <f>O36+O46</f>
        <v>4267.3109402110131</v>
      </c>
      <c r="P68" s="66">
        <f>P36+P46</f>
        <v>4213.4565017585019</v>
      </c>
      <c r="Q68" s="66">
        <f>Q36+Q46</f>
        <v>4199.4400937866412</v>
      </c>
      <c r="R68" s="66">
        <f>R36+R46</f>
        <v>4250.6082063305894</v>
      </c>
      <c r="S68" s="66">
        <f t="shared" si="18"/>
        <v>4195.7852286049165</v>
      </c>
      <c r="T68" s="66">
        <f>T36+T46</f>
        <v>4034.9711606096066</v>
      </c>
      <c r="U68" s="66">
        <f t="shared" si="18"/>
        <v>4038.6260257913314</v>
      </c>
      <c r="V68" s="66">
        <f t="shared" si="18"/>
        <v>3813.0111981242662</v>
      </c>
      <c r="W68" s="66">
        <f t="shared" si="18"/>
        <v>3610.2758264947201</v>
      </c>
      <c r="X68" s="66">
        <f t="shared" si="18"/>
        <v>3468.4670574443116</v>
      </c>
      <c r="Y68" s="66">
        <f t="shared" si="18"/>
        <v>3039.2396905041028</v>
      </c>
      <c r="Z68" s="66">
        <f t="shared" si="18"/>
        <v>2963.2367690504097</v>
      </c>
      <c r="AA68" s="66">
        <f t="shared" si="18"/>
        <v>2896.4806565064482</v>
      </c>
      <c r="AB68" s="66">
        <f t="shared" si="18"/>
        <v>2750.2860492379832</v>
      </c>
      <c r="AC68" s="64"/>
    </row>
    <row r="69" spans="1:29" ht="13.5" thickBot="1">
      <c r="A69" s="629"/>
      <c r="B69" s="630"/>
      <c r="C69" s="67" t="s">
        <v>33</v>
      </c>
      <c r="D69" s="539"/>
      <c r="E69" s="539"/>
      <c r="F69" s="539"/>
      <c r="G69" s="539"/>
      <c r="H69" s="539"/>
      <c r="I69" s="539"/>
      <c r="J69" s="539"/>
      <c r="K69" s="539"/>
      <c r="L69" s="539"/>
      <c r="M69" s="539"/>
      <c r="N69" s="539"/>
      <c r="O69" s="539"/>
      <c r="P69" s="539"/>
      <c r="Q69" s="539"/>
      <c r="R69" s="539"/>
      <c r="S69" s="539"/>
      <c r="T69" s="539"/>
      <c r="U69" s="539"/>
      <c r="V69" s="539"/>
      <c r="W69" s="539"/>
      <c r="X69" s="539"/>
      <c r="Y69" s="539"/>
      <c r="Z69" s="539"/>
      <c r="AA69" s="539"/>
      <c r="AB69" s="540"/>
      <c r="AC69" s="64"/>
    </row>
    <row r="70" spans="1:29">
      <c r="D70" s="442"/>
      <c r="E70" s="442"/>
      <c r="F70" s="442"/>
      <c r="G70" s="442"/>
      <c r="H70" s="442"/>
      <c r="I70" s="442"/>
      <c r="J70" s="442"/>
      <c r="K70" s="442"/>
      <c r="L70" s="442"/>
      <c r="M70" s="442"/>
      <c r="N70" s="442"/>
      <c r="O70" s="442"/>
      <c r="P70" s="442"/>
      <c r="Q70" s="442"/>
      <c r="R70" s="442"/>
      <c r="S70" s="442"/>
      <c r="T70" s="442"/>
      <c r="U70" s="442"/>
      <c r="V70" s="442"/>
      <c r="W70" s="442"/>
      <c r="X70" s="442"/>
      <c r="Y70" s="442"/>
      <c r="Z70" s="442"/>
      <c r="AA70" s="442"/>
      <c r="AB70" s="442"/>
      <c r="AC70" s="6"/>
    </row>
    <row r="71" spans="1:29" ht="13.5" thickBot="1">
      <c r="AC71" s="6"/>
    </row>
    <row r="72" spans="1:29" ht="23.25" thickBot="1">
      <c r="A72" s="283" t="s">
        <v>3</v>
      </c>
      <c r="B72" s="15" t="s">
        <v>4</v>
      </c>
      <c r="C72" s="16" t="s">
        <v>5</v>
      </c>
      <c r="D72" s="17"/>
      <c r="E72" s="606" t="s">
        <v>6</v>
      </c>
      <c r="F72" s="607"/>
      <c r="G72" s="607"/>
      <c r="H72" s="607"/>
      <c r="I72" s="607"/>
      <c r="J72" s="607"/>
      <c r="K72" s="607"/>
      <c r="L72" s="607"/>
      <c r="M72" s="607"/>
      <c r="N72" s="607"/>
      <c r="O72" s="607"/>
      <c r="P72" s="607"/>
      <c r="Q72" s="607"/>
      <c r="R72" s="607"/>
      <c r="S72" s="607"/>
      <c r="T72" s="607"/>
      <c r="U72" s="607"/>
      <c r="V72" s="607"/>
      <c r="W72" s="607"/>
      <c r="X72" s="607"/>
      <c r="Y72" s="607"/>
      <c r="Z72" s="607"/>
      <c r="AA72" s="607"/>
      <c r="AB72" s="608"/>
      <c r="AC72" s="18" t="s">
        <v>7</v>
      </c>
    </row>
    <row r="73" spans="1:29" ht="13.5" thickBot="1">
      <c r="A73" s="19" t="s">
        <v>52</v>
      </c>
      <c r="B73" s="20"/>
      <c r="C73" s="21"/>
      <c r="D73" s="68">
        <v>0</v>
      </c>
      <c r="E73" s="22">
        <v>1</v>
      </c>
      <c r="F73" s="22">
        <v>2</v>
      </c>
      <c r="G73" s="22">
        <v>3</v>
      </c>
      <c r="H73" s="23">
        <v>4</v>
      </c>
      <c r="I73" s="22">
        <v>5</v>
      </c>
      <c r="J73" s="22">
        <v>6</v>
      </c>
      <c r="K73" s="22">
        <v>7</v>
      </c>
      <c r="L73" s="22">
        <v>8</v>
      </c>
      <c r="M73" s="22">
        <v>9</v>
      </c>
      <c r="N73" s="23">
        <v>10</v>
      </c>
      <c r="O73" s="22">
        <v>11</v>
      </c>
      <c r="P73" s="22">
        <v>12</v>
      </c>
      <c r="Q73" s="22">
        <v>13</v>
      </c>
      <c r="R73" s="22">
        <v>14</v>
      </c>
      <c r="S73" s="22">
        <v>15</v>
      </c>
      <c r="T73" s="22">
        <v>16</v>
      </c>
      <c r="U73" s="22">
        <v>17</v>
      </c>
      <c r="V73" s="23">
        <v>18</v>
      </c>
      <c r="W73" s="22">
        <v>19</v>
      </c>
      <c r="X73" s="22">
        <v>20</v>
      </c>
      <c r="Y73" s="23">
        <v>21</v>
      </c>
      <c r="Z73" s="22">
        <v>22</v>
      </c>
      <c r="AA73" s="22">
        <v>23</v>
      </c>
      <c r="AB73" s="24">
        <v>24</v>
      </c>
      <c r="AC73" s="25"/>
    </row>
    <row r="74" spans="1:29">
      <c r="A74" s="26" t="s">
        <v>10</v>
      </c>
      <c r="B74" s="27"/>
      <c r="C74" s="28" t="s">
        <v>0</v>
      </c>
      <c r="D74" s="35">
        <v>10.4</v>
      </c>
      <c r="E74" s="35">
        <v>10.4</v>
      </c>
      <c r="F74" s="35">
        <v>10.4</v>
      </c>
      <c r="G74" s="35">
        <v>10.4</v>
      </c>
      <c r="H74" s="36">
        <v>10.4</v>
      </c>
      <c r="I74" s="35">
        <v>10.4</v>
      </c>
      <c r="J74" s="29">
        <v>10.3</v>
      </c>
      <c r="K74" s="29">
        <v>10.4</v>
      </c>
      <c r="L74" s="29">
        <v>10.3</v>
      </c>
      <c r="M74" s="29">
        <v>10.3</v>
      </c>
      <c r="N74" s="30">
        <v>10.3</v>
      </c>
      <c r="O74" s="35">
        <v>10.4</v>
      </c>
      <c r="P74" s="35">
        <v>10.4</v>
      </c>
      <c r="Q74" s="35">
        <v>10.4</v>
      </c>
      <c r="R74" s="35">
        <v>10.4</v>
      </c>
      <c r="S74" s="35">
        <v>10.4</v>
      </c>
      <c r="T74" s="35">
        <v>10.4</v>
      </c>
      <c r="U74" s="35">
        <v>10.4</v>
      </c>
      <c r="V74" s="36">
        <v>10.4</v>
      </c>
      <c r="W74" s="35">
        <v>10.4</v>
      </c>
      <c r="X74" s="35">
        <v>10.4</v>
      </c>
      <c r="Y74" s="36">
        <v>10.4</v>
      </c>
      <c r="Z74" s="35">
        <v>10.4</v>
      </c>
      <c r="AA74" s="35">
        <v>10.4</v>
      </c>
      <c r="AB74" s="37">
        <v>10.4</v>
      </c>
      <c r="AC74" s="25"/>
    </row>
    <row r="75" spans="1:29" ht="13.5" thickBot="1">
      <c r="A75" s="32" t="s">
        <v>13</v>
      </c>
      <c r="B75" s="33"/>
      <c r="C75" s="34" t="s">
        <v>11</v>
      </c>
      <c r="D75" s="69">
        <v>10.35</v>
      </c>
      <c r="E75" s="69">
        <v>10.45</v>
      </c>
      <c r="F75" s="69">
        <v>10.45</v>
      </c>
      <c r="G75" s="69">
        <v>10.46</v>
      </c>
      <c r="H75" s="70">
        <v>10.4</v>
      </c>
      <c r="I75" s="69">
        <v>10.41</v>
      </c>
      <c r="J75" s="69">
        <v>10.45</v>
      </c>
      <c r="K75" s="69">
        <v>10.4</v>
      </c>
      <c r="L75" s="69">
        <v>10.31</v>
      </c>
      <c r="M75" s="69">
        <v>10.55</v>
      </c>
      <c r="N75" s="70">
        <v>10.61</v>
      </c>
      <c r="O75" s="69">
        <v>10.45</v>
      </c>
      <c r="P75" s="69">
        <v>10.35</v>
      </c>
      <c r="Q75" s="69">
        <v>10.45</v>
      </c>
      <c r="R75" s="69">
        <v>10.34</v>
      </c>
      <c r="S75" s="69">
        <v>10.36</v>
      </c>
      <c r="T75" s="69">
        <v>10.4</v>
      </c>
      <c r="U75" s="69">
        <v>10.37</v>
      </c>
      <c r="V75" s="70">
        <v>10.4</v>
      </c>
      <c r="W75" s="69">
        <v>10.3</v>
      </c>
      <c r="X75" s="69">
        <v>10.3</v>
      </c>
      <c r="Y75" s="70">
        <v>10.35</v>
      </c>
      <c r="Z75" s="69">
        <v>10.3</v>
      </c>
      <c r="AA75" s="69">
        <v>10.35</v>
      </c>
      <c r="AB75" s="69">
        <v>10.35</v>
      </c>
      <c r="AC75" s="25"/>
    </row>
    <row r="76" spans="1:29">
      <c r="A76" s="597" t="s">
        <v>27</v>
      </c>
      <c r="B76" s="733" t="s">
        <v>324</v>
      </c>
      <c r="C76" s="40" t="s">
        <v>16</v>
      </c>
      <c r="D76" s="151">
        <f t="shared" ref="D76:AB76" si="19">D77/(1.732*10*0.9)</f>
        <v>41.698742622530148</v>
      </c>
      <c r="E76" s="151">
        <f t="shared" si="19"/>
        <v>37.259430331023857</v>
      </c>
      <c r="F76" s="151">
        <f t="shared" si="19"/>
        <v>33.410315627405694</v>
      </c>
      <c r="G76" s="151">
        <f t="shared" si="19"/>
        <v>29.869130100076983</v>
      </c>
      <c r="H76" s="151">
        <f t="shared" si="19"/>
        <v>28.94534257120862</v>
      </c>
      <c r="I76" s="151">
        <f t="shared" si="19"/>
        <v>28.94534257120862</v>
      </c>
      <c r="J76" s="151">
        <f t="shared" si="19"/>
        <v>31.254811393379523</v>
      </c>
      <c r="K76" s="151">
        <f t="shared" si="19"/>
        <v>43.264049268668202</v>
      </c>
      <c r="L76" s="151">
        <f t="shared" si="19"/>
        <v>52.963818321785986</v>
      </c>
      <c r="M76" s="151">
        <f t="shared" si="19"/>
        <v>62.971516551193226</v>
      </c>
      <c r="N76" s="151">
        <f t="shared" si="19"/>
        <v>68.976135488837556</v>
      </c>
      <c r="O76" s="151">
        <f t="shared" si="19"/>
        <v>67.89838337182448</v>
      </c>
      <c r="P76" s="151">
        <f t="shared" si="19"/>
        <v>66.358737490377209</v>
      </c>
      <c r="Q76" s="151">
        <f t="shared" si="19"/>
        <v>65.896843725943029</v>
      </c>
      <c r="R76" s="151">
        <f t="shared" si="19"/>
        <v>65.127020785219401</v>
      </c>
      <c r="S76" s="151">
        <f t="shared" si="19"/>
        <v>64.973056197074669</v>
      </c>
      <c r="T76" s="151">
        <f t="shared" si="19"/>
        <v>64.973056197074669</v>
      </c>
      <c r="U76" s="151">
        <f t="shared" si="19"/>
        <v>66.358737490377209</v>
      </c>
      <c r="V76" s="151">
        <f t="shared" si="19"/>
        <v>64.511162432640489</v>
      </c>
      <c r="W76" s="151">
        <f t="shared" si="19"/>
        <v>67.744418783679748</v>
      </c>
      <c r="X76" s="151">
        <f t="shared" si="19"/>
        <v>66.820631254811389</v>
      </c>
      <c r="Y76" s="151">
        <f t="shared" si="19"/>
        <v>67.128560431100851</v>
      </c>
      <c r="Z76" s="151">
        <f t="shared" si="19"/>
        <v>63.279445727482681</v>
      </c>
      <c r="AA76" s="151">
        <f t="shared" si="19"/>
        <v>54.96535796766743</v>
      </c>
      <c r="AB76" s="151">
        <f t="shared" si="19"/>
        <v>44.495765973826011</v>
      </c>
      <c r="AC76" s="41" t="s">
        <v>291</v>
      </c>
    </row>
    <row r="77" spans="1:29">
      <c r="A77" s="598"/>
      <c r="B77" s="693"/>
      <c r="C77" s="40" t="s">
        <v>17</v>
      </c>
      <c r="D77" s="46">
        <v>650</v>
      </c>
      <c r="E77" s="46">
        <v>580.79999999999995</v>
      </c>
      <c r="F77" s="46">
        <v>520.79999999999995</v>
      </c>
      <c r="G77" s="46">
        <v>465.6</v>
      </c>
      <c r="H77" s="46">
        <v>451.2</v>
      </c>
      <c r="I77" s="46">
        <v>451.2</v>
      </c>
      <c r="J77" s="46">
        <v>487.20000000000005</v>
      </c>
      <c r="K77" s="46">
        <v>674.4</v>
      </c>
      <c r="L77" s="46">
        <v>825.6</v>
      </c>
      <c r="M77" s="46">
        <v>981.6</v>
      </c>
      <c r="N77" s="46">
        <v>1075.1999999999998</v>
      </c>
      <c r="O77" s="46">
        <v>1058.4000000000001</v>
      </c>
      <c r="P77" s="46">
        <v>1034.4000000000001</v>
      </c>
      <c r="Q77" s="46">
        <v>1027.2</v>
      </c>
      <c r="R77" s="46">
        <v>1015.2</v>
      </c>
      <c r="S77" s="46">
        <v>1012.8</v>
      </c>
      <c r="T77" s="46">
        <v>1012.8</v>
      </c>
      <c r="U77" s="46">
        <v>1034.4000000000001</v>
      </c>
      <c r="V77" s="46">
        <v>1005.5999999999999</v>
      </c>
      <c r="W77" s="46">
        <v>1056</v>
      </c>
      <c r="X77" s="46">
        <v>1041.5999999999999</v>
      </c>
      <c r="Y77" s="46">
        <v>1046.4000000000001</v>
      </c>
      <c r="Z77" s="46">
        <v>986.40000000000009</v>
      </c>
      <c r="AA77" s="46">
        <v>856.8</v>
      </c>
      <c r="AB77" s="46">
        <v>693.59999999999991</v>
      </c>
      <c r="AC77" s="25" t="s">
        <v>136</v>
      </c>
    </row>
    <row r="78" spans="1:29">
      <c r="A78" s="598"/>
      <c r="B78" s="693"/>
      <c r="C78" s="52" t="s">
        <v>33</v>
      </c>
      <c r="D78" s="53">
        <v>101</v>
      </c>
      <c r="E78" s="53">
        <v>100.8</v>
      </c>
      <c r="F78" s="53">
        <v>76.8</v>
      </c>
      <c r="G78" s="53">
        <v>72</v>
      </c>
      <c r="H78" s="53">
        <v>74.400000000000006</v>
      </c>
      <c r="I78" s="53">
        <v>74.400000000000006</v>
      </c>
      <c r="J78" s="53">
        <v>81.599999999999994</v>
      </c>
      <c r="K78" s="53">
        <v>108</v>
      </c>
      <c r="L78" s="53">
        <v>153.6</v>
      </c>
      <c r="M78" s="53">
        <v>170.4</v>
      </c>
      <c r="N78" s="53">
        <v>184.8</v>
      </c>
      <c r="O78" s="53">
        <v>184.8</v>
      </c>
      <c r="P78" s="53">
        <v>177.6</v>
      </c>
      <c r="Q78" s="53">
        <v>172.8</v>
      </c>
      <c r="R78" s="53">
        <v>184.8</v>
      </c>
      <c r="S78" s="53">
        <v>192</v>
      </c>
      <c r="T78" s="53">
        <v>175.2</v>
      </c>
      <c r="U78" s="53">
        <v>163.19999999999999</v>
      </c>
      <c r="V78" s="53">
        <v>153.6</v>
      </c>
      <c r="W78" s="53">
        <v>129.6</v>
      </c>
      <c r="X78" s="53">
        <v>127.2</v>
      </c>
      <c r="Y78" s="53">
        <v>117.6</v>
      </c>
      <c r="Z78" s="53">
        <v>100.8</v>
      </c>
      <c r="AA78" s="53">
        <v>96</v>
      </c>
      <c r="AB78" s="53">
        <v>96</v>
      </c>
      <c r="AC78" s="25" t="s">
        <v>136</v>
      </c>
    </row>
    <row r="79" spans="1:29" ht="13.5" thickBot="1">
      <c r="A79" s="599"/>
      <c r="B79" s="734"/>
      <c r="C79" s="58" t="s">
        <v>18</v>
      </c>
      <c r="D79" s="356">
        <f>D78/D77</f>
        <v>0.15538461538461537</v>
      </c>
      <c r="E79" s="356">
        <f t="shared" ref="E79:AB79" si="20">E78/E77</f>
        <v>0.17355371900826447</v>
      </c>
      <c r="F79" s="356">
        <f t="shared" si="20"/>
        <v>0.14746543778801843</v>
      </c>
      <c r="G79" s="356">
        <f t="shared" si="20"/>
        <v>0.15463917525773196</v>
      </c>
      <c r="H79" s="356">
        <f t="shared" si="20"/>
        <v>0.16489361702127661</v>
      </c>
      <c r="I79" s="356">
        <f t="shared" si="20"/>
        <v>0.16489361702127661</v>
      </c>
      <c r="J79" s="356">
        <f t="shared" si="20"/>
        <v>0.167487684729064</v>
      </c>
      <c r="K79" s="356">
        <f t="shared" si="20"/>
        <v>0.16014234875444841</v>
      </c>
      <c r="L79" s="356">
        <f t="shared" si="20"/>
        <v>0.18604651162790697</v>
      </c>
      <c r="M79" s="356">
        <f t="shared" si="20"/>
        <v>0.17359413202933985</v>
      </c>
      <c r="N79" s="356">
        <f t="shared" si="20"/>
        <v>0.17187500000000003</v>
      </c>
      <c r="O79" s="356">
        <f t="shared" si="20"/>
        <v>0.17460317460317459</v>
      </c>
      <c r="P79" s="356">
        <f t="shared" si="20"/>
        <v>0.1716937354988399</v>
      </c>
      <c r="Q79" s="356">
        <f t="shared" si="20"/>
        <v>0.16822429906542055</v>
      </c>
      <c r="R79" s="356">
        <f t="shared" si="20"/>
        <v>0.18203309692671396</v>
      </c>
      <c r="S79" s="356">
        <f t="shared" si="20"/>
        <v>0.18957345971563982</v>
      </c>
      <c r="T79" s="356">
        <f t="shared" si="20"/>
        <v>0.17298578199052134</v>
      </c>
      <c r="U79" s="356">
        <f t="shared" si="20"/>
        <v>0.15777262180974475</v>
      </c>
      <c r="V79" s="356">
        <f t="shared" si="20"/>
        <v>0.15274463007159905</v>
      </c>
      <c r="W79" s="356">
        <f t="shared" si="20"/>
        <v>0.12272727272727273</v>
      </c>
      <c r="X79" s="356">
        <f t="shared" si="20"/>
        <v>0.12211981566820278</v>
      </c>
      <c r="Y79" s="356">
        <f t="shared" si="20"/>
        <v>0.11238532110091741</v>
      </c>
      <c r="Z79" s="356">
        <f t="shared" si="20"/>
        <v>0.1021897810218978</v>
      </c>
      <c r="AA79" s="356">
        <f t="shared" si="20"/>
        <v>0.11204481792717087</v>
      </c>
      <c r="AB79" s="356">
        <f t="shared" si="20"/>
        <v>0.13840830449826991</v>
      </c>
      <c r="AC79" s="41" t="s">
        <v>291</v>
      </c>
    </row>
    <row r="80" spans="1:29">
      <c r="A80" s="597" t="s">
        <v>23</v>
      </c>
      <c r="B80" s="612" t="s">
        <v>1</v>
      </c>
      <c r="C80" s="40" t="s">
        <v>16</v>
      </c>
      <c r="D80" s="290"/>
      <c r="E80" s="290"/>
      <c r="F80" s="290"/>
      <c r="G80" s="290"/>
      <c r="H80" s="290"/>
      <c r="I80" s="290"/>
      <c r="J80" s="290"/>
      <c r="K80" s="290"/>
      <c r="L80" s="290"/>
      <c r="M80" s="290"/>
      <c r="N80" s="290"/>
      <c r="O80" s="290"/>
      <c r="P80" s="290"/>
      <c r="Q80" s="290"/>
      <c r="R80" s="290"/>
      <c r="S80" s="290"/>
      <c r="T80" s="290"/>
      <c r="U80" s="290"/>
      <c r="V80" s="290"/>
      <c r="W80" s="290"/>
      <c r="X80" s="290"/>
      <c r="Y80" s="290"/>
      <c r="Z80" s="290"/>
      <c r="AA80" s="290"/>
      <c r="AB80" s="290"/>
      <c r="AC80" s="41"/>
    </row>
    <row r="81" spans="1:29">
      <c r="A81" s="598"/>
      <c r="B81" s="613"/>
      <c r="C81" s="40" t="s">
        <v>17</v>
      </c>
      <c r="D81" s="634" t="s">
        <v>50</v>
      </c>
      <c r="E81" s="635"/>
      <c r="F81" s="497"/>
      <c r="G81" s="516"/>
      <c r="H81" s="517"/>
      <c r="I81" s="517"/>
      <c r="J81" s="517"/>
      <c r="K81" s="517"/>
      <c r="L81" s="517"/>
      <c r="M81" s="517"/>
      <c r="N81" s="517"/>
      <c r="O81" s="517"/>
      <c r="P81" s="517"/>
      <c r="Q81" s="517"/>
      <c r="R81" s="517"/>
      <c r="S81" s="517"/>
      <c r="T81" s="517"/>
      <c r="U81" s="517"/>
      <c r="V81" s="517"/>
      <c r="W81" s="517"/>
      <c r="X81" s="517"/>
      <c r="Y81" s="517"/>
      <c r="Z81" s="517"/>
      <c r="AA81" s="517"/>
      <c r="AB81" s="517"/>
      <c r="AC81" s="515"/>
    </row>
    <row r="82" spans="1:29" ht="13.5" thickBot="1">
      <c r="A82" s="599"/>
      <c r="B82" s="614"/>
      <c r="C82" s="58" t="s">
        <v>18</v>
      </c>
      <c r="D82" s="43"/>
      <c r="E82" s="44"/>
      <c r="F82" s="44"/>
      <c r="G82" s="44"/>
      <c r="H82" s="44"/>
      <c r="I82" s="44"/>
      <c r="J82" s="44"/>
      <c r="K82" s="44"/>
      <c r="L82" s="44"/>
      <c r="M82" s="44"/>
      <c r="N82" s="44"/>
      <c r="O82" s="44"/>
      <c r="P82" s="44"/>
      <c r="Q82" s="44"/>
      <c r="R82" s="44"/>
      <c r="S82" s="44"/>
      <c r="T82" s="44"/>
      <c r="U82" s="44"/>
      <c r="V82" s="44"/>
      <c r="W82" s="44"/>
      <c r="X82" s="44"/>
      <c r="Y82" s="44"/>
      <c r="Z82" s="44"/>
      <c r="AA82" s="44"/>
      <c r="AB82" s="45"/>
      <c r="AC82" s="41"/>
    </row>
    <row r="83" spans="1:29">
      <c r="A83" s="597" t="s">
        <v>42</v>
      </c>
      <c r="B83" s="612" t="s">
        <v>323</v>
      </c>
      <c r="C83" s="40" t="s">
        <v>16</v>
      </c>
      <c r="D83" s="151">
        <f t="shared" ref="D83:AA83" si="21">D84/(1.732*10*0.9)</f>
        <v>2.0015396458814472</v>
      </c>
      <c r="E83" s="151">
        <f t="shared" si="21"/>
        <v>2.0015396458814472</v>
      </c>
      <c r="F83" s="151">
        <f t="shared" si="21"/>
        <v>1.6166281755196303</v>
      </c>
      <c r="G83" s="151">
        <f t="shared" si="21"/>
        <v>1.3856812933025404</v>
      </c>
      <c r="H83" s="151">
        <f t="shared" si="21"/>
        <v>1.3856812933025404</v>
      </c>
      <c r="I83" s="151">
        <f t="shared" si="21"/>
        <v>1.3856812933025404</v>
      </c>
      <c r="J83" s="151">
        <f t="shared" si="21"/>
        <v>1.6936104695919936</v>
      </c>
      <c r="K83" s="151">
        <f t="shared" si="21"/>
        <v>1.6936104695919936</v>
      </c>
      <c r="L83" s="151">
        <f t="shared" si="21"/>
        <v>1.9245573518090837</v>
      </c>
      <c r="M83" s="151">
        <f t="shared" si="21"/>
        <v>3.772132409545804</v>
      </c>
      <c r="N83" s="151">
        <f t="shared" si="21"/>
        <v>4.695919938414165</v>
      </c>
      <c r="O83" s="151">
        <f t="shared" si="21"/>
        <v>4.3110084680523482</v>
      </c>
      <c r="P83" s="151">
        <f t="shared" si="21"/>
        <v>4.5419553502694381</v>
      </c>
      <c r="Q83" s="151">
        <f t="shared" si="21"/>
        <v>4.2340261739799843</v>
      </c>
      <c r="R83" s="151">
        <f t="shared" si="21"/>
        <v>4.0800615858352574</v>
      </c>
      <c r="S83" s="151">
        <f t="shared" si="21"/>
        <v>4.926866820631254</v>
      </c>
      <c r="T83" s="151">
        <f t="shared" si="21"/>
        <v>4.926866820631254</v>
      </c>
      <c r="U83" s="151">
        <f t="shared" si="21"/>
        <v>4.849884526558891</v>
      </c>
      <c r="V83" s="151">
        <f t="shared" si="21"/>
        <v>3.1562740569668977</v>
      </c>
      <c r="W83" s="151">
        <f t="shared" si="21"/>
        <v>2.9253271747498073</v>
      </c>
      <c r="X83" s="151">
        <f t="shared" si="21"/>
        <v>2.6943802925327174</v>
      </c>
      <c r="Y83" s="151">
        <f t="shared" si="21"/>
        <v>2.6173979984603539</v>
      </c>
      <c r="Z83" s="151">
        <f t="shared" si="21"/>
        <v>3.1562740569668977</v>
      </c>
      <c r="AA83" s="151">
        <f t="shared" si="21"/>
        <v>2.6943802925327174</v>
      </c>
      <c r="AB83" s="151"/>
      <c r="AC83" s="41" t="s">
        <v>291</v>
      </c>
    </row>
    <row r="84" spans="1:29">
      <c r="A84" s="598"/>
      <c r="B84" s="613"/>
      <c r="C84" s="40" t="s">
        <v>17</v>
      </c>
      <c r="D84" s="556">
        <v>31.2</v>
      </c>
      <c r="E84" s="556">
        <v>31.2</v>
      </c>
      <c r="F84" s="556">
        <v>25.2</v>
      </c>
      <c r="G84" s="556">
        <v>21.6</v>
      </c>
      <c r="H84" s="556">
        <v>21.6</v>
      </c>
      <c r="I84" s="556">
        <v>21.6</v>
      </c>
      <c r="J84" s="556">
        <v>26.4</v>
      </c>
      <c r="K84" s="556">
        <v>26.4</v>
      </c>
      <c r="L84" s="556">
        <v>30</v>
      </c>
      <c r="M84" s="556">
        <v>58.8</v>
      </c>
      <c r="N84" s="556">
        <v>73.2</v>
      </c>
      <c r="O84" s="556">
        <v>67.2</v>
      </c>
      <c r="P84" s="556">
        <v>70.800000000000011</v>
      </c>
      <c r="Q84" s="556">
        <v>66</v>
      </c>
      <c r="R84" s="556">
        <v>63.599999999999994</v>
      </c>
      <c r="S84" s="556">
        <v>76.8</v>
      </c>
      <c r="T84" s="556">
        <v>76.8</v>
      </c>
      <c r="U84" s="556">
        <v>75.599999999999994</v>
      </c>
      <c r="V84" s="556">
        <v>49.2</v>
      </c>
      <c r="W84" s="556">
        <v>45.6</v>
      </c>
      <c r="X84" s="556">
        <v>42</v>
      </c>
      <c r="Y84" s="556">
        <v>40.799999999999997</v>
      </c>
      <c r="Z84" s="556">
        <v>49.2</v>
      </c>
      <c r="AA84" s="556">
        <v>42</v>
      </c>
      <c r="AB84" s="556">
        <v>38.4</v>
      </c>
      <c r="AC84" s="25" t="s">
        <v>136</v>
      </c>
    </row>
    <row r="85" spans="1:29">
      <c r="A85" s="598"/>
      <c r="B85" s="613"/>
      <c r="C85" s="52" t="s">
        <v>33</v>
      </c>
      <c r="D85" s="53"/>
      <c r="E85" s="554"/>
      <c r="F85" s="554"/>
      <c r="G85" s="554"/>
      <c r="H85" s="554"/>
      <c r="I85" s="554"/>
      <c r="J85" s="554"/>
      <c r="K85" s="554"/>
      <c r="L85" s="554"/>
      <c r="M85" s="554"/>
      <c r="N85" s="554"/>
      <c r="O85" s="554"/>
      <c r="P85" s="554"/>
      <c r="Q85" s="554"/>
      <c r="R85" s="554"/>
      <c r="S85" s="554"/>
      <c r="T85" s="554"/>
      <c r="U85" s="554"/>
      <c r="V85" s="554"/>
      <c r="W85" s="554"/>
      <c r="X85" s="554"/>
      <c r="Y85" s="554"/>
      <c r="Z85" s="554"/>
      <c r="AA85" s="554"/>
      <c r="AB85" s="555"/>
      <c r="AC85" s="25"/>
    </row>
    <row r="86" spans="1:29" ht="13.5" thickBot="1">
      <c r="A86" s="599"/>
      <c r="B86" s="614"/>
      <c r="C86" s="58" t="s">
        <v>18</v>
      </c>
      <c r="D86" s="43"/>
      <c r="E86" s="44"/>
      <c r="F86" s="44"/>
      <c r="G86" s="44"/>
      <c r="H86" s="44"/>
      <c r="I86" s="44"/>
      <c r="J86" s="44"/>
      <c r="K86" s="44"/>
      <c r="L86" s="44"/>
      <c r="M86" s="44"/>
      <c r="N86" s="44"/>
      <c r="O86" s="44"/>
      <c r="P86" s="44"/>
      <c r="Q86" s="44"/>
      <c r="R86" s="44"/>
      <c r="S86" s="44"/>
      <c r="T86" s="44"/>
      <c r="U86" s="44"/>
      <c r="V86" s="44"/>
      <c r="W86" s="44"/>
      <c r="X86" s="44"/>
      <c r="Y86" s="44"/>
      <c r="Z86" s="44"/>
      <c r="AA86" s="44"/>
      <c r="AB86" s="45"/>
      <c r="AC86" s="41"/>
    </row>
    <row r="87" spans="1:29">
      <c r="A87" s="597" t="s">
        <v>14</v>
      </c>
      <c r="B87" s="612" t="s">
        <v>320</v>
      </c>
      <c r="C87" s="40" t="s">
        <v>16</v>
      </c>
      <c r="D87" s="151">
        <f t="shared" ref="D87:AB87" si="22">D88/(1.732*10*0.9)</f>
        <v>17.321016166281755</v>
      </c>
      <c r="E87" s="151">
        <f t="shared" si="22"/>
        <v>16.320246343341029</v>
      </c>
      <c r="F87" s="151">
        <f t="shared" si="22"/>
        <v>14.626635873749036</v>
      </c>
      <c r="G87" s="151">
        <f t="shared" si="22"/>
        <v>13.086989992301771</v>
      </c>
      <c r="H87" s="151">
        <f t="shared" si="22"/>
        <v>12.779060816012315</v>
      </c>
      <c r="I87" s="151">
        <f t="shared" si="22"/>
        <v>12.856043110084679</v>
      </c>
      <c r="J87" s="151">
        <f t="shared" si="22"/>
        <v>13.77983063895304</v>
      </c>
      <c r="K87" s="151">
        <f t="shared" si="22"/>
        <v>18.860662047729022</v>
      </c>
      <c r="L87" s="151">
        <f t="shared" si="22"/>
        <v>22.478829869130099</v>
      </c>
      <c r="M87" s="151">
        <f t="shared" si="22"/>
        <v>24.480369515011546</v>
      </c>
      <c r="N87" s="151">
        <f t="shared" si="22"/>
        <v>29.330254041570438</v>
      </c>
      <c r="O87" s="151">
        <f t="shared" si="22"/>
        <v>29.176289453425706</v>
      </c>
      <c r="P87" s="151">
        <f t="shared" si="22"/>
        <v>28.560431100846802</v>
      </c>
      <c r="Q87" s="151">
        <f t="shared" si="22"/>
        <v>27.482678983833715</v>
      </c>
      <c r="R87" s="151">
        <f t="shared" si="22"/>
        <v>27.636643571978439</v>
      </c>
      <c r="S87" s="151">
        <f t="shared" si="22"/>
        <v>26.712856043110083</v>
      </c>
      <c r="T87" s="151">
        <f t="shared" si="22"/>
        <v>26.866820631254811</v>
      </c>
      <c r="U87" s="151">
        <f t="shared" si="22"/>
        <v>27.636643571978443</v>
      </c>
      <c r="V87" s="151">
        <f t="shared" si="22"/>
        <v>26.712856043110083</v>
      </c>
      <c r="W87" s="151">
        <f t="shared" si="22"/>
        <v>27.482678983833715</v>
      </c>
      <c r="X87" s="151">
        <f t="shared" si="22"/>
        <v>26.558891454965355</v>
      </c>
      <c r="Y87" s="151">
        <f t="shared" si="22"/>
        <v>26.789838337182449</v>
      </c>
      <c r="Z87" s="151">
        <f t="shared" si="22"/>
        <v>25.481139337952271</v>
      </c>
      <c r="AA87" s="151">
        <f t="shared" si="22"/>
        <v>23.325635103926096</v>
      </c>
      <c r="AB87" s="151">
        <f t="shared" si="22"/>
        <v>19.245573518090836</v>
      </c>
      <c r="AC87" s="41" t="s">
        <v>291</v>
      </c>
    </row>
    <row r="88" spans="1:29">
      <c r="A88" s="598"/>
      <c r="B88" s="613"/>
      <c r="C88" s="40" t="s">
        <v>17</v>
      </c>
      <c r="D88" s="556">
        <v>270</v>
      </c>
      <c r="E88" s="556">
        <v>254.4</v>
      </c>
      <c r="F88" s="556">
        <v>228</v>
      </c>
      <c r="G88" s="556">
        <v>204</v>
      </c>
      <c r="H88" s="556">
        <v>199.2</v>
      </c>
      <c r="I88" s="556">
        <v>200.39999999999998</v>
      </c>
      <c r="J88" s="556">
        <v>214.8</v>
      </c>
      <c r="K88" s="556">
        <v>294</v>
      </c>
      <c r="L88" s="556">
        <v>350.4</v>
      </c>
      <c r="M88" s="556">
        <v>381.6</v>
      </c>
      <c r="N88" s="556">
        <v>457.2</v>
      </c>
      <c r="O88" s="556">
        <v>454.79999999999995</v>
      </c>
      <c r="P88" s="556">
        <v>445.2</v>
      </c>
      <c r="Q88" s="556">
        <v>428.4</v>
      </c>
      <c r="R88" s="556">
        <v>430.79999999999995</v>
      </c>
      <c r="S88" s="556">
        <v>416.4</v>
      </c>
      <c r="T88" s="556">
        <v>418.8</v>
      </c>
      <c r="U88" s="556">
        <v>430.8</v>
      </c>
      <c r="V88" s="556">
        <v>416.4</v>
      </c>
      <c r="W88" s="556">
        <v>428.4</v>
      </c>
      <c r="X88" s="556">
        <v>414</v>
      </c>
      <c r="Y88" s="556">
        <v>417.6</v>
      </c>
      <c r="Z88" s="556">
        <v>397.20000000000005</v>
      </c>
      <c r="AA88" s="556">
        <v>363.6</v>
      </c>
      <c r="AB88" s="556">
        <v>300</v>
      </c>
      <c r="AC88" s="25" t="s">
        <v>136</v>
      </c>
    </row>
    <row r="89" spans="1:29">
      <c r="A89" s="598"/>
      <c r="B89" s="613"/>
      <c r="C89" s="52" t="s">
        <v>33</v>
      </c>
      <c r="D89" s="53"/>
      <c r="E89" s="53"/>
      <c r="F89" s="53"/>
      <c r="G89" s="53"/>
      <c r="H89" s="53"/>
      <c r="I89" s="53"/>
      <c r="J89" s="53"/>
      <c r="K89" s="53"/>
      <c r="L89" s="53"/>
      <c r="M89" s="53"/>
      <c r="N89" s="53"/>
      <c r="O89" s="53"/>
      <c r="P89" s="53"/>
      <c r="Q89" s="53"/>
      <c r="R89" s="53"/>
      <c r="S89" s="53"/>
      <c r="T89" s="53"/>
      <c r="U89" s="53"/>
      <c r="V89" s="53"/>
      <c r="W89" s="53"/>
      <c r="X89" s="53"/>
      <c r="Y89" s="53"/>
      <c r="Z89" s="53"/>
      <c r="AA89" s="53"/>
      <c r="AB89" s="53"/>
      <c r="AC89" s="25"/>
    </row>
    <row r="90" spans="1:29" ht="13.5" thickBot="1">
      <c r="A90" s="599"/>
      <c r="B90" s="614"/>
      <c r="C90" s="58" t="s">
        <v>18</v>
      </c>
      <c r="D90" s="247"/>
      <c r="E90" s="247"/>
      <c r="F90" s="247"/>
      <c r="G90" s="247"/>
      <c r="H90" s="247"/>
      <c r="I90" s="247"/>
      <c r="J90" s="247"/>
      <c r="K90" s="247"/>
      <c r="L90" s="247"/>
      <c r="M90" s="247"/>
      <c r="N90" s="247"/>
      <c r="O90" s="247"/>
      <c r="P90" s="247"/>
      <c r="Q90" s="247"/>
      <c r="R90" s="247"/>
      <c r="S90" s="247"/>
      <c r="T90" s="247"/>
      <c r="U90" s="247"/>
      <c r="V90" s="247"/>
      <c r="W90" s="247"/>
      <c r="X90" s="247"/>
      <c r="Y90" s="156"/>
      <c r="Z90" s="156"/>
      <c r="AA90" s="156"/>
      <c r="AB90" s="156"/>
      <c r="AC90" s="41"/>
    </row>
    <row r="91" spans="1:29" ht="12.75" customHeight="1">
      <c r="A91" s="597" t="s">
        <v>19</v>
      </c>
      <c r="B91" s="612" t="s">
        <v>321</v>
      </c>
      <c r="C91" s="40" t="s">
        <v>16</v>
      </c>
      <c r="D91" s="151">
        <f t="shared" ref="D91:AB91" si="23">D92/(1.732*10*0.9)</f>
        <v>8.0831408775981526</v>
      </c>
      <c r="E91" s="151">
        <f t="shared" si="23"/>
        <v>6.7744418783679743</v>
      </c>
      <c r="F91" s="151">
        <f t="shared" si="23"/>
        <v>6.1585835257890684</v>
      </c>
      <c r="G91" s="151">
        <f t="shared" si="23"/>
        <v>5.5427251732101617</v>
      </c>
      <c r="H91" s="151">
        <f t="shared" si="23"/>
        <v>5.2347959969207079</v>
      </c>
      <c r="I91" s="151">
        <f t="shared" si="23"/>
        <v>5.6197074672825247</v>
      </c>
      <c r="J91" s="151">
        <f t="shared" si="23"/>
        <v>6.0046189376443406</v>
      </c>
      <c r="K91" s="151">
        <f t="shared" si="23"/>
        <v>10.623556581986143</v>
      </c>
      <c r="L91" s="151">
        <f t="shared" si="23"/>
        <v>12.548113933795227</v>
      </c>
      <c r="M91" s="151">
        <f t="shared" si="23"/>
        <v>16.166281755196305</v>
      </c>
      <c r="N91" s="151">
        <f t="shared" si="23"/>
        <v>15.242494226327944</v>
      </c>
      <c r="O91" s="151">
        <f t="shared" si="23"/>
        <v>14.549653579676674</v>
      </c>
      <c r="P91" s="151">
        <f t="shared" si="23"/>
        <v>14.7036181678214</v>
      </c>
      <c r="Q91" s="151">
        <f t="shared" si="23"/>
        <v>14.857582755966128</v>
      </c>
      <c r="R91" s="151">
        <f t="shared" si="23"/>
        <v>13.240954580446497</v>
      </c>
      <c r="S91" s="151">
        <f t="shared" si="23"/>
        <v>13.856812933025404</v>
      </c>
      <c r="T91" s="151">
        <f t="shared" si="23"/>
        <v>13.394919168591224</v>
      </c>
      <c r="U91" s="151">
        <f t="shared" si="23"/>
        <v>13.240954580446497</v>
      </c>
      <c r="V91" s="151">
        <f t="shared" si="23"/>
        <v>13.086989992301771</v>
      </c>
      <c r="W91" s="151">
        <f t="shared" si="23"/>
        <v>13.625866050808314</v>
      </c>
      <c r="X91" s="151">
        <f t="shared" si="23"/>
        <v>13.77983063895304</v>
      </c>
      <c r="Y91" s="151">
        <f t="shared" si="23"/>
        <v>14.318706697459582</v>
      </c>
      <c r="Z91" s="151">
        <f t="shared" si="23"/>
        <v>12.625096227867591</v>
      </c>
      <c r="AA91" s="151">
        <f t="shared" si="23"/>
        <v>10.238645111624328</v>
      </c>
      <c r="AB91" s="151">
        <f t="shared" si="23"/>
        <v>8.0831408775981526</v>
      </c>
      <c r="AC91" s="41" t="s">
        <v>291</v>
      </c>
    </row>
    <row r="92" spans="1:29" ht="12.75" customHeight="1">
      <c r="A92" s="598"/>
      <c r="B92" s="613"/>
      <c r="C92" s="40" t="s">
        <v>17</v>
      </c>
      <c r="D92" s="556">
        <v>126</v>
      </c>
      <c r="E92" s="556">
        <v>105.6</v>
      </c>
      <c r="F92" s="556">
        <v>96</v>
      </c>
      <c r="G92" s="556">
        <v>86.4</v>
      </c>
      <c r="H92" s="556">
        <v>81.599999999999994</v>
      </c>
      <c r="I92" s="556">
        <v>87.6</v>
      </c>
      <c r="J92" s="556">
        <v>93.6</v>
      </c>
      <c r="K92" s="556">
        <v>165.60000000000002</v>
      </c>
      <c r="L92" s="556">
        <v>195.6</v>
      </c>
      <c r="M92" s="556">
        <v>252</v>
      </c>
      <c r="N92" s="556">
        <v>237.6</v>
      </c>
      <c r="O92" s="556">
        <v>226.8</v>
      </c>
      <c r="P92" s="556">
        <v>229.2</v>
      </c>
      <c r="Q92" s="556">
        <v>231.60000000000002</v>
      </c>
      <c r="R92" s="556">
        <v>206.4</v>
      </c>
      <c r="S92" s="556">
        <v>216</v>
      </c>
      <c r="T92" s="556">
        <v>208.8</v>
      </c>
      <c r="U92" s="556">
        <v>206.4</v>
      </c>
      <c r="V92" s="556">
        <v>204</v>
      </c>
      <c r="W92" s="556">
        <v>212.4</v>
      </c>
      <c r="X92" s="556">
        <v>214.8</v>
      </c>
      <c r="Y92" s="556">
        <v>223.2</v>
      </c>
      <c r="Z92" s="556">
        <v>196.8</v>
      </c>
      <c r="AA92" s="556">
        <v>159.60000000000002</v>
      </c>
      <c r="AB92" s="556">
        <v>126</v>
      </c>
      <c r="AC92" s="25" t="s">
        <v>136</v>
      </c>
    </row>
    <row r="93" spans="1:29">
      <c r="A93" s="598"/>
      <c r="B93" s="613"/>
      <c r="C93" s="52" t="s">
        <v>33</v>
      </c>
      <c r="D93" s="12"/>
      <c r="E93" s="53"/>
      <c r="F93" s="53"/>
      <c r="G93" s="53"/>
      <c r="H93" s="53"/>
      <c r="I93" s="53"/>
      <c r="J93" s="53"/>
      <c r="K93" s="53"/>
      <c r="L93" s="53"/>
      <c r="M93" s="53"/>
      <c r="N93" s="53"/>
      <c r="O93" s="53"/>
      <c r="P93" s="53"/>
      <c r="Q93" s="53"/>
      <c r="R93" s="53"/>
      <c r="S93" s="53"/>
      <c r="T93" s="53"/>
      <c r="U93" s="53"/>
      <c r="V93" s="53"/>
      <c r="W93" s="53"/>
      <c r="X93" s="53"/>
      <c r="Y93" s="53"/>
      <c r="Z93" s="53"/>
      <c r="AA93" s="53"/>
      <c r="AB93" s="53"/>
      <c r="AC93" s="126"/>
    </row>
    <row r="94" spans="1:29" ht="13.5" thickBot="1">
      <c r="A94" s="599"/>
      <c r="B94" s="614"/>
      <c r="C94" s="58" t="s">
        <v>18</v>
      </c>
      <c r="D94" s="43"/>
      <c r="E94" s="44"/>
      <c r="F94" s="44"/>
      <c r="G94" s="44"/>
      <c r="H94" s="44"/>
      <c r="I94" s="44"/>
      <c r="J94" s="44"/>
      <c r="K94" s="44"/>
      <c r="L94" s="44"/>
      <c r="M94" s="44"/>
      <c r="N94" s="44"/>
      <c r="O94" s="44"/>
      <c r="P94" s="44"/>
      <c r="Q94" s="44"/>
      <c r="R94" s="44"/>
      <c r="S94" s="44"/>
      <c r="T94" s="44"/>
      <c r="U94" s="44"/>
      <c r="V94" s="44"/>
      <c r="W94" s="44"/>
      <c r="X94" s="44"/>
      <c r="Y94" s="44"/>
      <c r="Z94" s="44"/>
      <c r="AA94" s="44"/>
      <c r="AB94" s="45"/>
      <c r="AC94" s="41"/>
    </row>
    <row r="95" spans="1:29">
      <c r="A95" s="597" t="s">
        <v>36</v>
      </c>
      <c r="B95" s="612" t="s">
        <v>325</v>
      </c>
      <c r="C95" s="40" t="s">
        <v>16</v>
      </c>
      <c r="D95" s="151">
        <f t="shared" ref="D95:AB95" si="24">D96/(1.732*10*0.9)</f>
        <v>4.772902232486528</v>
      </c>
      <c r="E95" s="151">
        <f t="shared" si="24"/>
        <v>4.772902232486528</v>
      </c>
      <c r="F95" s="151">
        <f t="shared" si="24"/>
        <v>4.2340261739799843</v>
      </c>
      <c r="G95" s="151">
        <f t="shared" si="24"/>
        <v>4.0800615858352574</v>
      </c>
      <c r="H95" s="151">
        <f t="shared" si="24"/>
        <v>3.9260969976905313</v>
      </c>
      <c r="I95" s="151">
        <f t="shared" si="24"/>
        <v>3.772132409545804</v>
      </c>
      <c r="J95" s="151">
        <f t="shared" si="24"/>
        <v>3.9260969976905313</v>
      </c>
      <c r="K95" s="151">
        <f t="shared" si="24"/>
        <v>4.6959199384141641</v>
      </c>
      <c r="L95" s="151">
        <f t="shared" si="24"/>
        <v>6.1585835257890684</v>
      </c>
      <c r="M95" s="151">
        <f t="shared" si="24"/>
        <v>7.1593533487297911</v>
      </c>
      <c r="N95" s="151">
        <f t="shared" si="24"/>
        <v>7.3903002309468819</v>
      </c>
      <c r="O95" s="151">
        <f t="shared" si="24"/>
        <v>7.8521939953810627</v>
      </c>
      <c r="P95" s="151">
        <f t="shared" si="24"/>
        <v>7.544264819091608</v>
      </c>
      <c r="Q95" s="151">
        <f t="shared" si="24"/>
        <v>7.6982294072363349</v>
      </c>
      <c r="R95" s="151">
        <f t="shared" si="24"/>
        <v>8.0061585835257887</v>
      </c>
      <c r="S95" s="151">
        <f t="shared" si="24"/>
        <v>7.6212471131639719</v>
      </c>
      <c r="T95" s="151">
        <f t="shared" si="24"/>
        <v>8.2371054657428786</v>
      </c>
      <c r="U95" s="151">
        <f t="shared" si="24"/>
        <v>9.1608929946112401</v>
      </c>
      <c r="V95" s="151">
        <f t="shared" si="24"/>
        <v>9.6227867590454181</v>
      </c>
      <c r="W95" s="151">
        <f t="shared" si="24"/>
        <v>10.007698229407236</v>
      </c>
      <c r="X95" s="151">
        <f t="shared" si="24"/>
        <v>9.6227867590454181</v>
      </c>
      <c r="Y95" s="151">
        <f t="shared" si="24"/>
        <v>9.39183987682833</v>
      </c>
      <c r="Z95" s="151">
        <f t="shared" si="24"/>
        <v>9.0839107005388744</v>
      </c>
      <c r="AA95" s="151">
        <f t="shared" si="24"/>
        <v>7.544264819091608</v>
      </c>
      <c r="AB95" s="151">
        <f t="shared" si="24"/>
        <v>5.7736720554272516</v>
      </c>
      <c r="AC95" s="41" t="s">
        <v>291</v>
      </c>
    </row>
    <row r="96" spans="1:29">
      <c r="A96" s="598"/>
      <c r="B96" s="613"/>
      <c r="C96" s="40" t="s">
        <v>17</v>
      </c>
      <c r="D96" s="557">
        <v>74.400000000000006</v>
      </c>
      <c r="E96" s="557">
        <v>74.400000000000006</v>
      </c>
      <c r="F96" s="557">
        <v>66</v>
      </c>
      <c r="G96" s="557">
        <v>63.599999999999994</v>
      </c>
      <c r="H96" s="557">
        <v>61.2</v>
      </c>
      <c r="I96" s="557">
        <v>58.8</v>
      </c>
      <c r="J96" s="557">
        <v>61.2</v>
      </c>
      <c r="K96" s="557">
        <v>73.199999999999989</v>
      </c>
      <c r="L96" s="557">
        <v>96</v>
      </c>
      <c r="M96" s="557">
        <v>111.6</v>
      </c>
      <c r="N96" s="557">
        <v>115.2</v>
      </c>
      <c r="O96" s="557">
        <v>122.4</v>
      </c>
      <c r="P96" s="557">
        <v>117.6</v>
      </c>
      <c r="Q96" s="557">
        <v>120</v>
      </c>
      <c r="R96" s="557">
        <v>124.8</v>
      </c>
      <c r="S96" s="557">
        <v>118.8</v>
      </c>
      <c r="T96" s="557">
        <v>128.4</v>
      </c>
      <c r="U96" s="557">
        <v>142.80000000000001</v>
      </c>
      <c r="V96" s="557">
        <v>150</v>
      </c>
      <c r="W96" s="557">
        <v>156</v>
      </c>
      <c r="X96" s="557">
        <v>150</v>
      </c>
      <c r="Y96" s="557">
        <v>146.4</v>
      </c>
      <c r="Z96" s="557">
        <v>141.6</v>
      </c>
      <c r="AA96" s="557">
        <v>117.6</v>
      </c>
      <c r="AB96" s="557">
        <v>90</v>
      </c>
      <c r="AC96" s="25" t="s">
        <v>136</v>
      </c>
    </row>
    <row r="97" spans="1:29">
      <c r="A97" s="598"/>
      <c r="B97" s="613"/>
      <c r="C97" s="52" t="s">
        <v>33</v>
      </c>
      <c r="D97" s="53"/>
      <c r="E97" s="53"/>
      <c r="F97" s="53"/>
      <c r="G97" s="53"/>
      <c r="H97" s="53"/>
      <c r="I97" s="53"/>
      <c r="J97" s="53"/>
      <c r="K97" s="53"/>
      <c r="L97" s="53"/>
      <c r="M97" s="53"/>
      <c r="N97" s="53"/>
      <c r="O97" s="53"/>
      <c r="P97" s="53"/>
      <c r="Q97" s="53"/>
      <c r="R97" s="53"/>
      <c r="S97" s="53"/>
      <c r="T97" s="53"/>
      <c r="U97" s="53"/>
      <c r="V97" s="53"/>
      <c r="W97" s="53"/>
      <c r="X97" s="53"/>
      <c r="Y97" s="53"/>
      <c r="Z97" s="53"/>
      <c r="AA97" s="53"/>
      <c r="AB97" s="53"/>
      <c r="AC97" s="126"/>
    </row>
    <row r="98" spans="1:29" ht="13.5" thickBot="1">
      <c r="A98" s="599"/>
      <c r="B98" s="614"/>
      <c r="C98" s="58" t="s">
        <v>18</v>
      </c>
      <c r="D98" s="43"/>
      <c r="E98" s="44"/>
      <c r="F98" s="44"/>
      <c r="G98" s="44"/>
      <c r="H98" s="44"/>
      <c r="I98" s="44"/>
      <c r="J98" s="44"/>
      <c r="K98" s="44"/>
      <c r="L98" s="44"/>
      <c r="M98" s="44"/>
      <c r="N98" s="44"/>
      <c r="O98" s="44"/>
      <c r="P98" s="44"/>
      <c r="Q98" s="44"/>
      <c r="R98" s="44"/>
      <c r="S98" s="44"/>
      <c r="T98" s="44"/>
      <c r="U98" s="44"/>
      <c r="V98" s="44"/>
      <c r="W98" s="44"/>
      <c r="X98" s="44"/>
      <c r="Y98" s="44"/>
      <c r="Z98" s="44"/>
      <c r="AA98" s="44"/>
      <c r="AB98" s="45"/>
      <c r="AC98" s="41"/>
    </row>
    <row r="99" spans="1:29">
      <c r="A99" s="597" t="s">
        <v>48</v>
      </c>
      <c r="B99" s="708" t="s">
        <v>367</v>
      </c>
      <c r="C99" s="40" t="s">
        <v>16</v>
      </c>
      <c r="D99" s="151">
        <f t="shared" ref="D99:AB99" si="25">D100/(1.732*10*0.9)</f>
        <v>8.8786245830125701</v>
      </c>
      <c r="E99" s="151">
        <f t="shared" si="25"/>
        <v>6.7487811136771825</v>
      </c>
      <c r="F99" s="151">
        <f t="shared" si="25"/>
        <v>6.1329227610982784</v>
      </c>
      <c r="G99" s="151">
        <f t="shared" si="25"/>
        <v>5.1963048498845259</v>
      </c>
      <c r="H99" s="151">
        <f t="shared" si="25"/>
        <v>5.0423402617397981</v>
      </c>
      <c r="I99" s="151">
        <f t="shared" si="25"/>
        <v>4.7344110854503461</v>
      </c>
      <c r="J99" s="151">
        <f t="shared" si="25"/>
        <v>5.2732871439568934</v>
      </c>
      <c r="K99" s="151">
        <f t="shared" si="25"/>
        <v>6.8129330254041562</v>
      </c>
      <c r="L99" s="151">
        <f t="shared" si="25"/>
        <v>9.2763664357197868</v>
      </c>
      <c r="M99" s="151">
        <f t="shared" si="25"/>
        <v>10.816012317167054</v>
      </c>
      <c r="N99" s="151">
        <f t="shared" si="25"/>
        <v>11.739799846035393</v>
      </c>
      <c r="O99" s="151">
        <f t="shared" si="25"/>
        <v>11.431870669745962</v>
      </c>
      <c r="P99" s="151">
        <f t="shared" si="25"/>
        <v>10.431100846805242</v>
      </c>
      <c r="Q99" s="151">
        <f t="shared" si="25"/>
        <v>11.046959199384144</v>
      </c>
      <c r="R99" s="151">
        <f t="shared" si="25"/>
        <v>11.58583525789069</v>
      </c>
      <c r="S99" s="151">
        <f t="shared" si="25"/>
        <v>11.277906081601232</v>
      </c>
      <c r="T99" s="151">
        <f t="shared" si="25"/>
        <v>10.90582499358481</v>
      </c>
      <c r="U99" s="151">
        <f t="shared" si="25"/>
        <v>10.828842699512446</v>
      </c>
      <c r="V99" s="151">
        <f t="shared" si="25"/>
        <v>11.290736463946617</v>
      </c>
      <c r="W99" s="151">
        <f t="shared" si="25"/>
        <v>13.061329227610983</v>
      </c>
      <c r="X99" s="151">
        <f t="shared" si="25"/>
        <v>13.523222992045156</v>
      </c>
      <c r="Y99" s="151">
        <f t="shared" si="25"/>
        <v>13.369258403900442</v>
      </c>
      <c r="Z99" s="151">
        <f t="shared" si="25"/>
        <v>12.291506286887348</v>
      </c>
      <c r="AA99" s="151">
        <f t="shared" si="25"/>
        <v>10.520913523222985</v>
      </c>
      <c r="AB99" s="151">
        <f t="shared" si="25"/>
        <v>8.2884269951244498</v>
      </c>
      <c r="AC99" s="41" t="s">
        <v>291</v>
      </c>
    </row>
    <row r="100" spans="1:29">
      <c r="A100" s="598"/>
      <c r="B100" s="709"/>
      <c r="C100" s="40" t="s">
        <v>17</v>
      </c>
      <c r="D100" s="46">
        <f t="shared" ref="D100:AB100" si="26">D77-D84-D88-D92-D96-D104-D143</f>
        <v>138.39999999999995</v>
      </c>
      <c r="E100" s="46">
        <f t="shared" si="26"/>
        <v>105.19999999999993</v>
      </c>
      <c r="F100" s="46">
        <f t="shared" si="26"/>
        <v>95.599999999999966</v>
      </c>
      <c r="G100" s="46">
        <f t="shared" si="26"/>
        <v>81</v>
      </c>
      <c r="H100" s="46">
        <f t="shared" si="26"/>
        <v>78.59999999999998</v>
      </c>
      <c r="I100" s="46">
        <f t="shared" si="26"/>
        <v>73.8</v>
      </c>
      <c r="J100" s="46">
        <f t="shared" si="26"/>
        <v>82.20000000000006</v>
      </c>
      <c r="K100" s="46">
        <f t="shared" si="26"/>
        <v>106.19999999999999</v>
      </c>
      <c r="L100" s="46">
        <f t="shared" si="26"/>
        <v>144.60000000000005</v>
      </c>
      <c r="M100" s="46">
        <f t="shared" si="26"/>
        <v>168.60000000000005</v>
      </c>
      <c r="N100" s="46">
        <f>N77-N84-N88-N92-N96-N104-N143</f>
        <v>182.99999999999972</v>
      </c>
      <c r="O100" s="46">
        <f t="shared" si="26"/>
        <v>178.20000000000007</v>
      </c>
      <c r="P100" s="46">
        <f t="shared" si="26"/>
        <v>162.60000000000011</v>
      </c>
      <c r="Q100" s="46">
        <f t="shared" si="26"/>
        <v>172.20000000000005</v>
      </c>
      <c r="R100" s="46">
        <f t="shared" si="26"/>
        <v>180.60000000000008</v>
      </c>
      <c r="S100" s="46">
        <f t="shared" si="26"/>
        <v>175.8</v>
      </c>
      <c r="T100" s="46">
        <f t="shared" si="26"/>
        <v>170.00000000000003</v>
      </c>
      <c r="U100" s="46">
        <f t="shared" si="26"/>
        <v>168.8</v>
      </c>
      <c r="V100" s="46">
        <f t="shared" si="26"/>
        <v>175.99999999999989</v>
      </c>
      <c r="W100" s="46">
        <f t="shared" si="26"/>
        <v>203.60000000000002</v>
      </c>
      <c r="X100" s="46">
        <f t="shared" si="26"/>
        <v>210.7999999999999</v>
      </c>
      <c r="Y100" s="46">
        <f t="shared" si="26"/>
        <v>208.40000000000012</v>
      </c>
      <c r="Z100" s="46">
        <f t="shared" si="26"/>
        <v>191.6</v>
      </c>
      <c r="AA100" s="46">
        <f t="shared" si="26"/>
        <v>163.99999999999991</v>
      </c>
      <c r="AB100" s="46">
        <f t="shared" si="26"/>
        <v>129.19999999999993</v>
      </c>
      <c r="AC100" s="25" t="s">
        <v>136</v>
      </c>
    </row>
    <row r="101" spans="1:29">
      <c r="A101" s="598"/>
      <c r="B101" s="709"/>
      <c r="C101" s="52" t="s">
        <v>33</v>
      </c>
      <c r="D101" s="53"/>
      <c r="E101" s="53"/>
      <c r="F101" s="53"/>
      <c r="G101" s="53"/>
      <c r="H101" s="53"/>
      <c r="I101" s="53"/>
      <c r="J101" s="53"/>
      <c r="K101" s="53"/>
      <c r="L101" s="53"/>
      <c r="M101" s="53"/>
      <c r="N101" s="53"/>
      <c r="O101" s="53"/>
      <c r="P101" s="53"/>
      <c r="Q101" s="53"/>
      <c r="R101" s="53"/>
      <c r="S101" s="53"/>
      <c r="T101" s="53"/>
      <c r="U101" s="53"/>
      <c r="V101" s="53"/>
      <c r="W101" s="53"/>
      <c r="X101" s="53"/>
      <c r="Y101" s="53"/>
      <c r="Z101" s="53"/>
      <c r="AA101" s="53"/>
      <c r="AB101" s="53"/>
      <c r="AC101" s="126"/>
    </row>
    <row r="102" spans="1:29" ht="13.5" thickBot="1">
      <c r="A102" s="599"/>
      <c r="B102" s="710"/>
      <c r="C102" s="58" t="s">
        <v>18</v>
      </c>
      <c r="D102" s="356"/>
      <c r="E102" s="458"/>
      <c r="F102" s="458"/>
      <c r="G102" s="458"/>
      <c r="H102" s="458"/>
      <c r="I102" s="458"/>
      <c r="J102" s="458"/>
      <c r="K102" s="458"/>
      <c r="L102" s="458"/>
      <c r="M102" s="458"/>
      <c r="N102" s="458"/>
      <c r="O102" s="458"/>
      <c r="P102" s="458"/>
      <c r="Q102" s="458"/>
      <c r="R102" s="458"/>
      <c r="S102" s="458"/>
      <c r="T102" s="458"/>
      <c r="U102" s="458"/>
      <c r="V102" s="458"/>
      <c r="W102" s="458"/>
      <c r="X102" s="458"/>
      <c r="Y102" s="458"/>
      <c r="Z102" s="458"/>
      <c r="AA102" s="458"/>
      <c r="AB102" s="459"/>
      <c r="AC102" s="41"/>
    </row>
    <row r="103" spans="1:29">
      <c r="A103" s="597" t="s">
        <v>55</v>
      </c>
      <c r="B103" s="708" t="s">
        <v>37</v>
      </c>
      <c r="C103" s="40" t="s">
        <v>16</v>
      </c>
      <c r="D103" s="151">
        <f t="shared" ref="D103:AB103" si="27">D104/(1.732*10*0.9)</f>
        <v>0</v>
      </c>
      <c r="E103" s="151">
        <f t="shared" si="27"/>
        <v>0</v>
      </c>
      <c r="F103" s="151">
        <f t="shared" si="27"/>
        <v>0</v>
      </c>
      <c r="G103" s="151">
        <f t="shared" si="27"/>
        <v>0</v>
      </c>
      <c r="H103" s="151">
        <f t="shared" si="27"/>
        <v>0</v>
      </c>
      <c r="I103" s="151">
        <f t="shared" si="27"/>
        <v>0</v>
      </c>
      <c r="J103" s="151">
        <f t="shared" si="27"/>
        <v>0</v>
      </c>
      <c r="K103" s="151">
        <f t="shared" si="27"/>
        <v>0</v>
      </c>
      <c r="L103" s="151">
        <f t="shared" si="27"/>
        <v>0</v>
      </c>
      <c r="M103" s="151">
        <f t="shared" si="27"/>
        <v>0</v>
      </c>
      <c r="N103" s="151">
        <f t="shared" si="27"/>
        <v>0</v>
      </c>
      <c r="O103" s="151">
        <f t="shared" si="27"/>
        <v>0</v>
      </c>
      <c r="P103" s="151">
        <f t="shared" si="27"/>
        <v>0</v>
      </c>
      <c r="Q103" s="151">
        <f t="shared" si="27"/>
        <v>0</v>
      </c>
      <c r="R103" s="151">
        <f t="shared" si="27"/>
        <v>0</v>
      </c>
      <c r="S103" s="151">
        <f t="shared" si="27"/>
        <v>0</v>
      </c>
      <c r="T103" s="151">
        <f t="shared" si="27"/>
        <v>0</v>
      </c>
      <c r="U103" s="151">
        <f t="shared" si="27"/>
        <v>0</v>
      </c>
      <c r="V103" s="151">
        <f t="shared" si="27"/>
        <v>0</v>
      </c>
      <c r="W103" s="151">
        <f t="shared" si="27"/>
        <v>0</v>
      </c>
      <c r="X103" s="151">
        <f t="shared" si="27"/>
        <v>0</v>
      </c>
      <c r="Y103" s="151">
        <f t="shared" si="27"/>
        <v>0</v>
      </c>
      <c r="Z103" s="151">
        <f t="shared" si="27"/>
        <v>0</v>
      </c>
      <c r="AA103" s="151">
        <f t="shared" si="27"/>
        <v>0</v>
      </c>
      <c r="AB103" s="151">
        <f t="shared" si="27"/>
        <v>0</v>
      </c>
      <c r="AC103" s="41" t="s">
        <v>291</v>
      </c>
    </row>
    <row r="104" spans="1:29">
      <c r="A104" s="598"/>
      <c r="B104" s="709"/>
      <c r="C104" s="40" t="s">
        <v>17</v>
      </c>
      <c r="D104" s="46">
        <v>0</v>
      </c>
      <c r="E104" s="46">
        <v>0</v>
      </c>
      <c r="F104" s="46">
        <v>0</v>
      </c>
      <c r="G104" s="46">
        <v>0</v>
      </c>
      <c r="H104" s="46">
        <v>0</v>
      </c>
      <c r="I104" s="46">
        <v>0</v>
      </c>
      <c r="J104" s="46">
        <v>0</v>
      </c>
      <c r="K104" s="46">
        <v>0</v>
      </c>
      <c r="L104" s="46">
        <v>0</v>
      </c>
      <c r="M104" s="46">
        <v>0</v>
      </c>
      <c r="N104" s="46">
        <v>0</v>
      </c>
      <c r="O104" s="46">
        <v>0</v>
      </c>
      <c r="P104" s="46">
        <v>0</v>
      </c>
      <c r="Q104" s="46">
        <v>0</v>
      </c>
      <c r="R104" s="46">
        <v>0</v>
      </c>
      <c r="S104" s="46">
        <v>0</v>
      </c>
      <c r="T104" s="46">
        <v>0</v>
      </c>
      <c r="U104" s="46">
        <v>0</v>
      </c>
      <c r="V104" s="46">
        <v>0</v>
      </c>
      <c r="W104" s="46">
        <v>0</v>
      </c>
      <c r="X104" s="46">
        <v>0</v>
      </c>
      <c r="Y104" s="46">
        <v>0</v>
      </c>
      <c r="Z104" s="46">
        <v>0</v>
      </c>
      <c r="AA104" s="46">
        <v>0</v>
      </c>
      <c r="AB104" s="46">
        <v>0</v>
      </c>
      <c r="AC104" s="25" t="s">
        <v>136</v>
      </c>
    </row>
    <row r="105" spans="1:29">
      <c r="A105" s="598"/>
      <c r="B105" s="709"/>
      <c r="C105" s="52" t="s">
        <v>33</v>
      </c>
      <c r="D105" s="53"/>
      <c r="E105" s="53"/>
      <c r="F105" s="53"/>
      <c r="G105" s="53"/>
      <c r="H105" s="53"/>
      <c r="I105" s="53"/>
      <c r="J105" s="53"/>
      <c r="K105" s="53"/>
      <c r="L105" s="53"/>
      <c r="M105" s="53"/>
      <c r="N105" s="53"/>
      <c r="O105" s="53"/>
      <c r="P105" s="53"/>
      <c r="Q105" s="53"/>
      <c r="R105" s="53"/>
      <c r="S105" s="53"/>
      <c r="T105" s="53"/>
      <c r="U105" s="53"/>
      <c r="V105" s="53"/>
      <c r="W105" s="53"/>
      <c r="X105" s="53"/>
      <c r="Y105" s="53"/>
      <c r="Z105" s="53"/>
      <c r="AA105" s="53"/>
      <c r="AB105" s="53"/>
      <c r="AC105" s="126"/>
    </row>
    <row r="106" spans="1:29" ht="13.5" thickBot="1">
      <c r="A106" s="599"/>
      <c r="B106" s="710"/>
      <c r="C106" s="58" t="s">
        <v>18</v>
      </c>
      <c r="D106" s="356"/>
      <c r="E106" s="458"/>
      <c r="F106" s="458"/>
      <c r="G106" s="458"/>
      <c r="H106" s="458"/>
      <c r="I106" s="458"/>
      <c r="J106" s="458"/>
      <c r="K106" s="458"/>
      <c r="L106" s="458"/>
      <c r="M106" s="458"/>
      <c r="N106" s="458"/>
      <c r="O106" s="458"/>
      <c r="P106" s="458"/>
      <c r="Q106" s="458"/>
      <c r="R106" s="458"/>
      <c r="S106" s="458"/>
      <c r="T106" s="458"/>
      <c r="U106" s="458"/>
      <c r="V106" s="458"/>
      <c r="W106" s="458"/>
      <c r="X106" s="458"/>
      <c r="Y106" s="458"/>
      <c r="Z106" s="458"/>
      <c r="AA106" s="458"/>
      <c r="AB106" s="459"/>
      <c r="AC106" s="41"/>
    </row>
    <row r="107" spans="1:29">
      <c r="A107" s="597" t="s">
        <v>56</v>
      </c>
      <c r="B107" s="612" t="s">
        <v>57</v>
      </c>
      <c r="C107" s="40" t="s">
        <v>16</v>
      </c>
      <c r="D107" s="151">
        <f t="shared" ref="D107:AB107" si="28">D108/(1.732*10*0.9)</f>
        <v>41.185527328714393</v>
      </c>
      <c r="E107" s="151">
        <f t="shared" si="28"/>
        <v>36.258660508083139</v>
      </c>
      <c r="F107" s="151">
        <f t="shared" si="28"/>
        <v>32.948421862971514</v>
      </c>
      <c r="G107" s="151">
        <f t="shared" si="28"/>
        <v>31.023864511162433</v>
      </c>
      <c r="H107" s="151">
        <f t="shared" si="28"/>
        <v>31.254811393379523</v>
      </c>
      <c r="I107" s="151">
        <f t="shared" si="28"/>
        <v>31.562740569668975</v>
      </c>
      <c r="J107" s="151">
        <f t="shared" si="28"/>
        <v>36.874518860662043</v>
      </c>
      <c r="K107" s="151">
        <f t="shared" si="28"/>
        <v>41.185527328714393</v>
      </c>
      <c r="L107" s="151">
        <f t="shared" si="28"/>
        <v>50.346420323325631</v>
      </c>
      <c r="M107" s="151">
        <f t="shared" si="28"/>
        <v>57.967667436489599</v>
      </c>
      <c r="N107" s="151">
        <f t="shared" si="28"/>
        <v>74.903772132409529</v>
      </c>
      <c r="O107" s="151">
        <f t="shared" si="28"/>
        <v>74.903772132409529</v>
      </c>
      <c r="P107" s="151">
        <f t="shared" si="28"/>
        <v>75.827559661277903</v>
      </c>
      <c r="Q107" s="151">
        <f t="shared" si="28"/>
        <v>76.597382602001531</v>
      </c>
      <c r="R107" s="151">
        <f t="shared" si="28"/>
        <v>75.057736720554274</v>
      </c>
      <c r="S107" s="151">
        <f t="shared" si="28"/>
        <v>74.980754426481909</v>
      </c>
      <c r="T107" s="151">
        <f t="shared" si="28"/>
        <v>75.519630484988454</v>
      </c>
      <c r="U107" s="151">
        <f t="shared" si="28"/>
        <v>76.751347190146262</v>
      </c>
      <c r="V107" s="151">
        <f t="shared" si="28"/>
        <v>71.978444957659732</v>
      </c>
      <c r="W107" s="151">
        <f t="shared" si="28"/>
        <v>65.819861431870663</v>
      </c>
      <c r="X107" s="151">
        <f t="shared" si="28"/>
        <v>57.813702848344882</v>
      </c>
      <c r="Y107" s="151">
        <f t="shared" si="28"/>
        <v>55.658198614318707</v>
      </c>
      <c r="Z107" s="151">
        <f t="shared" si="28"/>
        <v>50.038491147036176</v>
      </c>
      <c r="AA107" s="151">
        <f t="shared" si="28"/>
        <v>44.726712856043108</v>
      </c>
      <c r="AB107" s="151">
        <f t="shared" si="28"/>
        <v>41.185527328714393</v>
      </c>
      <c r="AC107" s="41" t="s">
        <v>291</v>
      </c>
    </row>
    <row r="108" spans="1:29">
      <c r="A108" s="598"/>
      <c r="B108" s="613"/>
      <c r="C108" s="40" t="s">
        <v>17</v>
      </c>
      <c r="D108" s="556">
        <v>642</v>
      </c>
      <c r="E108" s="556">
        <v>565.20000000000005</v>
      </c>
      <c r="F108" s="556">
        <v>513.6</v>
      </c>
      <c r="G108" s="556">
        <v>483.6</v>
      </c>
      <c r="H108" s="556">
        <v>487.20000000000005</v>
      </c>
      <c r="I108" s="556">
        <v>492</v>
      </c>
      <c r="J108" s="556">
        <v>574.79999999999995</v>
      </c>
      <c r="K108" s="556">
        <v>642</v>
      </c>
      <c r="L108" s="556">
        <v>784.8</v>
      </c>
      <c r="M108" s="556">
        <v>903.59999999999991</v>
      </c>
      <c r="N108" s="556">
        <v>1167.5999999999999</v>
      </c>
      <c r="O108" s="556">
        <v>1167.5999999999999</v>
      </c>
      <c r="P108" s="556">
        <v>1182</v>
      </c>
      <c r="Q108" s="556">
        <v>1194</v>
      </c>
      <c r="R108" s="556">
        <v>1170</v>
      </c>
      <c r="S108" s="556">
        <v>1168.8</v>
      </c>
      <c r="T108" s="556">
        <v>1177.2</v>
      </c>
      <c r="U108" s="556">
        <v>1196.4000000000001</v>
      </c>
      <c r="V108" s="556">
        <v>1122</v>
      </c>
      <c r="W108" s="556">
        <v>1026</v>
      </c>
      <c r="X108" s="556">
        <v>901.2</v>
      </c>
      <c r="Y108" s="556">
        <v>867.6</v>
      </c>
      <c r="Z108" s="556">
        <v>780</v>
      </c>
      <c r="AA108" s="556">
        <v>697.2</v>
      </c>
      <c r="AB108" s="556">
        <v>642</v>
      </c>
      <c r="AC108" s="25" t="s">
        <v>136</v>
      </c>
    </row>
    <row r="109" spans="1:29">
      <c r="A109" s="598"/>
      <c r="B109" s="613"/>
      <c r="C109" s="52" t="s">
        <v>33</v>
      </c>
      <c r="D109" s="151"/>
      <c r="E109" s="151"/>
      <c r="F109" s="151"/>
      <c r="G109" s="151"/>
      <c r="H109" s="151"/>
      <c r="I109" s="151"/>
      <c r="J109" s="151"/>
      <c r="K109" s="151"/>
      <c r="L109" s="151"/>
      <c r="M109" s="151"/>
      <c r="N109" s="151"/>
      <c r="O109" s="151"/>
      <c r="P109" s="151"/>
      <c r="Q109" s="151"/>
      <c r="R109" s="151"/>
      <c r="S109" s="151"/>
      <c r="T109" s="151"/>
      <c r="U109" s="151"/>
      <c r="V109" s="151"/>
      <c r="W109" s="151"/>
      <c r="X109" s="151"/>
      <c r="Y109" s="151"/>
      <c r="Z109" s="151"/>
      <c r="AA109" s="151"/>
      <c r="AB109" s="151"/>
      <c r="AC109" s="126"/>
    </row>
    <row r="110" spans="1:29" ht="13.5" thickBot="1">
      <c r="A110" s="599"/>
      <c r="B110" s="614"/>
      <c r="C110" s="58" t="s">
        <v>18</v>
      </c>
      <c r="D110" s="53"/>
      <c r="E110" s="51"/>
      <c r="F110" s="51"/>
      <c r="G110" s="51"/>
      <c r="H110" s="51"/>
      <c r="I110" s="51"/>
      <c r="J110" s="51"/>
      <c r="K110" s="51"/>
      <c r="L110" s="51"/>
      <c r="M110" s="51"/>
      <c r="N110" s="51"/>
      <c r="O110" s="51"/>
      <c r="P110" s="51"/>
      <c r="Q110" s="51"/>
      <c r="R110" s="51"/>
      <c r="S110" s="51"/>
      <c r="T110" s="51"/>
      <c r="U110" s="51"/>
      <c r="V110" s="51"/>
      <c r="W110" s="51"/>
      <c r="X110" s="51"/>
      <c r="Y110" s="51"/>
      <c r="Z110" s="51"/>
      <c r="AA110" s="51"/>
      <c r="AB110" s="51"/>
      <c r="AC110" s="41"/>
    </row>
    <row r="111" spans="1:29">
      <c r="A111" s="597" t="s">
        <v>38</v>
      </c>
      <c r="B111" s="612" t="s">
        <v>326</v>
      </c>
      <c r="C111" s="40" t="s">
        <v>16</v>
      </c>
      <c r="D111" s="151">
        <f t="shared" ref="D111:AB111" si="29">D112/(1.732*10*0.9)</f>
        <v>0</v>
      </c>
      <c r="E111" s="151">
        <f t="shared" si="29"/>
        <v>0</v>
      </c>
      <c r="F111" s="151">
        <f t="shared" si="29"/>
        <v>0</v>
      </c>
      <c r="G111" s="151">
        <f t="shared" si="29"/>
        <v>0</v>
      </c>
      <c r="H111" s="151">
        <f t="shared" si="29"/>
        <v>0</v>
      </c>
      <c r="I111" s="151">
        <f t="shared" si="29"/>
        <v>0</v>
      </c>
      <c r="J111" s="151">
        <f t="shared" si="29"/>
        <v>0</v>
      </c>
      <c r="K111" s="151">
        <f t="shared" si="29"/>
        <v>0</v>
      </c>
      <c r="L111" s="151">
        <f t="shared" si="29"/>
        <v>0</v>
      </c>
      <c r="M111" s="151">
        <f t="shared" si="29"/>
        <v>0</v>
      </c>
      <c r="N111" s="151">
        <f t="shared" si="29"/>
        <v>0</v>
      </c>
      <c r="O111" s="151">
        <f t="shared" si="29"/>
        <v>0</v>
      </c>
      <c r="P111" s="151">
        <f t="shared" si="29"/>
        <v>0</v>
      </c>
      <c r="Q111" s="151">
        <f t="shared" si="29"/>
        <v>0</v>
      </c>
      <c r="R111" s="151">
        <f t="shared" si="29"/>
        <v>0</v>
      </c>
      <c r="S111" s="151">
        <f t="shared" si="29"/>
        <v>0</v>
      </c>
      <c r="T111" s="151">
        <f t="shared" si="29"/>
        <v>0</v>
      </c>
      <c r="U111" s="151">
        <f t="shared" si="29"/>
        <v>0</v>
      </c>
      <c r="V111" s="151">
        <f t="shared" si="29"/>
        <v>0</v>
      </c>
      <c r="W111" s="151">
        <f t="shared" si="29"/>
        <v>0</v>
      </c>
      <c r="X111" s="151">
        <f t="shared" si="29"/>
        <v>0</v>
      </c>
      <c r="Y111" s="151">
        <f t="shared" si="29"/>
        <v>0</v>
      </c>
      <c r="Z111" s="151">
        <f t="shared" si="29"/>
        <v>0</v>
      </c>
      <c r="AA111" s="151">
        <f t="shared" si="29"/>
        <v>0</v>
      </c>
      <c r="AB111" s="151">
        <f t="shared" si="29"/>
        <v>0</v>
      </c>
      <c r="AC111" s="41" t="s">
        <v>291</v>
      </c>
    </row>
    <row r="112" spans="1:29">
      <c r="A112" s="598"/>
      <c r="B112" s="613"/>
      <c r="C112" s="40" t="s">
        <v>17</v>
      </c>
      <c r="D112" s="75">
        <v>0</v>
      </c>
      <c r="E112" s="75">
        <v>0</v>
      </c>
      <c r="F112" s="75">
        <v>0</v>
      </c>
      <c r="G112" s="75">
        <v>0</v>
      </c>
      <c r="H112" s="75">
        <v>0</v>
      </c>
      <c r="I112" s="75">
        <v>0</v>
      </c>
      <c r="J112" s="75">
        <v>0</v>
      </c>
      <c r="K112" s="75">
        <v>0</v>
      </c>
      <c r="L112" s="75">
        <v>0</v>
      </c>
      <c r="M112" s="75">
        <v>0</v>
      </c>
      <c r="N112" s="75">
        <v>0</v>
      </c>
      <c r="O112" s="75">
        <v>0</v>
      </c>
      <c r="P112" s="75">
        <v>0</v>
      </c>
      <c r="Q112" s="75">
        <v>0</v>
      </c>
      <c r="R112" s="75">
        <v>0</v>
      </c>
      <c r="S112" s="75">
        <v>0</v>
      </c>
      <c r="T112" s="75">
        <v>0</v>
      </c>
      <c r="U112" s="75">
        <v>0</v>
      </c>
      <c r="V112" s="75">
        <v>0</v>
      </c>
      <c r="W112" s="75">
        <v>0</v>
      </c>
      <c r="X112" s="75">
        <v>0</v>
      </c>
      <c r="Y112" s="75">
        <v>0</v>
      </c>
      <c r="Z112" s="75">
        <v>0</v>
      </c>
      <c r="AA112" s="75">
        <v>0</v>
      </c>
      <c r="AB112" s="75">
        <v>0</v>
      </c>
      <c r="AC112" s="25" t="s">
        <v>136</v>
      </c>
    </row>
    <row r="113" spans="1:29">
      <c r="A113" s="598"/>
      <c r="B113" s="613"/>
      <c r="C113" s="52" t="s">
        <v>33</v>
      </c>
      <c r="D113" s="559"/>
      <c r="E113" s="559"/>
      <c r="F113" s="559"/>
      <c r="G113" s="559"/>
      <c r="H113" s="559"/>
      <c r="I113" s="559"/>
      <c r="J113" s="559"/>
      <c r="K113" s="559"/>
      <c r="L113" s="559"/>
      <c r="M113" s="559"/>
      <c r="N113" s="559"/>
      <c r="O113" s="559"/>
      <c r="P113" s="559"/>
      <c r="Q113" s="559"/>
      <c r="R113" s="559"/>
      <c r="S113" s="559"/>
      <c r="T113" s="559"/>
      <c r="U113" s="559"/>
      <c r="V113" s="559"/>
      <c r="W113" s="559"/>
      <c r="X113" s="559"/>
      <c r="Y113" s="559"/>
      <c r="Z113" s="559"/>
      <c r="AA113" s="559"/>
      <c r="AB113" s="559"/>
      <c r="AC113" s="552"/>
    </row>
    <row r="114" spans="1:29" ht="13.5" thickBot="1">
      <c r="A114" s="599"/>
      <c r="B114" s="614"/>
      <c r="C114" s="58" t="s">
        <v>18</v>
      </c>
      <c r="D114" s="53"/>
      <c r="E114" s="51"/>
      <c r="F114" s="51"/>
      <c r="G114" s="51"/>
      <c r="H114" s="51"/>
      <c r="I114" s="51"/>
      <c r="J114" s="51"/>
      <c r="K114" s="51"/>
      <c r="L114" s="51"/>
      <c r="M114" s="51"/>
      <c r="N114" s="51"/>
      <c r="O114" s="51"/>
      <c r="P114" s="51"/>
      <c r="Q114" s="51"/>
      <c r="R114" s="51"/>
      <c r="S114" s="51"/>
      <c r="T114" s="51"/>
      <c r="U114" s="51"/>
      <c r="V114" s="51"/>
      <c r="W114" s="51"/>
      <c r="X114" s="51"/>
      <c r="Y114" s="51"/>
      <c r="Z114" s="51"/>
      <c r="AA114" s="51"/>
      <c r="AB114" s="51"/>
      <c r="AC114" s="41"/>
    </row>
    <row r="115" spans="1:29">
      <c r="A115" s="597" t="s">
        <v>29</v>
      </c>
      <c r="B115" s="612" t="s">
        <v>59</v>
      </c>
      <c r="C115" s="40" t="s">
        <v>16</v>
      </c>
      <c r="D115" s="151">
        <f t="shared" ref="D115:AB115" si="30">D116/(1.732*10*0.9)</f>
        <v>41.698742622530148</v>
      </c>
      <c r="E115" s="151">
        <f t="shared" si="30"/>
        <v>36.258660508083139</v>
      </c>
      <c r="F115" s="151">
        <f t="shared" si="30"/>
        <v>32.178598922247879</v>
      </c>
      <c r="G115" s="151">
        <f t="shared" si="30"/>
        <v>29.099307159353348</v>
      </c>
      <c r="H115" s="151">
        <f t="shared" si="30"/>
        <v>28.48344880677444</v>
      </c>
      <c r="I115" s="151">
        <f t="shared" si="30"/>
        <v>29.869130100076983</v>
      </c>
      <c r="J115" s="151">
        <f t="shared" si="30"/>
        <v>31.947652040030793</v>
      </c>
      <c r="K115" s="151">
        <f t="shared" si="30"/>
        <v>39.876828329484219</v>
      </c>
      <c r="L115" s="151">
        <f t="shared" si="30"/>
        <v>48.883756735950726</v>
      </c>
      <c r="M115" s="151">
        <f t="shared" si="30"/>
        <v>58.275596612779061</v>
      </c>
      <c r="N115" s="151">
        <f t="shared" si="30"/>
        <v>70.746728252501924</v>
      </c>
      <c r="O115" s="151">
        <f t="shared" si="30"/>
        <v>70.746728252501924</v>
      </c>
      <c r="P115" s="151">
        <f t="shared" si="30"/>
        <v>69.361046959199371</v>
      </c>
      <c r="Q115" s="151">
        <f t="shared" si="30"/>
        <v>69.053117782909936</v>
      </c>
      <c r="R115" s="151">
        <f t="shared" si="30"/>
        <v>67.975365665896831</v>
      </c>
      <c r="S115" s="151">
        <f t="shared" si="30"/>
        <v>67.590454195535017</v>
      </c>
      <c r="T115" s="151">
        <f t="shared" si="30"/>
        <v>64.819091608929952</v>
      </c>
      <c r="U115" s="151">
        <f t="shared" si="30"/>
        <v>66.43571978444956</v>
      </c>
      <c r="V115" s="151">
        <f t="shared" si="30"/>
        <v>63.818321785989212</v>
      </c>
      <c r="W115" s="151">
        <f t="shared" si="30"/>
        <v>61.508852963818313</v>
      </c>
      <c r="X115" s="151">
        <f t="shared" si="30"/>
        <v>57.120862201693612</v>
      </c>
      <c r="Y115" s="151">
        <f t="shared" si="30"/>
        <v>54.349499615088526</v>
      </c>
      <c r="Z115" s="151">
        <f t="shared" si="30"/>
        <v>53.348729792147807</v>
      </c>
      <c r="AA115" s="151">
        <f t="shared" si="30"/>
        <v>48.729792147806002</v>
      </c>
      <c r="AB115" s="151">
        <f t="shared" si="30"/>
        <v>41.801385681293304</v>
      </c>
      <c r="AC115" s="41" t="s">
        <v>291</v>
      </c>
    </row>
    <row r="116" spans="1:29">
      <c r="A116" s="598"/>
      <c r="B116" s="613"/>
      <c r="C116" s="40" t="s">
        <v>17</v>
      </c>
      <c r="D116" s="46">
        <v>650</v>
      </c>
      <c r="E116" s="46">
        <v>565.20000000000005</v>
      </c>
      <c r="F116" s="46">
        <v>501.6</v>
      </c>
      <c r="G116" s="46">
        <v>453.6</v>
      </c>
      <c r="H116" s="46">
        <v>444</v>
      </c>
      <c r="I116" s="46">
        <v>465.6</v>
      </c>
      <c r="J116" s="46">
        <v>498</v>
      </c>
      <c r="K116" s="46">
        <v>621.6</v>
      </c>
      <c r="L116" s="46">
        <v>762</v>
      </c>
      <c r="M116" s="46">
        <v>908.40000000000009</v>
      </c>
      <c r="N116" s="46">
        <v>1102.8</v>
      </c>
      <c r="O116" s="46">
        <v>1102.8</v>
      </c>
      <c r="P116" s="46">
        <v>1081.1999999999998</v>
      </c>
      <c r="Q116" s="46">
        <v>1076.4000000000001</v>
      </c>
      <c r="R116" s="46">
        <v>1059.5999999999999</v>
      </c>
      <c r="S116" s="46">
        <v>1053.5999999999999</v>
      </c>
      <c r="T116" s="46">
        <v>1010.4000000000001</v>
      </c>
      <c r="U116" s="46">
        <v>1035.5999999999999</v>
      </c>
      <c r="V116" s="46">
        <v>994.8</v>
      </c>
      <c r="W116" s="46">
        <v>958.8</v>
      </c>
      <c r="X116" s="46">
        <v>890.40000000000009</v>
      </c>
      <c r="Y116" s="46">
        <v>847.2</v>
      </c>
      <c r="Z116" s="46">
        <v>831.6</v>
      </c>
      <c r="AA116" s="46">
        <v>759.6</v>
      </c>
      <c r="AB116" s="46">
        <v>651.6</v>
      </c>
      <c r="AC116" s="25" t="s">
        <v>136</v>
      </c>
    </row>
    <row r="117" spans="1:29">
      <c r="A117" s="598"/>
      <c r="B117" s="613"/>
      <c r="C117" s="52" t="s">
        <v>33</v>
      </c>
      <c r="D117" s="530"/>
      <c r="E117" s="530"/>
      <c r="F117" s="530"/>
      <c r="G117" s="530"/>
      <c r="H117" s="530"/>
      <c r="I117" s="530"/>
      <c r="J117" s="530"/>
      <c r="K117" s="530"/>
      <c r="L117" s="530"/>
      <c r="M117" s="530"/>
      <c r="N117" s="530"/>
      <c r="O117" s="530"/>
      <c r="P117" s="530"/>
      <c r="Q117" s="530"/>
      <c r="R117" s="530"/>
      <c r="S117" s="530"/>
      <c r="T117" s="530"/>
      <c r="U117" s="530"/>
      <c r="V117" s="530"/>
      <c r="W117" s="530"/>
      <c r="X117" s="530"/>
      <c r="Y117" s="530"/>
      <c r="Z117" s="530"/>
      <c r="AA117" s="530"/>
      <c r="AB117" s="530"/>
      <c r="AC117" s="552"/>
    </row>
    <row r="118" spans="1:29" ht="13.5" thickBot="1">
      <c r="A118" s="599"/>
      <c r="B118" s="614"/>
      <c r="C118" s="58" t="s">
        <v>18</v>
      </c>
      <c r="D118" s="247"/>
      <c r="E118" s="247"/>
      <c r="F118" s="247"/>
      <c r="G118" s="247"/>
      <c r="H118" s="247"/>
      <c r="I118" s="247"/>
      <c r="J118" s="461"/>
      <c r="K118" s="461"/>
      <c r="L118" s="461"/>
      <c r="M118" s="461"/>
      <c r="N118" s="461"/>
      <c r="O118" s="461"/>
      <c r="P118" s="461"/>
      <c r="Q118" s="461"/>
      <c r="R118" s="461"/>
      <c r="S118" s="461"/>
      <c r="T118" s="461"/>
      <c r="U118" s="461"/>
      <c r="V118" s="461"/>
      <c r="W118" s="461"/>
      <c r="X118" s="461"/>
      <c r="Y118" s="461"/>
      <c r="Z118" s="461"/>
      <c r="AA118" s="461"/>
      <c r="AB118" s="461"/>
      <c r="AC118" s="41"/>
    </row>
    <row r="119" spans="1:29">
      <c r="A119" s="597" t="s">
        <v>44</v>
      </c>
      <c r="B119" s="733" t="s">
        <v>361</v>
      </c>
      <c r="C119" s="40" t="s">
        <v>16</v>
      </c>
      <c r="D119" s="151"/>
      <c r="E119" s="151"/>
      <c r="F119" s="151"/>
      <c r="G119" s="151"/>
      <c r="H119" s="151"/>
      <c r="I119" s="151"/>
      <c r="J119" s="151"/>
      <c r="K119" s="151"/>
      <c r="L119" s="151"/>
      <c r="M119" s="151"/>
      <c r="N119" s="151"/>
      <c r="O119" s="151"/>
      <c r="P119" s="151"/>
      <c r="Q119" s="151"/>
      <c r="R119" s="151"/>
      <c r="S119" s="151"/>
      <c r="T119" s="151"/>
      <c r="U119" s="151"/>
      <c r="V119" s="151"/>
      <c r="W119" s="151"/>
      <c r="X119" s="151"/>
      <c r="Y119" s="151"/>
      <c r="Z119" s="151"/>
      <c r="AA119" s="151"/>
      <c r="AB119" s="151"/>
      <c r="AC119" s="41" t="s">
        <v>291</v>
      </c>
    </row>
    <row r="120" spans="1:29">
      <c r="A120" s="598"/>
      <c r="B120" s="693"/>
      <c r="C120" s="40" t="s">
        <v>17</v>
      </c>
      <c r="D120" s="634" t="s">
        <v>50</v>
      </c>
      <c r="E120" s="635"/>
      <c r="F120" s="444"/>
      <c r="G120" s="444"/>
      <c r="H120" s="444"/>
      <c r="I120" s="444"/>
      <c r="J120" s="444"/>
      <c r="K120" s="444"/>
      <c r="L120" s="444"/>
      <c r="M120" s="444"/>
      <c r="N120" s="444"/>
      <c r="O120" s="444"/>
      <c r="P120" s="444"/>
      <c r="Q120" s="444"/>
      <c r="R120" s="444"/>
      <c r="S120" s="444"/>
      <c r="T120" s="444"/>
      <c r="U120" s="444"/>
      <c r="V120" s="444"/>
      <c r="W120" s="444"/>
      <c r="X120" s="444"/>
      <c r="Y120" s="444"/>
      <c r="Z120" s="444"/>
      <c r="AA120" s="444"/>
      <c r="AB120" s="444"/>
      <c r="AC120" s="25" t="s">
        <v>136</v>
      </c>
    </row>
    <row r="121" spans="1:29" ht="13.5" thickBot="1">
      <c r="A121" s="599"/>
      <c r="B121" s="734"/>
      <c r="C121" s="58" t="s">
        <v>18</v>
      </c>
      <c r="D121" s="55"/>
      <c r="E121" s="55"/>
      <c r="F121" s="55"/>
      <c r="G121" s="55"/>
      <c r="H121" s="55"/>
      <c r="I121" s="55"/>
      <c r="J121" s="55"/>
      <c r="K121" s="55"/>
      <c r="L121" s="55"/>
      <c r="M121" s="55"/>
      <c r="N121" s="55"/>
      <c r="O121" s="55"/>
      <c r="P121" s="55"/>
      <c r="Q121" s="55"/>
      <c r="R121" s="55"/>
      <c r="S121" s="55"/>
      <c r="T121" s="55"/>
      <c r="U121" s="55"/>
      <c r="V121" s="55"/>
      <c r="W121" s="55"/>
      <c r="X121" s="55"/>
      <c r="Y121" s="55"/>
      <c r="Z121" s="55"/>
      <c r="AA121" s="55"/>
      <c r="AB121" s="55"/>
      <c r="AC121" s="41"/>
    </row>
    <row r="122" spans="1:29">
      <c r="A122" s="597" t="s">
        <v>46</v>
      </c>
      <c r="B122" s="612" t="s">
        <v>60</v>
      </c>
      <c r="C122" s="40" t="s">
        <v>16</v>
      </c>
      <c r="D122" s="151">
        <f t="shared" ref="D122:AB122" si="31">D123/(1.732*10*0.9)</f>
        <v>11.675647934308442</v>
      </c>
      <c r="E122" s="151">
        <f t="shared" si="31"/>
        <v>12.317167051578137</v>
      </c>
      <c r="F122" s="151">
        <f t="shared" si="31"/>
        <v>11.393379522709777</v>
      </c>
      <c r="G122" s="151">
        <f t="shared" si="31"/>
        <v>10.854503464203232</v>
      </c>
      <c r="H122" s="151">
        <f t="shared" si="31"/>
        <v>10.469591993841416</v>
      </c>
      <c r="I122" s="151">
        <f t="shared" si="31"/>
        <v>10.31562740569669</v>
      </c>
      <c r="J122" s="151">
        <f t="shared" si="31"/>
        <v>10.238645111624328</v>
      </c>
      <c r="K122" s="151">
        <f t="shared" si="31"/>
        <v>11.008468052347959</v>
      </c>
      <c r="L122" s="151">
        <f t="shared" si="31"/>
        <v>12.779060816012315</v>
      </c>
      <c r="M122" s="151">
        <f t="shared" si="31"/>
        <v>18.860662047729022</v>
      </c>
      <c r="N122" s="151">
        <f t="shared" si="31"/>
        <v>26.558891454965355</v>
      </c>
      <c r="O122" s="151">
        <f t="shared" si="31"/>
        <v>26.558891454965355</v>
      </c>
      <c r="P122" s="151">
        <f t="shared" si="31"/>
        <v>27.405696689761356</v>
      </c>
      <c r="Q122" s="151">
        <f t="shared" si="31"/>
        <v>26.558891454965355</v>
      </c>
      <c r="R122" s="151">
        <f t="shared" si="31"/>
        <v>25.712086220169358</v>
      </c>
      <c r="S122" s="151">
        <f t="shared" si="31"/>
        <v>26.866820631254807</v>
      </c>
      <c r="T122" s="151">
        <f t="shared" si="31"/>
        <v>24.865280985373364</v>
      </c>
      <c r="U122" s="151">
        <f t="shared" si="31"/>
        <v>21.939953810623557</v>
      </c>
      <c r="V122" s="151">
        <f t="shared" si="31"/>
        <v>18.552732871439567</v>
      </c>
      <c r="W122" s="151">
        <f t="shared" si="31"/>
        <v>16.166281755196305</v>
      </c>
      <c r="X122" s="151">
        <f t="shared" si="31"/>
        <v>14.7036181678214</v>
      </c>
      <c r="Y122" s="151">
        <f t="shared" si="31"/>
        <v>14.549653579676674</v>
      </c>
      <c r="Z122" s="151">
        <f t="shared" si="31"/>
        <v>13.625866050808314</v>
      </c>
      <c r="AA122" s="151">
        <f t="shared" si="31"/>
        <v>13.471901462663586</v>
      </c>
      <c r="AB122" s="151">
        <f t="shared" si="31"/>
        <v>11.701308698999229</v>
      </c>
      <c r="AC122" s="41" t="s">
        <v>291</v>
      </c>
    </row>
    <row r="123" spans="1:29">
      <c r="A123" s="598"/>
      <c r="B123" s="613"/>
      <c r="C123" s="40" t="s">
        <v>17</v>
      </c>
      <c r="D123" s="46">
        <v>182</v>
      </c>
      <c r="E123" s="46">
        <v>192</v>
      </c>
      <c r="F123" s="46">
        <v>177.60000000000002</v>
      </c>
      <c r="G123" s="46">
        <v>169.2</v>
      </c>
      <c r="H123" s="46">
        <v>163.19999999999999</v>
      </c>
      <c r="I123" s="46">
        <v>160.80000000000001</v>
      </c>
      <c r="J123" s="46">
        <v>159.60000000000002</v>
      </c>
      <c r="K123" s="46">
        <v>171.6</v>
      </c>
      <c r="L123" s="46">
        <v>199.2</v>
      </c>
      <c r="M123" s="46">
        <v>294</v>
      </c>
      <c r="N123" s="46">
        <v>414</v>
      </c>
      <c r="O123" s="46">
        <v>414</v>
      </c>
      <c r="P123" s="46">
        <v>427.20000000000005</v>
      </c>
      <c r="Q123" s="46">
        <v>414</v>
      </c>
      <c r="R123" s="46">
        <v>400.79999999999995</v>
      </c>
      <c r="S123" s="46">
        <v>418.79999999999995</v>
      </c>
      <c r="T123" s="46">
        <v>387.6</v>
      </c>
      <c r="U123" s="46">
        <v>342</v>
      </c>
      <c r="V123" s="46">
        <v>289.2</v>
      </c>
      <c r="W123" s="46">
        <v>252</v>
      </c>
      <c r="X123" s="46">
        <v>229.2</v>
      </c>
      <c r="Y123" s="46">
        <v>226.8</v>
      </c>
      <c r="Z123" s="46">
        <v>212.4</v>
      </c>
      <c r="AA123" s="46">
        <v>210</v>
      </c>
      <c r="AB123" s="46">
        <v>182.4</v>
      </c>
      <c r="AC123" s="41" t="s">
        <v>136</v>
      </c>
    </row>
    <row r="124" spans="1:29">
      <c r="A124" s="598"/>
      <c r="B124" s="613"/>
      <c r="C124" s="52" t="s">
        <v>33</v>
      </c>
      <c r="D124" s="152"/>
      <c r="E124" s="152"/>
      <c r="F124" s="152"/>
      <c r="G124" s="152"/>
      <c r="H124" s="152"/>
      <c r="I124" s="152"/>
      <c r="J124" s="152"/>
      <c r="K124" s="152"/>
      <c r="L124" s="152"/>
      <c r="M124" s="152"/>
      <c r="N124" s="152"/>
      <c r="O124" s="152"/>
      <c r="P124" s="152"/>
      <c r="Q124" s="152"/>
      <c r="R124" s="152"/>
      <c r="S124" s="152"/>
      <c r="T124" s="152"/>
      <c r="U124" s="152"/>
      <c r="V124" s="152"/>
      <c r="W124" s="152"/>
      <c r="X124" s="152"/>
      <c r="Y124" s="152"/>
      <c r="Z124" s="152"/>
      <c r="AA124" s="152"/>
      <c r="AB124" s="558"/>
      <c r="AC124" s="521"/>
    </row>
    <row r="125" spans="1:29" ht="13.5" thickBot="1">
      <c r="A125" s="599"/>
      <c r="B125" s="614"/>
      <c r="C125" s="58" t="s">
        <v>18</v>
      </c>
      <c r="D125" s="152"/>
      <c r="E125" s="237"/>
      <c r="F125" s="237"/>
      <c r="G125" s="237"/>
      <c r="H125" s="237"/>
      <c r="I125" s="237"/>
      <c r="J125" s="237"/>
      <c r="K125" s="237"/>
      <c r="L125" s="237"/>
      <c r="M125" s="237"/>
      <c r="N125" s="237"/>
      <c r="O125" s="237"/>
      <c r="P125" s="237"/>
      <c r="Q125" s="237"/>
      <c r="R125" s="237"/>
      <c r="S125" s="237"/>
      <c r="T125" s="237"/>
      <c r="U125" s="237"/>
      <c r="V125" s="237"/>
      <c r="W125" s="237"/>
      <c r="X125" s="237"/>
      <c r="Y125" s="237"/>
      <c r="Z125" s="237"/>
      <c r="AA125" s="237"/>
      <c r="AB125" s="238"/>
      <c r="AC125" s="41"/>
    </row>
    <row r="126" spans="1:29">
      <c r="A126" s="597" t="s">
        <v>34</v>
      </c>
      <c r="B126" s="612" t="s">
        <v>319</v>
      </c>
      <c r="C126" s="40" t="s">
        <v>16</v>
      </c>
      <c r="D126" s="151">
        <f>D127/(1.732*10*0.9)</f>
        <v>4.2340261739799843</v>
      </c>
      <c r="E126" s="151">
        <f t="shared" ref="E126:AB126" si="32">E127/(1.732*10*0.9)</f>
        <v>4.2340261739799843</v>
      </c>
      <c r="F126" s="151">
        <f t="shared" si="32"/>
        <v>3.9260969976905313</v>
      </c>
      <c r="G126" s="151">
        <f t="shared" si="32"/>
        <v>3.772132409545804</v>
      </c>
      <c r="H126" s="151">
        <f t="shared" si="32"/>
        <v>3.5411855273287145</v>
      </c>
      <c r="I126" s="151">
        <f t="shared" si="32"/>
        <v>3.5411855273287145</v>
      </c>
      <c r="J126" s="151">
        <f t="shared" si="32"/>
        <v>3.5411855273287145</v>
      </c>
      <c r="K126" s="151">
        <f t="shared" si="32"/>
        <v>3.695150115473441</v>
      </c>
      <c r="L126" s="151">
        <f t="shared" si="32"/>
        <v>4.4649730561970742</v>
      </c>
      <c r="M126" s="151">
        <f t="shared" si="32"/>
        <v>7.1593533487297911</v>
      </c>
      <c r="N126" s="151">
        <f t="shared" si="32"/>
        <v>11.008468052347961</v>
      </c>
      <c r="O126" s="151">
        <f t="shared" si="32"/>
        <v>11.932255581216319</v>
      </c>
      <c r="P126" s="151">
        <f t="shared" si="32"/>
        <v>12.009237875288681</v>
      </c>
      <c r="Q126" s="151">
        <f t="shared" si="32"/>
        <v>12.240184757505773</v>
      </c>
      <c r="R126" s="151">
        <f t="shared" si="32"/>
        <v>11.393379522709775</v>
      </c>
      <c r="S126" s="151">
        <f t="shared" si="32"/>
        <v>11.701308698999229</v>
      </c>
      <c r="T126" s="151">
        <f t="shared" si="32"/>
        <v>11.701308698999229</v>
      </c>
      <c r="U126" s="151">
        <f t="shared" si="32"/>
        <v>11.624326404926865</v>
      </c>
      <c r="V126" s="151">
        <f t="shared" si="32"/>
        <v>10.700538876058507</v>
      </c>
      <c r="W126" s="151">
        <f t="shared" si="32"/>
        <v>9.0069284064665123</v>
      </c>
      <c r="X126" s="151">
        <f t="shared" si="32"/>
        <v>7.9291762894534248</v>
      </c>
      <c r="Y126" s="151">
        <f t="shared" si="32"/>
        <v>6.6204772902232483</v>
      </c>
      <c r="Z126" s="151">
        <f t="shared" si="32"/>
        <v>5.8506543494996137</v>
      </c>
      <c r="AA126" s="151">
        <f t="shared" si="32"/>
        <v>4.926866820631254</v>
      </c>
      <c r="AB126" s="151">
        <f t="shared" si="32"/>
        <v>4.2340261739799843</v>
      </c>
      <c r="AC126" s="41" t="s">
        <v>291</v>
      </c>
    </row>
    <row r="127" spans="1:29">
      <c r="A127" s="598"/>
      <c r="B127" s="613"/>
      <c r="C127" s="40" t="s">
        <v>17</v>
      </c>
      <c r="D127" s="46">
        <v>66</v>
      </c>
      <c r="E127" s="46">
        <v>66</v>
      </c>
      <c r="F127" s="46">
        <v>61.2</v>
      </c>
      <c r="G127" s="46">
        <v>58.8</v>
      </c>
      <c r="H127" s="46">
        <v>55.2</v>
      </c>
      <c r="I127" s="46">
        <v>55.2</v>
      </c>
      <c r="J127" s="46">
        <v>55.2</v>
      </c>
      <c r="K127" s="46">
        <v>57.6</v>
      </c>
      <c r="L127" s="46">
        <v>69.599999999999994</v>
      </c>
      <c r="M127" s="46">
        <v>111.6</v>
      </c>
      <c r="N127" s="46">
        <v>171.60000000000002</v>
      </c>
      <c r="O127" s="46">
        <v>186</v>
      </c>
      <c r="P127" s="46">
        <v>187.2</v>
      </c>
      <c r="Q127" s="46">
        <v>190.8</v>
      </c>
      <c r="R127" s="46">
        <v>177.6</v>
      </c>
      <c r="S127" s="46">
        <v>182.4</v>
      </c>
      <c r="T127" s="46">
        <v>182.4</v>
      </c>
      <c r="U127" s="46">
        <v>181.2</v>
      </c>
      <c r="V127" s="46">
        <v>166.8</v>
      </c>
      <c r="W127" s="46">
        <v>140.4</v>
      </c>
      <c r="X127" s="46">
        <v>123.6</v>
      </c>
      <c r="Y127" s="46">
        <v>103.2</v>
      </c>
      <c r="Z127" s="46">
        <v>91.199999999999989</v>
      </c>
      <c r="AA127" s="46">
        <v>76.8</v>
      </c>
      <c r="AB127" s="46">
        <v>66</v>
      </c>
      <c r="AC127" s="25" t="s">
        <v>136</v>
      </c>
    </row>
    <row r="128" spans="1:29">
      <c r="A128" s="598"/>
      <c r="B128" s="613"/>
      <c r="C128" s="52" t="s">
        <v>33</v>
      </c>
      <c r="D128" s="152"/>
      <c r="E128" s="152"/>
      <c r="F128" s="152"/>
      <c r="G128" s="152"/>
      <c r="H128" s="152"/>
      <c r="I128" s="152"/>
      <c r="J128" s="152"/>
      <c r="K128" s="152"/>
      <c r="L128" s="152"/>
      <c r="M128" s="152"/>
      <c r="N128" s="152"/>
      <c r="O128" s="152"/>
      <c r="P128" s="152"/>
      <c r="Q128" s="152"/>
      <c r="R128" s="152"/>
      <c r="S128" s="152"/>
      <c r="T128" s="152"/>
      <c r="U128" s="152"/>
      <c r="V128" s="152"/>
      <c r="W128" s="152"/>
      <c r="X128" s="152"/>
      <c r="Y128" s="152"/>
      <c r="Z128" s="152"/>
      <c r="AA128" s="152"/>
      <c r="AB128" s="558"/>
      <c r="AC128" s="552"/>
    </row>
    <row r="129" spans="1:29" ht="13.5" thickBot="1">
      <c r="A129" s="599"/>
      <c r="B129" s="614"/>
      <c r="C129" s="58" t="s">
        <v>18</v>
      </c>
      <c r="D129" s="356"/>
      <c r="E129" s="458"/>
      <c r="F129" s="458"/>
      <c r="G129" s="458"/>
      <c r="H129" s="458"/>
      <c r="I129" s="458"/>
      <c r="J129" s="458"/>
      <c r="K129" s="458"/>
      <c r="L129" s="458"/>
      <c r="M129" s="458"/>
      <c r="N129" s="458"/>
      <c r="O129" s="458"/>
      <c r="P129" s="458"/>
      <c r="Q129" s="458"/>
      <c r="R129" s="458"/>
      <c r="S129" s="458"/>
      <c r="T129" s="458"/>
      <c r="U129" s="458"/>
      <c r="V129" s="458"/>
      <c r="W129" s="458"/>
      <c r="X129" s="458"/>
      <c r="Y129" s="458"/>
      <c r="Z129" s="458"/>
      <c r="AA129" s="458"/>
      <c r="AB129" s="462"/>
      <c r="AC129" s="41"/>
    </row>
    <row r="130" spans="1:29">
      <c r="A130" s="597" t="s">
        <v>83</v>
      </c>
      <c r="B130" s="612" t="s">
        <v>341</v>
      </c>
      <c r="C130" s="40" t="s">
        <v>16</v>
      </c>
      <c r="D130" s="151">
        <f>D131/(1.732*10*0.9)</f>
        <v>2.1811649987169615</v>
      </c>
      <c r="E130" s="151">
        <f t="shared" ref="E130:AB130" si="33">E131/(1.732*10*0.9)</f>
        <v>3.8932512188863226</v>
      </c>
      <c r="F130" s="151">
        <f t="shared" si="33"/>
        <v>3.2776494739543303</v>
      </c>
      <c r="G130" s="151">
        <f t="shared" si="33"/>
        <v>3.0469591993841281</v>
      </c>
      <c r="H130" s="151">
        <f t="shared" si="33"/>
        <v>3.7397998460354214</v>
      </c>
      <c r="I130" s="151">
        <f t="shared" si="33"/>
        <v>3.6628175519630464</v>
      </c>
      <c r="J130" s="151">
        <f t="shared" si="33"/>
        <v>3.5858352578906891</v>
      </c>
      <c r="K130" s="151">
        <f t="shared" si="33"/>
        <v>4.2016936104695874</v>
      </c>
      <c r="L130" s="151">
        <f t="shared" si="33"/>
        <v>4.8170387477546992</v>
      </c>
      <c r="M130" s="151">
        <f t="shared" si="33"/>
        <v>5.5101360020528496</v>
      </c>
      <c r="N130" s="151">
        <f t="shared" si="33"/>
        <v>-5.1896330510649138</v>
      </c>
      <c r="O130" s="151">
        <f t="shared" si="33"/>
        <v>6.5884013343597836</v>
      </c>
      <c r="P130" s="151">
        <f t="shared" si="33"/>
        <v>6.4195535026943897</v>
      </c>
      <c r="Q130" s="151">
        <f t="shared" si="33"/>
        <v>6.5114190402873877</v>
      </c>
      <c r="R130" s="151">
        <f t="shared" si="33"/>
        <v>6.7300487554529331</v>
      </c>
      <c r="S130" s="151">
        <f t="shared" si="33"/>
        <v>6.2034898639979579</v>
      </c>
      <c r="T130" s="151">
        <f t="shared" si="33"/>
        <v>6.5114190402873957</v>
      </c>
      <c r="U130" s="151">
        <f t="shared" si="33"/>
        <v>7.1272773928662954</v>
      </c>
      <c r="V130" s="151">
        <f t="shared" si="33"/>
        <v>7.357711059789608</v>
      </c>
      <c r="W130" s="151">
        <f t="shared" si="33"/>
        <v>6.202976648704122</v>
      </c>
      <c r="X130" s="151">
        <f t="shared" si="33"/>
        <v>5.1252245316910363</v>
      </c>
      <c r="Y130" s="151">
        <f t="shared" si="33"/>
        <v>5.0479856299717865</v>
      </c>
      <c r="Z130" s="151">
        <f t="shared" si="33"/>
        <v>5.3559148062612252</v>
      </c>
      <c r="AA130" s="151">
        <f t="shared" si="33"/>
        <v>4.8167821401077706</v>
      </c>
      <c r="AB130" s="151">
        <f t="shared" si="33"/>
        <v>4.0469591993841458</v>
      </c>
      <c r="AC130" s="41" t="s">
        <v>291</v>
      </c>
    </row>
    <row r="131" spans="1:29">
      <c r="A131" s="598"/>
      <c r="B131" s="613"/>
      <c r="C131" s="40" t="s">
        <v>17</v>
      </c>
      <c r="D131" s="46">
        <f>D139-D108-D112-D116-D123-D127-D135-D145</f>
        <v>34</v>
      </c>
      <c r="E131" s="46">
        <f t="shared" ref="E131:AB131" si="34">E139-E108-E112-E116-E123-E127-E135-E145</f>
        <v>60.688000000000002</v>
      </c>
      <c r="F131" s="46">
        <f t="shared" si="34"/>
        <v>51.092000000000105</v>
      </c>
      <c r="G131" s="46">
        <f t="shared" si="34"/>
        <v>47.495999999999789</v>
      </c>
      <c r="H131" s="46">
        <f t="shared" si="34"/>
        <v>58.296000000000149</v>
      </c>
      <c r="I131" s="46">
        <f t="shared" si="34"/>
        <v>57.095999999999968</v>
      </c>
      <c r="J131" s="46">
        <f t="shared" si="34"/>
        <v>55.896000000000065</v>
      </c>
      <c r="K131" s="46">
        <f t="shared" si="34"/>
        <v>65.495999999999938</v>
      </c>
      <c r="L131" s="46">
        <f>L139-L108-L112-L116-L123-L127-L135-L145</f>
        <v>75.08800000000025</v>
      </c>
      <c r="M131" s="46">
        <f t="shared" si="34"/>
        <v>85.891999999999825</v>
      </c>
      <c r="N131" s="46">
        <f t="shared" si="34"/>
        <v>-80.895999999999887</v>
      </c>
      <c r="O131" s="46">
        <f t="shared" si="34"/>
        <v>102.70000000000032</v>
      </c>
      <c r="P131" s="46">
        <f t="shared" si="34"/>
        <v>100.06800000000015</v>
      </c>
      <c r="Q131" s="46">
        <f t="shared" si="34"/>
        <v>101.4999999999998</v>
      </c>
      <c r="R131" s="46">
        <f t="shared" si="34"/>
        <v>104.90800000000033</v>
      </c>
      <c r="S131" s="46">
        <f t="shared" si="34"/>
        <v>96.700000000000173</v>
      </c>
      <c r="T131" s="46">
        <f t="shared" si="34"/>
        <v>101.49999999999993</v>
      </c>
      <c r="U131" s="46">
        <f t="shared" si="34"/>
        <v>111.09999999999982</v>
      </c>
      <c r="V131" s="46">
        <f t="shared" si="34"/>
        <v>114.69200000000042</v>
      </c>
      <c r="W131" s="46">
        <f t="shared" si="34"/>
        <v>96.691999999999865</v>
      </c>
      <c r="X131" s="46">
        <f t="shared" si="34"/>
        <v>79.891999999999882</v>
      </c>
      <c r="Y131" s="46">
        <f t="shared" si="34"/>
        <v>78.688000000000216</v>
      </c>
      <c r="Z131" s="46">
        <f t="shared" si="34"/>
        <v>83.487999999999985</v>
      </c>
      <c r="AA131" s="46">
        <f t="shared" si="34"/>
        <v>75.083999999999932</v>
      </c>
      <c r="AB131" s="46">
        <f t="shared" si="34"/>
        <v>63.084000000000067</v>
      </c>
      <c r="AC131" s="41" t="s">
        <v>291</v>
      </c>
    </row>
    <row r="132" spans="1:29">
      <c r="A132" s="598"/>
      <c r="B132" s="613"/>
      <c r="C132" s="52" t="s">
        <v>33</v>
      </c>
      <c r="D132" s="553"/>
      <c r="E132" s="553"/>
      <c r="F132" s="553"/>
      <c r="G132" s="553"/>
      <c r="H132" s="553"/>
      <c r="I132" s="553"/>
      <c r="J132" s="553"/>
      <c r="K132" s="553"/>
      <c r="L132" s="553"/>
      <c r="M132" s="553"/>
      <c r="N132" s="553"/>
      <c r="O132" s="553"/>
      <c r="P132" s="553"/>
      <c r="Q132" s="553"/>
      <c r="R132" s="553"/>
      <c r="S132" s="553"/>
      <c r="T132" s="553"/>
      <c r="U132" s="553"/>
      <c r="V132" s="553"/>
      <c r="W132" s="553"/>
      <c r="X132" s="553"/>
      <c r="Y132" s="553"/>
      <c r="Z132" s="553"/>
      <c r="AA132" s="553"/>
      <c r="AB132" s="553"/>
      <c r="AC132" s="521"/>
    </row>
    <row r="133" spans="1:29" ht="13.5" thickBot="1">
      <c r="A133" s="599"/>
      <c r="B133" s="614"/>
      <c r="C133" s="58" t="s">
        <v>18</v>
      </c>
      <c r="D133" s="53"/>
      <c r="E133" s="51"/>
      <c r="F133" s="51"/>
      <c r="G133" s="51"/>
      <c r="H133" s="51"/>
      <c r="I133" s="51"/>
      <c r="J133" s="51"/>
      <c r="K133" s="51"/>
      <c r="L133" s="51"/>
      <c r="M133" s="51"/>
      <c r="N133" s="51"/>
      <c r="O133" s="51"/>
      <c r="P133" s="51"/>
      <c r="Q133" s="51"/>
      <c r="R133" s="51"/>
      <c r="S133" s="51"/>
      <c r="T133" s="51"/>
      <c r="U133" s="51"/>
      <c r="V133" s="51"/>
      <c r="W133" s="51"/>
      <c r="X133" s="51"/>
      <c r="Y133" s="51"/>
      <c r="Z133" s="51"/>
      <c r="AA133" s="51"/>
      <c r="AB133" s="51"/>
      <c r="AC133" s="41"/>
    </row>
    <row r="134" spans="1:29">
      <c r="A134" s="597" t="s">
        <v>40</v>
      </c>
      <c r="B134" s="612" t="s">
        <v>61</v>
      </c>
      <c r="C134" s="40" t="s">
        <v>16</v>
      </c>
      <c r="D134" s="438">
        <f t="shared" ref="D134:AB134" si="35">D135/(1.732*10*0.9)</f>
        <v>0.32075955863484729</v>
      </c>
      <c r="E134" s="438">
        <f t="shared" si="35"/>
        <v>0.30792917628945338</v>
      </c>
      <c r="F134" s="438">
        <f t="shared" si="35"/>
        <v>0.46189376443418012</v>
      </c>
      <c r="G134" s="438">
        <f t="shared" si="35"/>
        <v>0.38491147036181678</v>
      </c>
      <c r="H134" s="438">
        <f t="shared" si="35"/>
        <v>0.53887605850654352</v>
      </c>
      <c r="I134" s="438">
        <f t="shared" si="35"/>
        <v>0.30792917628945338</v>
      </c>
      <c r="J134" s="438">
        <f t="shared" si="35"/>
        <v>0.46189376443418012</v>
      </c>
      <c r="K134" s="438">
        <f t="shared" si="35"/>
        <v>0.38491147036181678</v>
      </c>
      <c r="L134" s="438">
        <f t="shared" si="35"/>
        <v>0.61585835257890675</v>
      </c>
      <c r="M134" s="438">
        <f t="shared" si="35"/>
        <v>0.46189376443418007</v>
      </c>
      <c r="N134" s="438">
        <f t="shared" si="35"/>
        <v>0.53887605850654352</v>
      </c>
      <c r="O134" s="438">
        <f t="shared" si="35"/>
        <v>0.46189376443418012</v>
      </c>
      <c r="P134" s="438">
        <f t="shared" si="35"/>
        <v>0.61585835257890675</v>
      </c>
      <c r="Q134" s="438">
        <f t="shared" si="35"/>
        <v>0.53887605850654352</v>
      </c>
      <c r="R134" s="438">
        <f t="shared" si="35"/>
        <v>0.46189376443418012</v>
      </c>
      <c r="S134" s="438">
        <f t="shared" si="35"/>
        <v>0.46189376443418012</v>
      </c>
      <c r="T134" s="438">
        <f t="shared" si="35"/>
        <v>0.69284064665127021</v>
      </c>
      <c r="U134" s="438">
        <f t="shared" si="35"/>
        <v>0.53887605850654352</v>
      </c>
      <c r="V134" s="438">
        <f t="shared" si="35"/>
        <v>0.61585835257890675</v>
      </c>
      <c r="W134" s="438">
        <f t="shared" si="35"/>
        <v>0.30792917628945338</v>
      </c>
      <c r="X134" s="438">
        <f t="shared" si="35"/>
        <v>0.46189376443418012</v>
      </c>
      <c r="Y134" s="438">
        <f t="shared" si="35"/>
        <v>0.30792917628945338</v>
      </c>
      <c r="Z134" s="438">
        <f t="shared" si="35"/>
        <v>0.30792917628945338</v>
      </c>
      <c r="AA134" s="438">
        <f t="shared" si="35"/>
        <v>0.30792917628945338</v>
      </c>
      <c r="AB134" s="438">
        <f t="shared" si="35"/>
        <v>0.30792917628945338</v>
      </c>
      <c r="AC134" s="41" t="s">
        <v>291</v>
      </c>
    </row>
    <row r="135" spans="1:29">
      <c r="A135" s="598"/>
      <c r="B135" s="613"/>
      <c r="C135" s="40" t="s">
        <v>17</v>
      </c>
      <c r="D135" s="46">
        <v>5</v>
      </c>
      <c r="E135" s="572">
        <v>4.8</v>
      </c>
      <c r="F135" s="572">
        <v>7.2</v>
      </c>
      <c r="G135" s="572">
        <v>6</v>
      </c>
      <c r="H135" s="572">
        <v>8.4</v>
      </c>
      <c r="I135" s="572">
        <v>4.8</v>
      </c>
      <c r="J135" s="572">
        <v>7.2</v>
      </c>
      <c r="K135" s="572">
        <v>6</v>
      </c>
      <c r="L135" s="572">
        <v>9.6</v>
      </c>
      <c r="M135" s="572">
        <v>7.1999999999999993</v>
      </c>
      <c r="N135" s="572">
        <v>8.4</v>
      </c>
      <c r="O135" s="572">
        <v>7.2</v>
      </c>
      <c r="P135" s="572">
        <v>9.6</v>
      </c>
      <c r="Q135" s="572">
        <v>8.4</v>
      </c>
      <c r="R135" s="572">
        <v>7.2</v>
      </c>
      <c r="S135" s="572">
        <v>7.2</v>
      </c>
      <c r="T135" s="572">
        <v>10.8</v>
      </c>
      <c r="U135" s="572">
        <v>8.4</v>
      </c>
      <c r="V135" s="572">
        <v>9.6</v>
      </c>
      <c r="W135" s="572">
        <v>4.8</v>
      </c>
      <c r="X135" s="572">
        <v>7.2</v>
      </c>
      <c r="Y135" s="572">
        <v>4.8</v>
      </c>
      <c r="Z135" s="572">
        <v>4.8</v>
      </c>
      <c r="AA135" s="572">
        <v>4.8</v>
      </c>
      <c r="AB135" s="573">
        <v>4.8</v>
      </c>
      <c r="AC135" s="41" t="s">
        <v>136</v>
      </c>
    </row>
    <row r="136" spans="1:29">
      <c r="A136" s="598"/>
      <c r="B136" s="613"/>
      <c r="C136" s="52" t="s">
        <v>33</v>
      </c>
      <c r="D136" s="530"/>
      <c r="E136" s="530"/>
      <c r="F136" s="530"/>
      <c r="G136" s="530"/>
      <c r="H136" s="530"/>
      <c r="I136" s="530"/>
      <c r="J136" s="530"/>
      <c r="K136" s="530"/>
      <c r="L136" s="530"/>
      <c r="M136" s="530"/>
      <c r="N136" s="530"/>
      <c r="O136" s="530"/>
      <c r="P136" s="530"/>
      <c r="Q136" s="530"/>
      <c r="R136" s="530"/>
      <c r="S136" s="530"/>
      <c r="T136" s="530"/>
      <c r="U136" s="530"/>
      <c r="V136" s="530"/>
      <c r="W136" s="530"/>
      <c r="X136" s="530"/>
      <c r="Y136" s="530"/>
      <c r="Z136" s="530"/>
      <c r="AA136" s="530"/>
      <c r="AB136" s="530"/>
      <c r="AC136" s="521"/>
    </row>
    <row r="137" spans="1:29" ht="13.5" thickBot="1">
      <c r="A137" s="599"/>
      <c r="B137" s="614"/>
      <c r="C137" s="58" t="s">
        <v>18</v>
      </c>
      <c r="D137" s="53"/>
      <c r="E137" s="51"/>
      <c r="F137" s="51"/>
      <c r="G137" s="51"/>
      <c r="H137" s="51"/>
      <c r="I137" s="51"/>
      <c r="J137" s="51"/>
      <c r="K137" s="51"/>
      <c r="L137" s="51"/>
      <c r="M137" s="51"/>
      <c r="N137" s="51"/>
      <c r="O137" s="51"/>
      <c r="P137" s="51"/>
      <c r="Q137" s="51"/>
      <c r="R137" s="51"/>
      <c r="S137" s="51"/>
      <c r="T137" s="51"/>
      <c r="U137" s="51"/>
      <c r="V137" s="51"/>
      <c r="W137" s="51"/>
      <c r="X137" s="51"/>
      <c r="Y137" s="51"/>
      <c r="Z137" s="51"/>
      <c r="AA137" s="51"/>
      <c r="AB137" s="51"/>
      <c r="AC137" s="41"/>
    </row>
    <row r="138" spans="1:29">
      <c r="A138" s="609" t="s">
        <v>322</v>
      </c>
      <c r="B138" s="733" t="s">
        <v>360</v>
      </c>
      <c r="C138" s="38" t="s">
        <v>16</v>
      </c>
      <c r="D138" s="151">
        <f t="shared" ref="D138:AB138" si="36">D139/(1.732*10*0.9)</f>
        <v>101.36002052861174</v>
      </c>
      <c r="E138" s="151">
        <f t="shared" si="36"/>
        <v>93.302540415704385</v>
      </c>
      <c r="F138" s="151">
        <f t="shared" si="36"/>
        <v>84.21862971516552</v>
      </c>
      <c r="G138" s="151">
        <f t="shared" si="36"/>
        <v>78.214010777521153</v>
      </c>
      <c r="H138" s="151">
        <f t="shared" si="36"/>
        <v>78.06004618937645</v>
      </c>
      <c r="I138" s="151">
        <f t="shared" si="36"/>
        <v>79.291762894534259</v>
      </c>
      <c r="J138" s="151">
        <f t="shared" si="36"/>
        <v>86.682063125481136</v>
      </c>
      <c r="K138" s="151">
        <f t="shared" si="36"/>
        <v>100.38491147036181</v>
      </c>
      <c r="L138" s="151">
        <f t="shared" si="36"/>
        <v>121.93995381062356</v>
      </c>
      <c r="M138" s="151">
        <f t="shared" si="36"/>
        <v>148.2678983833718</v>
      </c>
      <c r="N138" s="151">
        <f t="shared" si="36"/>
        <v>178.59892224788297</v>
      </c>
      <c r="O138" s="151">
        <f t="shared" si="36"/>
        <v>191.22401847575057</v>
      </c>
      <c r="P138" s="151">
        <f t="shared" si="36"/>
        <v>191.68591224018473</v>
      </c>
      <c r="Q138" s="151">
        <f t="shared" si="36"/>
        <v>191.53194765204</v>
      </c>
      <c r="R138" s="151">
        <f t="shared" si="36"/>
        <v>187.3749037721324</v>
      </c>
      <c r="S138" s="151">
        <f t="shared" si="36"/>
        <v>187.83679753656656</v>
      </c>
      <c r="T138" s="151">
        <f t="shared" si="36"/>
        <v>184.14164742109315</v>
      </c>
      <c r="U138" s="151">
        <f t="shared" si="36"/>
        <v>184.44957659738259</v>
      </c>
      <c r="V138" s="151">
        <f t="shared" si="36"/>
        <v>173.05619707467284</v>
      </c>
      <c r="W138" s="151">
        <f t="shared" si="36"/>
        <v>159.04541955350268</v>
      </c>
      <c r="X138" s="151">
        <f t="shared" si="36"/>
        <v>143.18706697459584</v>
      </c>
      <c r="Y138" s="151">
        <f t="shared" si="36"/>
        <v>136.56658968437259</v>
      </c>
      <c r="Z138" s="151">
        <f t="shared" si="36"/>
        <v>128.56043110084678</v>
      </c>
      <c r="AA138" s="151">
        <f t="shared" si="36"/>
        <v>117.01308698999229</v>
      </c>
      <c r="AB138" s="151">
        <f t="shared" si="36"/>
        <v>103.31023864511162</v>
      </c>
      <c r="AC138" s="41" t="s">
        <v>291</v>
      </c>
    </row>
    <row r="139" spans="1:29">
      <c r="A139" s="610"/>
      <c r="B139" s="693"/>
      <c r="C139" s="40" t="s">
        <v>17</v>
      </c>
      <c r="D139" s="158">
        <v>1580</v>
      </c>
      <c r="E139" s="158">
        <v>1454.4</v>
      </c>
      <c r="F139" s="158">
        <v>1312.8000000000002</v>
      </c>
      <c r="G139" s="158">
        <v>1219.1999999999998</v>
      </c>
      <c r="H139" s="158">
        <v>1216.8000000000002</v>
      </c>
      <c r="I139" s="158">
        <v>1236</v>
      </c>
      <c r="J139" s="158">
        <v>1351.2</v>
      </c>
      <c r="K139" s="158">
        <v>1564.8</v>
      </c>
      <c r="L139" s="158">
        <v>1900.8000000000002</v>
      </c>
      <c r="M139" s="158">
        <v>2311.1999999999998</v>
      </c>
      <c r="N139" s="158">
        <v>2784</v>
      </c>
      <c r="O139" s="158">
        <v>2980.8</v>
      </c>
      <c r="P139" s="158">
        <v>2988</v>
      </c>
      <c r="Q139" s="158">
        <v>2985.6</v>
      </c>
      <c r="R139" s="158">
        <v>2920.8</v>
      </c>
      <c r="S139" s="158">
        <v>2928</v>
      </c>
      <c r="T139" s="158">
        <v>2870.4</v>
      </c>
      <c r="U139" s="158">
        <v>2875.2</v>
      </c>
      <c r="V139" s="158">
        <v>2697.6000000000004</v>
      </c>
      <c r="W139" s="158">
        <v>2479.1999999999998</v>
      </c>
      <c r="X139" s="158">
        <v>2232</v>
      </c>
      <c r="Y139" s="158">
        <v>2128.8000000000002</v>
      </c>
      <c r="Z139" s="158">
        <v>2004</v>
      </c>
      <c r="AA139" s="158">
        <v>1824</v>
      </c>
      <c r="AB139" s="158">
        <v>1610.4</v>
      </c>
      <c r="AC139" s="25" t="s">
        <v>136</v>
      </c>
    </row>
    <row r="140" spans="1:29">
      <c r="A140" s="610"/>
      <c r="B140" s="693"/>
      <c r="C140" s="52" t="s">
        <v>33</v>
      </c>
      <c r="D140" s="53">
        <v>290</v>
      </c>
      <c r="E140" s="53">
        <v>268.8</v>
      </c>
      <c r="F140" s="53">
        <v>228</v>
      </c>
      <c r="G140" s="53">
        <v>199.2</v>
      </c>
      <c r="H140" s="53">
        <v>194.4</v>
      </c>
      <c r="I140" s="53">
        <v>192</v>
      </c>
      <c r="J140" s="53">
        <v>213.60000000000002</v>
      </c>
      <c r="K140" s="53">
        <v>218.4</v>
      </c>
      <c r="L140" s="53">
        <v>304.8</v>
      </c>
      <c r="M140" s="53">
        <v>403.2</v>
      </c>
      <c r="N140" s="53">
        <v>482.4</v>
      </c>
      <c r="O140" s="53">
        <v>520.79999999999995</v>
      </c>
      <c r="P140" s="53">
        <v>544.79999999999995</v>
      </c>
      <c r="Q140" s="53">
        <v>556.79999999999995</v>
      </c>
      <c r="R140" s="53">
        <v>547.20000000000005</v>
      </c>
      <c r="S140" s="53">
        <v>554.4</v>
      </c>
      <c r="T140" s="53">
        <v>516</v>
      </c>
      <c r="U140" s="53">
        <v>513.6</v>
      </c>
      <c r="V140" s="53">
        <v>463.2</v>
      </c>
      <c r="W140" s="53">
        <v>405.6</v>
      </c>
      <c r="X140" s="53">
        <v>348</v>
      </c>
      <c r="Y140" s="53">
        <v>340.8</v>
      </c>
      <c r="Z140" s="53">
        <v>333.6</v>
      </c>
      <c r="AA140" s="53">
        <v>297.60000000000002</v>
      </c>
      <c r="AB140" s="53">
        <v>290.39999999999998</v>
      </c>
      <c r="AC140" s="25" t="s">
        <v>136</v>
      </c>
    </row>
    <row r="141" spans="1:29" ht="13.5" thickBot="1">
      <c r="A141" s="611"/>
      <c r="B141" s="734"/>
      <c r="C141" s="58" t="s">
        <v>18</v>
      </c>
      <c r="D141" s="356">
        <f>D140/D139</f>
        <v>0.18354430379746836</v>
      </c>
      <c r="E141" s="356">
        <f t="shared" ref="E141:AB141" si="37">E140/E139</f>
        <v>0.18481848184818481</v>
      </c>
      <c r="F141" s="356">
        <f t="shared" si="37"/>
        <v>0.17367458866544788</v>
      </c>
      <c r="G141" s="356">
        <f t="shared" si="37"/>
        <v>0.16338582677165356</v>
      </c>
      <c r="H141" s="356">
        <f t="shared" si="37"/>
        <v>0.15976331360946744</v>
      </c>
      <c r="I141" s="356">
        <f t="shared" si="37"/>
        <v>0.1553398058252427</v>
      </c>
      <c r="J141" s="356">
        <f t="shared" si="37"/>
        <v>0.15808170515097691</v>
      </c>
      <c r="K141" s="356">
        <f t="shared" si="37"/>
        <v>0.13957055214723926</v>
      </c>
      <c r="L141" s="356">
        <f t="shared" si="37"/>
        <v>0.16035353535353533</v>
      </c>
      <c r="M141" s="356">
        <f t="shared" si="37"/>
        <v>0.17445482866043616</v>
      </c>
      <c r="N141" s="356">
        <f t="shared" si="37"/>
        <v>0.1732758620689655</v>
      </c>
      <c r="O141" s="356">
        <f t="shared" si="37"/>
        <v>0.17471819645732686</v>
      </c>
      <c r="P141" s="356">
        <f t="shared" si="37"/>
        <v>0.18232931726907628</v>
      </c>
      <c r="Q141" s="356">
        <f t="shared" si="37"/>
        <v>0.18649517684887459</v>
      </c>
      <c r="R141" s="356">
        <f t="shared" si="37"/>
        <v>0.18734593262119967</v>
      </c>
      <c r="S141" s="356">
        <f t="shared" si="37"/>
        <v>0.18934426229508197</v>
      </c>
      <c r="T141" s="356">
        <f t="shared" si="37"/>
        <v>0.17976588628762541</v>
      </c>
      <c r="U141" s="356">
        <f t="shared" si="37"/>
        <v>0.17863105175292154</v>
      </c>
      <c r="V141" s="356">
        <f t="shared" si="37"/>
        <v>0.17170818505338076</v>
      </c>
      <c r="W141" s="356">
        <f t="shared" si="37"/>
        <v>0.16360116166505326</v>
      </c>
      <c r="X141" s="356">
        <f t="shared" si="37"/>
        <v>0.15591397849462366</v>
      </c>
      <c r="Y141" s="356">
        <f t="shared" si="37"/>
        <v>0.1600901916572717</v>
      </c>
      <c r="Z141" s="356">
        <f t="shared" si="37"/>
        <v>0.16646706586826349</v>
      </c>
      <c r="AA141" s="356">
        <f t="shared" si="37"/>
        <v>0.16315789473684211</v>
      </c>
      <c r="AB141" s="356">
        <f t="shared" si="37"/>
        <v>0.18032786885245899</v>
      </c>
      <c r="AC141" s="41" t="s">
        <v>291</v>
      </c>
    </row>
    <row r="142" spans="1:29">
      <c r="A142" s="654" t="s">
        <v>31</v>
      </c>
      <c r="B142" s="654" t="s">
        <v>62</v>
      </c>
      <c r="C142" s="77" t="s">
        <v>16</v>
      </c>
      <c r="D142" s="151">
        <f>D143/(1.732*10*0.9)</f>
        <v>0.64151911726969457</v>
      </c>
      <c r="E142" s="151">
        <f t="shared" ref="E142:AB142" si="38">E143/(1.732*10*0.9)</f>
        <v>0.64151911726969457</v>
      </c>
      <c r="F142" s="151">
        <f t="shared" si="38"/>
        <v>0.64151911726969457</v>
      </c>
      <c r="G142" s="151">
        <f t="shared" si="38"/>
        <v>0.57736720554272514</v>
      </c>
      <c r="H142" s="151">
        <f t="shared" si="38"/>
        <v>0.57736720554272514</v>
      </c>
      <c r="I142" s="151">
        <f t="shared" si="38"/>
        <v>0.57736720554272514</v>
      </c>
      <c r="J142" s="151">
        <f t="shared" si="38"/>
        <v>0.57736720554272514</v>
      </c>
      <c r="K142" s="151">
        <f t="shared" si="38"/>
        <v>0.57736720554272514</v>
      </c>
      <c r="L142" s="151">
        <f t="shared" si="38"/>
        <v>0.57736720554272514</v>
      </c>
      <c r="M142" s="151">
        <f t="shared" si="38"/>
        <v>0.57736720554272514</v>
      </c>
      <c r="N142" s="151">
        <f t="shared" si="38"/>
        <v>0.57736720554272514</v>
      </c>
      <c r="O142" s="151">
        <f t="shared" si="38"/>
        <v>0.57736720554272514</v>
      </c>
      <c r="P142" s="151">
        <f t="shared" si="38"/>
        <v>0.57736720554272514</v>
      </c>
      <c r="Q142" s="151">
        <f t="shared" si="38"/>
        <v>0.57736720554272514</v>
      </c>
      <c r="R142" s="151">
        <f t="shared" si="38"/>
        <v>0.57736720554272514</v>
      </c>
      <c r="S142" s="151">
        <f t="shared" si="38"/>
        <v>0.57736720554272514</v>
      </c>
      <c r="T142" s="151">
        <f t="shared" si="38"/>
        <v>0.64151911726969457</v>
      </c>
      <c r="U142" s="151">
        <f t="shared" si="38"/>
        <v>0.64151911726969457</v>
      </c>
      <c r="V142" s="151">
        <f t="shared" si="38"/>
        <v>0.64151911726969457</v>
      </c>
      <c r="W142" s="151">
        <f t="shared" si="38"/>
        <v>0.64151911726969457</v>
      </c>
      <c r="X142" s="151">
        <f t="shared" si="38"/>
        <v>0.64151911726969457</v>
      </c>
      <c r="Y142" s="151">
        <f t="shared" si="38"/>
        <v>0.64151911726969457</v>
      </c>
      <c r="Z142" s="151">
        <f t="shared" si="38"/>
        <v>0.64151911726969457</v>
      </c>
      <c r="AA142" s="151">
        <f t="shared" si="38"/>
        <v>0.64151911726969457</v>
      </c>
      <c r="AB142" s="151">
        <f t="shared" si="38"/>
        <v>0.64151911726969457</v>
      </c>
      <c r="AC142" s="41" t="s">
        <v>291</v>
      </c>
    </row>
    <row r="143" spans="1:29" ht="13.5" thickBot="1">
      <c r="A143" s="656"/>
      <c r="B143" s="656"/>
      <c r="C143" s="78" t="s">
        <v>17</v>
      </c>
      <c r="D143" s="46">
        <v>10</v>
      </c>
      <c r="E143" s="46">
        <v>10</v>
      </c>
      <c r="F143" s="46">
        <v>10</v>
      </c>
      <c r="G143" s="46">
        <v>9</v>
      </c>
      <c r="H143" s="46">
        <v>9</v>
      </c>
      <c r="I143" s="46">
        <v>9</v>
      </c>
      <c r="J143" s="46">
        <v>9</v>
      </c>
      <c r="K143" s="46">
        <v>9</v>
      </c>
      <c r="L143" s="46">
        <v>9</v>
      </c>
      <c r="M143" s="46">
        <v>9</v>
      </c>
      <c r="N143" s="46">
        <v>9</v>
      </c>
      <c r="O143" s="46">
        <v>9</v>
      </c>
      <c r="P143" s="46">
        <v>9</v>
      </c>
      <c r="Q143" s="46">
        <v>9</v>
      </c>
      <c r="R143" s="46">
        <v>9</v>
      </c>
      <c r="S143" s="46">
        <v>9</v>
      </c>
      <c r="T143" s="46">
        <v>10</v>
      </c>
      <c r="U143" s="46">
        <v>10</v>
      </c>
      <c r="V143" s="46">
        <v>10</v>
      </c>
      <c r="W143" s="46">
        <v>10</v>
      </c>
      <c r="X143" s="46">
        <v>10</v>
      </c>
      <c r="Y143" s="46">
        <v>10</v>
      </c>
      <c r="Z143" s="46">
        <v>10</v>
      </c>
      <c r="AA143" s="46">
        <v>10</v>
      </c>
      <c r="AB143" s="46">
        <v>10</v>
      </c>
      <c r="AC143" s="41" t="s">
        <v>291</v>
      </c>
    </row>
    <row r="144" spans="1:29">
      <c r="A144" s="654" t="s">
        <v>75</v>
      </c>
      <c r="B144" s="654" t="s">
        <v>64</v>
      </c>
      <c r="C144" s="77" t="s">
        <v>16</v>
      </c>
      <c r="D144" s="574">
        <f>D145/(1.732*10*0.9)</f>
        <v>6.4151911726969463E-2</v>
      </c>
      <c r="E144" s="574">
        <f t="shared" ref="E144:AB144" si="39">E145/(1.732*10*0.9)</f>
        <v>3.2845778804208366E-2</v>
      </c>
      <c r="F144" s="574">
        <f t="shared" si="39"/>
        <v>3.2589171157300485E-2</v>
      </c>
      <c r="G144" s="574">
        <f t="shared" si="39"/>
        <v>3.2332563510392605E-2</v>
      </c>
      <c r="H144" s="574">
        <f t="shared" si="39"/>
        <v>3.2332563510392605E-2</v>
      </c>
      <c r="I144" s="574">
        <f t="shared" si="39"/>
        <v>3.2332563510392605E-2</v>
      </c>
      <c r="J144" s="574">
        <f t="shared" si="39"/>
        <v>3.2332563510392605E-2</v>
      </c>
      <c r="K144" s="574">
        <f t="shared" si="39"/>
        <v>3.2332563510392605E-2</v>
      </c>
      <c r="L144" s="574">
        <f t="shared" si="39"/>
        <v>3.2845778804208366E-2</v>
      </c>
      <c r="M144" s="574">
        <f t="shared" si="39"/>
        <v>3.2589171157300485E-2</v>
      </c>
      <c r="N144" s="574">
        <f t="shared" si="39"/>
        <v>3.1819348216576851E-2</v>
      </c>
      <c r="O144" s="574">
        <f t="shared" si="39"/>
        <v>3.2075955863484731E-2</v>
      </c>
      <c r="P144" s="574">
        <f t="shared" si="39"/>
        <v>4.6959199384141642E-2</v>
      </c>
      <c r="Q144" s="574">
        <f t="shared" si="39"/>
        <v>3.2075955863484731E-2</v>
      </c>
      <c r="R144" s="574">
        <f t="shared" si="39"/>
        <v>4.4393122915062866E-2</v>
      </c>
      <c r="S144" s="574">
        <f t="shared" si="39"/>
        <v>3.2075955863484731E-2</v>
      </c>
      <c r="T144" s="574">
        <f t="shared" si="39"/>
        <v>3.2075955863484731E-2</v>
      </c>
      <c r="U144" s="574">
        <f t="shared" si="39"/>
        <v>3.2075955863484731E-2</v>
      </c>
      <c r="V144" s="574">
        <f t="shared" si="39"/>
        <v>3.2589171157300485E-2</v>
      </c>
      <c r="W144" s="574">
        <f t="shared" si="39"/>
        <v>3.2589171157300485E-2</v>
      </c>
      <c r="X144" s="574">
        <f t="shared" si="39"/>
        <v>3.2589171157300485E-2</v>
      </c>
      <c r="Y144" s="574">
        <f t="shared" si="39"/>
        <v>3.2845778804208366E-2</v>
      </c>
      <c r="Z144" s="574">
        <f t="shared" si="39"/>
        <v>3.2845778804208366E-2</v>
      </c>
      <c r="AA144" s="574">
        <f t="shared" si="39"/>
        <v>3.3102386451116239E-2</v>
      </c>
      <c r="AB144" s="574">
        <f t="shared" si="39"/>
        <v>3.3102386451116239E-2</v>
      </c>
      <c r="AC144" s="41" t="s">
        <v>291</v>
      </c>
    </row>
    <row r="145" spans="1:29" ht="13.5" thickBot="1">
      <c r="A145" s="656"/>
      <c r="B145" s="656"/>
      <c r="C145" s="79" t="s">
        <v>17</v>
      </c>
      <c r="D145" s="155">
        <v>1</v>
      </c>
      <c r="E145" s="155">
        <v>0.51200000000000001</v>
      </c>
      <c r="F145" s="155">
        <v>0.50800000000000001</v>
      </c>
      <c r="G145" s="155">
        <v>0.504</v>
      </c>
      <c r="H145" s="155">
        <v>0.504</v>
      </c>
      <c r="I145" s="155">
        <v>0.504</v>
      </c>
      <c r="J145" s="155">
        <v>0.504</v>
      </c>
      <c r="K145" s="155">
        <v>0.504</v>
      </c>
      <c r="L145" s="155">
        <v>0.51200000000000001</v>
      </c>
      <c r="M145" s="155">
        <v>0.50800000000000001</v>
      </c>
      <c r="N145" s="155">
        <v>0.496</v>
      </c>
      <c r="O145" s="155">
        <v>0.5</v>
      </c>
      <c r="P145" s="155">
        <v>0.73199999999999998</v>
      </c>
      <c r="Q145" s="155">
        <v>0.5</v>
      </c>
      <c r="R145" s="155">
        <v>0.69199999999999995</v>
      </c>
      <c r="S145" s="155">
        <v>0.5</v>
      </c>
      <c r="T145" s="155">
        <v>0.5</v>
      </c>
      <c r="U145" s="155">
        <v>0.5</v>
      </c>
      <c r="V145" s="155">
        <v>0.50800000000000001</v>
      </c>
      <c r="W145" s="155">
        <v>0.50800000000000001</v>
      </c>
      <c r="X145" s="155">
        <v>0.50800000000000001</v>
      </c>
      <c r="Y145" s="155">
        <v>0.51200000000000001</v>
      </c>
      <c r="Z145" s="155">
        <v>0.51200000000000001</v>
      </c>
      <c r="AA145" s="155">
        <v>0.51600000000000001</v>
      </c>
      <c r="AB145" s="155">
        <v>0.51600000000000001</v>
      </c>
      <c r="AC145" s="25" t="s">
        <v>136</v>
      </c>
    </row>
    <row r="146" spans="1:29" ht="12.75" customHeight="1">
      <c r="A146" s="625" t="s">
        <v>51</v>
      </c>
      <c r="B146" s="626"/>
      <c r="C146" s="127" t="s">
        <v>346</v>
      </c>
      <c r="D146" s="80">
        <f t="shared" ref="D146:AB146" si="40">D138+D76</f>
        <v>143.05876315114187</v>
      </c>
      <c r="E146" s="80">
        <f t="shared" si="40"/>
        <v>130.56197074672824</v>
      </c>
      <c r="F146" s="80">
        <f t="shared" si="40"/>
        <v>117.62894534257121</v>
      </c>
      <c r="G146" s="80">
        <f t="shared" si="40"/>
        <v>108.08314087759814</v>
      </c>
      <c r="H146" s="80">
        <f t="shared" si="40"/>
        <v>107.00538876058508</v>
      </c>
      <c r="I146" s="80">
        <f t="shared" si="40"/>
        <v>108.23710546574287</v>
      </c>
      <c r="J146" s="80">
        <f t="shared" si="40"/>
        <v>117.93687451886066</v>
      </c>
      <c r="K146" s="80">
        <f t="shared" si="40"/>
        <v>143.64896073903003</v>
      </c>
      <c r="L146" s="80">
        <f t="shared" si="40"/>
        <v>174.90377213240956</v>
      </c>
      <c r="M146" s="80">
        <f t="shared" si="40"/>
        <v>211.23941493456502</v>
      </c>
      <c r="N146" s="80">
        <f>N138+N76</f>
        <v>247.57505773672051</v>
      </c>
      <c r="O146" s="80">
        <f t="shared" si="40"/>
        <v>259.12240184757502</v>
      </c>
      <c r="P146" s="80">
        <f>P138+P76</f>
        <v>258.04464973056196</v>
      </c>
      <c r="Q146" s="80">
        <f t="shared" si="40"/>
        <v>257.42879137798303</v>
      </c>
      <c r="R146" s="80">
        <f t="shared" si="40"/>
        <v>252.5019245573518</v>
      </c>
      <c r="S146" s="80">
        <f t="shared" si="40"/>
        <v>252.80985373364123</v>
      </c>
      <c r="T146" s="80">
        <f t="shared" si="40"/>
        <v>249.11470361816782</v>
      </c>
      <c r="U146" s="80">
        <f t="shared" si="40"/>
        <v>250.80831408775981</v>
      </c>
      <c r="V146" s="80">
        <f t="shared" si="40"/>
        <v>237.56735950731331</v>
      </c>
      <c r="W146" s="80">
        <f t="shared" si="40"/>
        <v>226.78983833718243</v>
      </c>
      <c r="X146" s="80">
        <f t="shared" si="40"/>
        <v>210.00769822940723</v>
      </c>
      <c r="Y146" s="80">
        <f t="shared" si="40"/>
        <v>203.69515011547344</v>
      </c>
      <c r="Z146" s="80">
        <f t="shared" si="40"/>
        <v>191.83987682832947</v>
      </c>
      <c r="AA146" s="80">
        <f t="shared" si="40"/>
        <v>171.97844495765972</v>
      </c>
      <c r="AB146" s="80">
        <f t="shared" si="40"/>
        <v>147.80600461893764</v>
      </c>
      <c r="AC146" s="64"/>
    </row>
    <row r="147" spans="1:29">
      <c r="A147" s="627"/>
      <c r="B147" s="628"/>
      <c r="C147" s="81" t="s">
        <v>17</v>
      </c>
      <c r="D147" s="82">
        <f t="shared" ref="D147:AB148" si="41">D139+D77</f>
        <v>2230</v>
      </c>
      <c r="E147" s="82">
        <f t="shared" si="41"/>
        <v>2035.2</v>
      </c>
      <c r="F147" s="82">
        <f t="shared" si="41"/>
        <v>1833.6000000000001</v>
      </c>
      <c r="G147" s="82">
        <f t="shared" si="41"/>
        <v>1684.7999999999997</v>
      </c>
      <c r="H147" s="82">
        <f t="shared" si="41"/>
        <v>1668.0000000000002</v>
      </c>
      <c r="I147" s="82">
        <f t="shared" si="41"/>
        <v>1687.2</v>
      </c>
      <c r="J147" s="82">
        <f t="shared" si="41"/>
        <v>1838.4</v>
      </c>
      <c r="K147" s="82">
        <f t="shared" si="41"/>
        <v>2239.1999999999998</v>
      </c>
      <c r="L147" s="82">
        <f t="shared" si="41"/>
        <v>2726.4</v>
      </c>
      <c r="M147" s="82">
        <f t="shared" si="41"/>
        <v>3292.7999999999997</v>
      </c>
      <c r="N147" s="82">
        <f t="shared" si="41"/>
        <v>3859.2</v>
      </c>
      <c r="O147" s="82">
        <f t="shared" si="41"/>
        <v>4039.2000000000003</v>
      </c>
      <c r="P147" s="82">
        <f>P139+P77</f>
        <v>4022.4</v>
      </c>
      <c r="Q147" s="82">
        <f t="shared" si="41"/>
        <v>4012.8</v>
      </c>
      <c r="R147" s="82">
        <f t="shared" si="41"/>
        <v>3936</v>
      </c>
      <c r="S147" s="82">
        <f t="shared" si="41"/>
        <v>3940.8</v>
      </c>
      <c r="T147" s="82">
        <f t="shared" si="41"/>
        <v>3883.2</v>
      </c>
      <c r="U147" s="82">
        <f t="shared" si="41"/>
        <v>3909.6</v>
      </c>
      <c r="V147" s="82">
        <f t="shared" si="41"/>
        <v>3703.2000000000003</v>
      </c>
      <c r="W147" s="82">
        <f t="shared" si="41"/>
        <v>3535.2</v>
      </c>
      <c r="X147" s="82">
        <f t="shared" si="41"/>
        <v>3273.6</v>
      </c>
      <c r="Y147" s="82">
        <f t="shared" si="41"/>
        <v>3175.2000000000003</v>
      </c>
      <c r="Z147" s="82">
        <f t="shared" si="41"/>
        <v>2990.4</v>
      </c>
      <c r="AA147" s="82">
        <f t="shared" si="41"/>
        <v>2680.8</v>
      </c>
      <c r="AB147" s="82">
        <f t="shared" si="41"/>
        <v>2304</v>
      </c>
      <c r="AC147" s="64"/>
    </row>
    <row r="148" spans="1:29" ht="13.5" thickBot="1">
      <c r="A148" s="629"/>
      <c r="B148" s="630"/>
      <c r="C148" s="67" t="s">
        <v>33</v>
      </c>
      <c r="D148" s="80">
        <f t="shared" si="41"/>
        <v>391</v>
      </c>
      <c r="E148" s="80">
        <f t="shared" si="41"/>
        <v>369.6</v>
      </c>
      <c r="F148" s="80">
        <f t="shared" si="41"/>
        <v>304.8</v>
      </c>
      <c r="G148" s="80">
        <f t="shared" si="41"/>
        <v>271.2</v>
      </c>
      <c r="H148" s="80">
        <f t="shared" si="41"/>
        <v>268.8</v>
      </c>
      <c r="I148" s="80">
        <f t="shared" si="41"/>
        <v>266.39999999999998</v>
      </c>
      <c r="J148" s="80">
        <f t="shared" si="41"/>
        <v>295.20000000000005</v>
      </c>
      <c r="K148" s="80">
        <f t="shared" si="41"/>
        <v>326.39999999999998</v>
      </c>
      <c r="L148" s="80">
        <f t="shared" si="41"/>
        <v>458.4</v>
      </c>
      <c r="M148" s="80">
        <f t="shared" si="41"/>
        <v>573.6</v>
      </c>
      <c r="N148" s="80">
        <f t="shared" si="41"/>
        <v>667.2</v>
      </c>
      <c r="O148" s="80">
        <f t="shared" si="41"/>
        <v>705.59999999999991</v>
      </c>
      <c r="P148" s="80">
        <f t="shared" si="41"/>
        <v>722.4</v>
      </c>
      <c r="Q148" s="80">
        <f t="shared" si="41"/>
        <v>729.59999999999991</v>
      </c>
      <c r="R148" s="80">
        <f t="shared" si="41"/>
        <v>732</v>
      </c>
      <c r="S148" s="80">
        <f t="shared" si="41"/>
        <v>746.4</v>
      </c>
      <c r="T148" s="80">
        <f t="shared" si="41"/>
        <v>691.2</v>
      </c>
      <c r="U148" s="80">
        <f t="shared" si="41"/>
        <v>676.8</v>
      </c>
      <c r="V148" s="80">
        <f t="shared" si="41"/>
        <v>616.79999999999995</v>
      </c>
      <c r="W148" s="80">
        <f t="shared" si="41"/>
        <v>535.20000000000005</v>
      </c>
      <c r="X148" s="80">
        <f t="shared" si="41"/>
        <v>475.2</v>
      </c>
      <c r="Y148" s="80">
        <f t="shared" si="41"/>
        <v>458.4</v>
      </c>
      <c r="Z148" s="80">
        <f t="shared" si="41"/>
        <v>434.40000000000003</v>
      </c>
      <c r="AA148" s="80">
        <f t="shared" si="41"/>
        <v>393.6</v>
      </c>
      <c r="AB148" s="80">
        <f t="shared" si="41"/>
        <v>386.4</v>
      </c>
      <c r="AC148" s="64"/>
    </row>
    <row r="149" spans="1:29">
      <c r="A149" s="100"/>
      <c r="B149" s="338"/>
      <c r="C149" s="86"/>
      <c r="D149" s="442"/>
      <c r="E149" s="88"/>
      <c r="F149" s="88"/>
      <c r="G149" s="88"/>
      <c r="H149" s="88"/>
      <c r="I149" s="88"/>
      <c r="J149" s="88"/>
      <c r="K149" s="88"/>
      <c r="L149" s="88"/>
      <c r="M149" s="88"/>
      <c r="N149" s="88"/>
      <c r="O149" s="88"/>
      <c r="P149" s="88"/>
      <c r="Q149" s="88"/>
      <c r="R149" s="88"/>
      <c r="S149" s="88"/>
      <c r="T149" s="88"/>
      <c r="U149" s="88"/>
      <c r="V149" s="88"/>
      <c r="W149" s="88"/>
      <c r="X149" s="88"/>
      <c r="Y149" s="88"/>
      <c r="Z149" s="88"/>
      <c r="AA149" s="88"/>
      <c r="AB149" s="88"/>
      <c r="AC149" s="41"/>
    </row>
    <row r="150" spans="1:29" ht="13.5" thickBot="1">
      <c r="AC150" s="6"/>
    </row>
    <row r="151" spans="1:29" ht="23.25" thickBot="1">
      <c r="A151" s="283" t="s">
        <v>3</v>
      </c>
      <c r="B151" s="15" t="s">
        <v>4</v>
      </c>
      <c r="C151" s="16" t="s">
        <v>5</v>
      </c>
      <c r="D151" s="17"/>
      <c r="E151" s="606" t="s">
        <v>6</v>
      </c>
      <c r="F151" s="607"/>
      <c r="G151" s="607"/>
      <c r="H151" s="607"/>
      <c r="I151" s="607"/>
      <c r="J151" s="607"/>
      <c r="K151" s="607"/>
      <c r="L151" s="607"/>
      <c r="M151" s="607"/>
      <c r="N151" s="607"/>
      <c r="O151" s="607"/>
      <c r="P151" s="607"/>
      <c r="Q151" s="607"/>
      <c r="R151" s="607"/>
      <c r="S151" s="607"/>
      <c r="T151" s="607"/>
      <c r="U151" s="607"/>
      <c r="V151" s="607"/>
      <c r="W151" s="607"/>
      <c r="X151" s="607"/>
      <c r="Y151" s="607"/>
      <c r="Z151" s="607"/>
      <c r="AA151" s="607"/>
      <c r="AB151" s="608"/>
      <c r="AC151" s="18" t="s">
        <v>7</v>
      </c>
    </row>
    <row r="152" spans="1:29" ht="13.5" thickBot="1">
      <c r="A152" s="19" t="s">
        <v>65</v>
      </c>
      <c r="B152" s="89"/>
      <c r="C152" s="21"/>
      <c r="D152" s="22">
        <v>0</v>
      </c>
      <c r="E152" s="22">
        <v>1</v>
      </c>
      <c r="F152" s="22">
        <v>2</v>
      </c>
      <c r="G152" s="22">
        <v>3</v>
      </c>
      <c r="H152" s="23">
        <v>4</v>
      </c>
      <c r="I152" s="22">
        <v>5</v>
      </c>
      <c r="J152" s="22">
        <v>6</v>
      </c>
      <c r="K152" s="22">
        <v>7</v>
      </c>
      <c r="L152" s="22">
        <v>8</v>
      </c>
      <c r="M152" s="22">
        <v>9</v>
      </c>
      <c r="N152" s="23">
        <v>10</v>
      </c>
      <c r="O152" s="22">
        <v>11</v>
      </c>
      <c r="P152" s="22">
        <v>12</v>
      </c>
      <c r="Q152" s="22">
        <v>13</v>
      </c>
      <c r="R152" s="22">
        <v>14</v>
      </c>
      <c r="S152" s="22">
        <v>15</v>
      </c>
      <c r="T152" s="22">
        <v>16</v>
      </c>
      <c r="U152" s="22">
        <v>17</v>
      </c>
      <c r="V152" s="23">
        <v>18</v>
      </c>
      <c r="W152" s="22">
        <v>19</v>
      </c>
      <c r="X152" s="22">
        <v>20</v>
      </c>
      <c r="Y152" s="23">
        <v>21</v>
      </c>
      <c r="Z152" s="22">
        <v>22</v>
      </c>
      <c r="AA152" s="22">
        <v>23</v>
      </c>
      <c r="AB152" s="24">
        <v>24</v>
      </c>
      <c r="AC152" s="25" t="s">
        <v>9</v>
      </c>
    </row>
    <row r="153" spans="1:29" ht="13.5" thickBot="1">
      <c r="A153" s="26" t="s">
        <v>10</v>
      </c>
      <c r="B153" s="27"/>
      <c r="C153" s="28" t="s">
        <v>11</v>
      </c>
      <c r="D153" s="90">
        <v>10.4</v>
      </c>
      <c r="E153" s="35">
        <v>10.4</v>
      </c>
      <c r="F153" s="35">
        <v>10.4</v>
      </c>
      <c r="G153" s="35">
        <v>10.5</v>
      </c>
      <c r="H153" s="36">
        <v>10.6</v>
      </c>
      <c r="I153" s="35">
        <v>10.4</v>
      </c>
      <c r="J153" s="35">
        <v>10.5</v>
      </c>
      <c r="K153" s="35">
        <v>10.4</v>
      </c>
      <c r="L153" s="35">
        <v>10.5</v>
      </c>
      <c r="M153" s="35">
        <v>10.5</v>
      </c>
      <c r="N153" s="36">
        <v>10.5</v>
      </c>
      <c r="O153" s="35">
        <v>10.5</v>
      </c>
      <c r="P153" s="35">
        <v>10.5</v>
      </c>
      <c r="Q153" s="35">
        <v>10.5</v>
      </c>
      <c r="R153" s="35">
        <v>10.5</v>
      </c>
      <c r="S153" s="35">
        <v>10.5</v>
      </c>
      <c r="T153" s="35">
        <v>10.4</v>
      </c>
      <c r="U153" s="35">
        <v>10.5</v>
      </c>
      <c r="V153" s="36">
        <v>10.5</v>
      </c>
      <c r="W153" s="35">
        <v>10.4</v>
      </c>
      <c r="X153" s="35">
        <v>10.4</v>
      </c>
      <c r="Y153" s="36">
        <v>10.4</v>
      </c>
      <c r="Z153" s="35">
        <v>10.4</v>
      </c>
      <c r="AA153" s="35">
        <v>10.4</v>
      </c>
      <c r="AB153" s="37">
        <v>10.4</v>
      </c>
      <c r="AC153" s="25" t="s">
        <v>12</v>
      </c>
    </row>
    <row r="154" spans="1:29" ht="13.5" thickBot="1">
      <c r="A154" s="32" t="s">
        <v>13</v>
      </c>
      <c r="B154" s="33"/>
      <c r="C154" s="34" t="s">
        <v>11</v>
      </c>
      <c r="D154" s="91">
        <v>10.4</v>
      </c>
      <c r="E154" s="29">
        <v>10.4</v>
      </c>
      <c r="F154" s="29">
        <v>10.199999999999999</v>
      </c>
      <c r="G154" s="29">
        <v>10.199999999999999</v>
      </c>
      <c r="H154" s="30">
        <v>10.1</v>
      </c>
      <c r="I154" s="29">
        <v>10.1</v>
      </c>
      <c r="J154" s="29">
        <v>10.4</v>
      </c>
      <c r="K154" s="29">
        <v>10.4</v>
      </c>
      <c r="L154" s="29">
        <v>10.1</v>
      </c>
      <c r="M154" s="29">
        <v>10.1</v>
      </c>
      <c r="N154" s="30">
        <v>10.1</v>
      </c>
      <c r="O154" s="29">
        <v>10.199999999999999</v>
      </c>
      <c r="P154" s="29">
        <v>10.4</v>
      </c>
      <c r="Q154" s="29">
        <v>10.199999999999999</v>
      </c>
      <c r="R154" s="29">
        <v>10.1</v>
      </c>
      <c r="S154" s="29">
        <v>10.199999999999999</v>
      </c>
      <c r="T154" s="29">
        <v>10.4</v>
      </c>
      <c r="U154" s="29">
        <v>10.199999999999999</v>
      </c>
      <c r="V154" s="30">
        <v>10.1</v>
      </c>
      <c r="W154" s="29">
        <v>10.1</v>
      </c>
      <c r="X154" s="29">
        <v>10.1</v>
      </c>
      <c r="Y154" s="30">
        <v>10.4</v>
      </c>
      <c r="Z154" s="29">
        <v>10.4</v>
      </c>
      <c r="AA154" s="29">
        <v>10.4</v>
      </c>
      <c r="AB154" s="92">
        <v>10.4</v>
      </c>
      <c r="AC154" s="25"/>
    </row>
    <row r="155" spans="1:29">
      <c r="A155" s="609" t="s">
        <v>66</v>
      </c>
      <c r="B155" s="612" t="s">
        <v>67</v>
      </c>
      <c r="C155" s="40" t="s">
        <v>16</v>
      </c>
      <c r="D155" s="56"/>
      <c r="E155" s="56"/>
      <c r="F155" s="56"/>
      <c r="G155" s="56"/>
      <c r="H155" s="56"/>
      <c r="I155" s="56"/>
      <c r="J155" s="56"/>
      <c r="K155" s="56"/>
      <c r="L155" s="56"/>
      <c r="M155" s="56"/>
      <c r="N155" s="56"/>
      <c r="O155" s="56"/>
      <c r="P155" s="56"/>
      <c r="Q155" s="56"/>
      <c r="R155" s="56"/>
      <c r="S155" s="56"/>
      <c r="T155" s="56"/>
      <c r="U155" s="56"/>
      <c r="V155" s="56"/>
      <c r="W155" s="56"/>
      <c r="X155" s="56"/>
      <c r="Y155" s="56"/>
      <c r="Z155" s="56"/>
      <c r="AA155" s="56"/>
      <c r="AB155" s="56"/>
      <c r="AC155" s="25"/>
    </row>
    <row r="156" spans="1:29">
      <c r="A156" s="610"/>
      <c r="B156" s="613"/>
      <c r="C156" s="40" t="s">
        <v>17</v>
      </c>
      <c r="D156" s="74"/>
      <c r="E156" s="74"/>
      <c r="F156" s="50"/>
      <c r="G156" s="50"/>
      <c r="H156" s="50"/>
      <c r="I156" s="50"/>
      <c r="J156" s="50"/>
      <c r="K156" s="50"/>
      <c r="L156" s="50"/>
      <c r="M156" s="50"/>
      <c r="N156" s="50"/>
      <c r="O156" s="50"/>
      <c r="P156" s="50"/>
      <c r="Q156" s="50"/>
      <c r="R156" s="50"/>
      <c r="S156" s="50"/>
      <c r="T156" s="50"/>
      <c r="U156" s="50"/>
      <c r="V156" s="50"/>
      <c r="W156" s="50"/>
      <c r="X156" s="50"/>
      <c r="Y156" s="50"/>
      <c r="Z156" s="50"/>
      <c r="AA156" s="50"/>
      <c r="AB156" s="93"/>
      <c r="AC156" s="94"/>
    </row>
    <row r="157" spans="1:29" ht="13.5" thickBot="1">
      <c r="A157" s="611"/>
      <c r="B157" s="614"/>
      <c r="C157" s="58" t="s">
        <v>18</v>
      </c>
      <c r="D157" s="602" t="s">
        <v>50</v>
      </c>
      <c r="E157" s="603"/>
      <c r="F157" s="50"/>
      <c r="G157" s="50"/>
      <c r="H157" s="50"/>
      <c r="I157" s="50"/>
      <c r="J157" s="50"/>
      <c r="K157" s="50"/>
      <c r="L157" s="50"/>
      <c r="M157" s="50"/>
      <c r="N157" s="50"/>
      <c r="O157" s="50"/>
      <c r="P157" s="50"/>
      <c r="Q157" s="50"/>
      <c r="R157" s="50"/>
      <c r="S157" s="50"/>
      <c r="T157" s="50"/>
      <c r="U157" s="50"/>
      <c r="V157" s="50"/>
      <c r="W157" s="50"/>
      <c r="X157" s="50"/>
      <c r="Y157" s="50"/>
      <c r="Z157" s="50"/>
      <c r="AA157" s="50"/>
      <c r="AB157" s="50"/>
      <c r="AC157" s="41"/>
    </row>
    <row r="158" spans="1:29">
      <c r="A158" s="609" t="s">
        <v>45</v>
      </c>
      <c r="B158" s="708" t="s">
        <v>292</v>
      </c>
      <c r="C158" s="40" t="s">
        <v>16</v>
      </c>
      <c r="D158" s="340">
        <v>50.293083235638903</v>
      </c>
      <c r="E158" s="405">
        <v>45.134818288393902</v>
      </c>
      <c r="F158" s="405">
        <v>47.831184056272001</v>
      </c>
      <c r="G158" s="405">
        <v>45.017584994138304</v>
      </c>
      <c r="H158" s="405">
        <v>39.5076201641266</v>
      </c>
      <c r="I158" s="405">
        <v>44.314185228604899</v>
      </c>
      <c r="J158" s="405">
        <v>42.438452520515803</v>
      </c>
      <c r="K158" s="405">
        <v>45.955451348182898</v>
      </c>
      <c r="L158" s="405">
        <v>55.099648300117202</v>
      </c>
      <c r="M158" s="405">
        <v>54.044548651817102</v>
      </c>
      <c r="N158" s="405">
        <v>51.5826494724502</v>
      </c>
      <c r="O158" s="405">
        <v>50.410316529894502</v>
      </c>
      <c r="P158" s="405">
        <v>48.065650644783098</v>
      </c>
      <c r="Q158" s="405">
        <v>48.300117233294301</v>
      </c>
      <c r="R158" s="405">
        <v>50.175849941383397</v>
      </c>
      <c r="S158" s="405">
        <v>49.120750293083198</v>
      </c>
      <c r="T158" s="405">
        <v>45.369284876904999</v>
      </c>
      <c r="U158" s="405">
        <v>48.065650644783098</v>
      </c>
      <c r="V158" s="405">
        <v>51.230949589683497</v>
      </c>
      <c r="W158" s="405">
        <v>50.762016412661197</v>
      </c>
      <c r="X158" s="405">
        <v>48.534583821805398</v>
      </c>
      <c r="Y158" s="405">
        <v>52.286049237983597</v>
      </c>
      <c r="Z158" s="405">
        <v>53.458382180539303</v>
      </c>
      <c r="AA158" s="405">
        <v>50</v>
      </c>
      <c r="AB158" s="405">
        <v>50</v>
      </c>
      <c r="AC158" s="25" t="s">
        <v>9</v>
      </c>
    </row>
    <row r="159" spans="1:29">
      <c r="A159" s="610"/>
      <c r="B159" s="709"/>
      <c r="C159" s="40" t="s">
        <v>17</v>
      </c>
      <c r="D159" s="46">
        <f>1.732*D158*10*0.9</f>
        <v>783.9685814771392</v>
      </c>
      <c r="E159" s="46">
        <f t="shared" ref="E159:AB159" si="42">1.732*E158*10*0.9</f>
        <v>703.56154747948426</v>
      </c>
      <c r="F159" s="46">
        <f t="shared" si="42"/>
        <v>745.59249706916796</v>
      </c>
      <c r="G159" s="46">
        <f t="shared" si="42"/>
        <v>701.73411488862791</v>
      </c>
      <c r="H159" s="46">
        <f t="shared" si="42"/>
        <v>615.84478311840542</v>
      </c>
      <c r="I159" s="46">
        <f t="shared" si="42"/>
        <v>690.76951934349324</v>
      </c>
      <c r="J159" s="46">
        <f t="shared" si="42"/>
        <v>661.53059788980033</v>
      </c>
      <c r="K159" s="46">
        <f t="shared" si="42"/>
        <v>716.35357561547505</v>
      </c>
      <c r="L159" s="46">
        <f t="shared" si="42"/>
        <v>858.89331770222702</v>
      </c>
      <c r="M159" s="46">
        <f t="shared" si="42"/>
        <v>842.44642438452502</v>
      </c>
      <c r="N159" s="46">
        <f t="shared" si="42"/>
        <v>804.07033997655378</v>
      </c>
      <c r="O159" s="46">
        <f t="shared" si="42"/>
        <v>785.79601406799554</v>
      </c>
      <c r="P159" s="46">
        <f t="shared" si="42"/>
        <v>749.24736225087895</v>
      </c>
      <c r="Q159" s="46">
        <f t="shared" si="42"/>
        <v>752.90222743259164</v>
      </c>
      <c r="R159" s="46">
        <f t="shared" si="42"/>
        <v>782.14114888628433</v>
      </c>
      <c r="S159" s="46">
        <f t="shared" si="42"/>
        <v>765.69425556858096</v>
      </c>
      <c r="T159" s="46">
        <f t="shared" si="42"/>
        <v>707.21641266119514</v>
      </c>
      <c r="U159" s="46">
        <f t="shared" si="42"/>
        <v>749.24736225087895</v>
      </c>
      <c r="V159" s="46">
        <f t="shared" si="42"/>
        <v>798.58804220398633</v>
      </c>
      <c r="W159" s="46">
        <f t="shared" si="42"/>
        <v>791.27831184056276</v>
      </c>
      <c r="X159" s="46">
        <f t="shared" si="42"/>
        <v>756.55709261430252</v>
      </c>
      <c r="Y159" s="46">
        <f t="shared" si="42"/>
        <v>815.03493552168834</v>
      </c>
      <c r="Z159" s="46">
        <f t="shared" si="42"/>
        <v>833.30926143024669</v>
      </c>
      <c r="AA159" s="46">
        <f t="shared" si="42"/>
        <v>779.4</v>
      </c>
      <c r="AB159" s="46">
        <f t="shared" si="42"/>
        <v>779.4</v>
      </c>
      <c r="AC159" s="41" t="s">
        <v>291</v>
      </c>
    </row>
    <row r="160" spans="1:29" ht="13.5" thickBot="1">
      <c r="A160" s="611"/>
      <c r="B160" s="710"/>
      <c r="C160" s="58" t="s">
        <v>18</v>
      </c>
      <c r="D160" s="49"/>
      <c r="E160" s="50"/>
      <c r="F160" s="50"/>
      <c r="G160" s="50"/>
      <c r="H160" s="50"/>
      <c r="I160" s="50"/>
      <c r="J160" s="50"/>
      <c r="K160" s="50"/>
      <c r="L160" s="50"/>
      <c r="M160" s="50"/>
      <c r="N160" s="50"/>
      <c r="O160" s="50"/>
      <c r="P160" s="50"/>
      <c r="Q160" s="50"/>
      <c r="R160" s="50"/>
      <c r="S160" s="50"/>
      <c r="T160" s="50"/>
      <c r="U160" s="50"/>
      <c r="V160" s="50"/>
      <c r="W160" s="50"/>
      <c r="X160" s="50"/>
      <c r="Y160" s="50"/>
      <c r="Z160" s="50"/>
      <c r="AA160" s="50"/>
      <c r="AB160" s="50"/>
      <c r="AC160" s="41"/>
    </row>
    <row r="161" spans="1:29">
      <c r="A161" s="609" t="s">
        <v>19</v>
      </c>
      <c r="B161" s="612" t="s">
        <v>68</v>
      </c>
      <c r="C161" s="40" t="s">
        <v>16</v>
      </c>
      <c r="D161" s="56"/>
      <c r="E161" s="56"/>
      <c r="F161" s="56"/>
      <c r="G161" s="56"/>
      <c r="H161" s="56"/>
      <c r="I161" s="56"/>
      <c r="J161" s="56"/>
      <c r="K161" s="56"/>
      <c r="L161" s="56"/>
      <c r="M161" s="56"/>
      <c r="N161" s="56"/>
      <c r="O161" s="56"/>
      <c r="P161" s="56"/>
      <c r="Q161" s="56"/>
      <c r="R161" s="56"/>
      <c r="S161" s="56"/>
      <c r="T161" s="56"/>
      <c r="U161" s="56"/>
      <c r="V161" s="56"/>
      <c r="W161" s="56"/>
      <c r="X161" s="56"/>
      <c r="Y161" s="56"/>
      <c r="Z161" s="56"/>
      <c r="AA161" s="56"/>
      <c r="AB161" s="56"/>
      <c r="AC161" s="25"/>
    </row>
    <row r="162" spans="1:29">
      <c r="A162" s="610"/>
      <c r="B162" s="613"/>
      <c r="C162" s="40" t="s">
        <v>17</v>
      </c>
      <c r="D162" s="602" t="s">
        <v>50</v>
      </c>
      <c r="E162" s="603"/>
      <c r="F162" s="49"/>
      <c r="G162" s="49"/>
      <c r="H162" s="49"/>
      <c r="I162" s="49"/>
      <c r="J162" s="49"/>
      <c r="K162" s="49"/>
      <c r="L162" s="49"/>
      <c r="M162" s="49"/>
      <c r="N162" s="49"/>
      <c r="O162" s="49"/>
      <c r="P162" s="49"/>
      <c r="Q162" s="49"/>
      <c r="R162" s="49"/>
      <c r="S162" s="49"/>
      <c r="T162" s="49"/>
      <c r="U162" s="49"/>
      <c r="V162" s="49"/>
      <c r="W162" s="49"/>
      <c r="X162" s="49"/>
      <c r="Y162" s="49"/>
      <c r="Z162" s="49"/>
      <c r="AA162" s="49"/>
      <c r="AB162" s="49"/>
      <c r="AC162" s="41"/>
    </row>
    <row r="163" spans="1:29" ht="13.5" thickBot="1">
      <c r="A163" s="611"/>
      <c r="B163" s="614"/>
      <c r="C163" s="58" t="s">
        <v>18</v>
      </c>
      <c r="D163" s="49"/>
      <c r="E163" s="50"/>
      <c r="F163" s="50"/>
      <c r="G163" s="50"/>
      <c r="H163" s="50"/>
      <c r="I163" s="50"/>
      <c r="J163" s="50"/>
      <c r="K163" s="50"/>
      <c r="L163" s="50"/>
      <c r="M163" s="50"/>
      <c r="N163" s="50"/>
      <c r="O163" s="50"/>
      <c r="P163" s="50"/>
      <c r="Q163" s="50"/>
      <c r="R163" s="50"/>
      <c r="S163" s="50"/>
      <c r="T163" s="50"/>
      <c r="U163" s="50"/>
      <c r="V163" s="50"/>
      <c r="W163" s="50"/>
      <c r="X163" s="50"/>
      <c r="Y163" s="50"/>
      <c r="Z163" s="50"/>
      <c r="AA163" s="50"/>
      <c r="AB163" s="50"/>
      <c r="AC163" s="41"/>
    </row>
    <row r="164" spans="1:29">
      <c r="A164" s="609" t="s">
        <v>54</v>
      </c>
      <c r="B164" s="612" t="s">
        <v>69</v>
      </c>
      <c r="C164" s="40" t="s">
        <v>16</v>
      </c>
      <c r="D164" s="340">
        <v>5.5392731535756203</v>
      </c>
      <c r="E164" s="403">
        <v>5.0996483001172299</v>
      </c>
      <c r="F164" s="403">
        <v>4.3083235638921504</v>
      </c>
      <c r="G164" s="403">
        <v>5.6271981242672897</v>
      </c>
      <c r="H164" s="403">
        <v>5.0996483001172299</v>
      </c>
      <c r="I164" s="403">
        <v>6.3305978898006998</v>
      </c>
      <c r="J164" s="403">
        <v>8.6166471277842902</v>
      </c>
      <c r="K164" s="403">
        <v>8.7924970691676396</v>
      </c>
      <c r="L164" s="403">
        <v>8.3528722157092599</v>
      </c>
      <c r="M164" s="403">
        <v>8.9683470105509997</v>
      </c>
      <c r="N164" s="403">
        <v>9.23212192262603</v>
      </c>
      <c r="O164" s="403">
        <v>10.1113716295428</v>
      </c>
      <c r="P164" s="403">
        <v>12.1336459554513</v>
      </c>
      <c r="Q164" s="403">
        <v>10.5509964830012</v>
      </c>
      <c r="R164" s="403">
        <v>9.4958968347010604</v>
      </c>
      <c r="S164" s="403">
        <v>9.1441969519343491</v>
      </c>
      <c r="T164" s="403">
        <v>7.9132473622508801</v>
      </c>
      <c r="U164" s="403">
        <v>7.4736225087925003</v>
      </c>
      <c r="V164" s="403">
        <v>7.6494724501758498</v>
      </c>
      <c r="W164" s="403">
        <v>7.8253223915592001</v>
      </c>
      <c r="X164" s="403">
        <v>7.9132473622508801</v>
      </c>
      <c r="Y164" s="403">
        <v>6.9460726846424397</v>
      </c>
      <c r="Z164" s="403">
        <v>6.7702227432590902</v>
      </c>
      <c r="AA164" s="403">
        <v>6</v>
      </c>
      <c r="AB164" s="403">
        <v>6</v>
      </c>
      <c r="AC164" s="25" t="s">
        <v>9</v>
      </c>
    </row>
    <row r="165" spans="1:29">
      <c r="A165" s="610"/>
      <c r="B165" s="613"/>
      <c r="C165" s="40" t="s">
        <v>17</v>
      </c>
      <c r="D165" s="46">
        <f t="shared" ref="D165:AB165" si="43">1.732*D164*10*0.9</f>
        <v>86.346189917936769</v>
      </c>
      <c r="E165" s="46">
        <f t="shared" si="43"/>
        <v>79.493317702227387</v>
      </c>
      <c r="F165" s="46">
        <f t="shared" si="43"/>
        <v>67.158147713950839</v>
      </c>
      <c r="G165" s="46">
        <f t="shared" si="43"/>
        <v>87.716764361078518</v>
      </c>
      <c r="H165" s="46">
        <f t="shared" si="43"/>
        <v>79.493317702227387</v>
      </c>
      <c r="I165" s="46">
        <f t="shared" si="43"/>
        <v>98.681359906213302</v>
      </c>
      <c r="J165" s="46">
        <f t="shared" si="43"/>
        <v>134.31629542790151</v>
      </c>
      <c r="K165" s="46">
        <f t="shared" si="43"/>
        <v>137.05744431418518</v>
      </c>
      <c r="L165" s="46">
        <f t="shared" si="43"/>
        <v>130.20457209847595</v>
      </c>
      <c r="M165" s="46">
        <f t="shared" si="43"/>
        <v>139.79859320046901</v>
      </c>
      <c r="N165" s="46">
        <f t="shared" si="43"/>
        <v>143.91031652989454</v>
      </c>
      <c r="O165" s="46">
        <f t="shared" si="43"/>
        <v>157.61606096131317</v>
      </c>
      <c r="P165" s="46">
        <f t="shared" si="43"/>
        <v>189.13927315357486</v>
      </c>
      <c r="Q165" s="46">
        <f t="shared" si="43"/>
        <v>164.46893317702268</v>
      </c>
      <c r="R165" s="46">
        <f t="shared" si="43"/>
        <v>148.02203985932013</v>
      </c>
      <c r="S165" s="46">
        <f t="shared" si="43"/>
        <v>142.53974208675263</v>
      </c>
      <c r="T165" s="46">
        <f t="shared" si="43"/>
        <v>123.35169988276674</v>
      </c>
      <c r="U165" s="46">
        <f t="shared" si="43"/>
        <v>116.49882766705748</v>
      </c>
      <c r="V165" s="46">
        <f t="shared" si="43"/>
        <v>119.23997655334114</v>
      </c>
      <c r="W165" s="46">
        <f t="shared" si="43"/>
        <v>121.9811254396248</v>
      </c>
      <c r="X165" s="46">
        <f t="shared" si="43"/>
        <v>123.35169988276674</v>
      </c>
      <c r="Y165" s="46">
        <f t="shared" si="43"/>
        <v>108.27538100820635</v>
      </c>
      <c r="Z165" s="46">
        <f t="shared" si="43"/>
        <v>105.5342321219227</v>
      </c>
      <c r="AA165" s="46">
        <f t="shared" si="43"/>
        <v>93.527999999999992</v>
      </c>
      <c r="AB165" s="46">
        <f t="shared" si="43"/>
        <v>93.527999999999992</v>
      </c>
      <c r="AC165" s="41" t="s">
        <v>291</v>
      </c>
    </row>
    <row r="166" spans="1:29" ht="13.5" thickBot="1">
      <c r="A166" s="611"/>
      <c r="B166" s="614"/>
      <c r="C166" s="58" t="s">
        <v>18</v>
      </c>
      <c r="D166" s="49"/>
      <c r="E166" s="50"/>
      <c r="F166" s="50"/>
      <c r="G166" s="50"/>
      <c r="H166" s="50"/>
      <c r="I166" s="50"/>
      <c r="J166" s="50"/>
      <c r="K166" s="50"/>
      <c r="L166" s="50"/>
      <c r="M166" s="50"/>
      <c r="N166" s="50"/>
      <c r="O166" s="50"/>
      <c r="P166" s="50"/>
      <c r="Q166" s="50"/>
      <c r="R166" s="50"/>
      <c r="S166" s="50"/>
      <c r="T166" s="50"/>
      <c r="U166" s="50"/>
      <c r="V166" s="50"/>
      <c r="W166" s="50"/>
      <c r="X166" s="50"/>
      <c r="Y166" s="50"/>
      <c r="Z166" s="50"/>
      <c r="AA166" s="50"/>
      <c r="AB166" s="50"/>
      <c r="AC166" s="41"/>
    </row>
    <row r="167" spans="1:29">
      <c r="A167" s="609" t="s">
        <v>48</v>
      </c>
      <c r="B167" s="708" t="s">
        <v>70</v>
      </c>
      <c r="C167" s="40" t="s">
        <v>16</v>
      </c>
      <c r="D167" s="340">
        <v>2.989449003517</v>
      </c>
      <c r="E167" s="340">
        <v>2.4618991793669398</v>
      </c>
      <c r="F167" s="340">
        <v>2.2860492379835899</v>
      </c>
      <c r="G167" s="340">
        <v>2.1101992966002299</v>
      </c>
      <c r="H167" s="340">
        <v>2.1101992966002299</v>
      </c>
      <c r="I167" s="340">
        <v>2.6377491207502901</v>
      </c>
      <c r="J167" s="340">
        <v>3.5169988276670598</v>
      </c>
      <c r="K167" s="340">
        <v>4.3962485345838198</v>
      </c>
      <c r="L167" s="340">
        <v>5.6271981242672897</v>
      </c>
      <c r="M167" s="340">
        <v>4.9237983587338796</v>
      </c>
      <c r="N167" s="340">
        <v>4.9237983587338796</v>
      </c>
      <c r="O167" s="340">
        <v>4.7479484173505302</v>
      </c>
      <c r="P167" s="340">
        <v>4.9237983587338796</v>
      </c>
      <c r="Q167" s="340">
        <v>4.9237983587338796</v>
      </c>
      <c r="R167" s="340">
        <v>4.0445486518171201</v>
      </c>
      <c r="S167" s="340">
        <v>4.2203985932004704</v>
      </c>
      <c r="T167" s="340">
        <v>3.3411488862837002</v>
      </c>
      <c r="U167" s="340">
        <v>2.8135990621336502</v>
      </c>
      <c r="V167" s="340">
        <v>2.8135990621336502</v>
      </c>
      <c r="W167" s="340">
        <v>2.8135990621336502</v>
      </c>
      <c r="X167" s="340">
        <v>2.989449003517</v>
      </c>
      <c r="Y167" s="340">
        <v>3.5169988276670598</v>
      </c>
      <c r="Z167" s="340">
        <v>2.2860492379835899</v>
      </c>
      <c r="AA167" s="340">
        <v>1.93434935521688</v>
      </c>
      <c r="AB167" s="340">
        <v>2</v>
      </c>
      <c r="AC167" s="25" t="s">
        <v>9</v>
      </c>
    </row>
    <row r="168" spans="1:29">
      <c r="A168" s="610"/>
      <c r="B168" s="709"/>
      <c r="C168" s="40" t="s">
        <v>17</v>
      </c>
      <c r="D168" s="46">
        <f t="shared" ref="D168:AB168" si="44">1.732*D167*10*0.9</f>
        <v>46.599531066822998</v>
      </c>
      <c r="E168" s="46">
        <f t="shared" si="44"/>
        <v>38.376084407971852</v>
      </c>
      <c r="F168" s="46">
        <f t="shared" si="44"/>
        <v>35.634935521688199</v>
      </c>
      <c r="G168" s="46">
        <f t="shared" si="44"/>
        <v>32.893786635404382</v>
      </c>
      <c r="H168" s="46">
        <f t="shared" si="44"/>
        <v>32.893786635404382</v>
      </c>
      <c r="I168" s="46">
        <f t="shared" si="44"/>
        <v>41.11723329425552</v>
      </c>
      <c r="J168" s="46">
        <f t="shared" si="44"/>
        <v>54.822977725674136</v>
      </c>
      <c r="K168" s="46">
        <f t="shared" si="44"/>
        <v>68.528722157092588</v>
      </c>
      <c r="L168" s="46">
        <f t="shared" si="44"/>
        <v>87.716764361078518</v>
      </c>
      <c r="M168" s="46">
        <f t="shared" si="44"/>
        <v>76.752168815943705</v>
      </c>
      <c r="N168" s="46">
        <f t="shared" si="44"/>
        <v>76.752168815943705</v>
      </c>
      <c r="O168" s="46">
        <f t="shared" si="44"/>
        <v>74.011019929660065</v>
      </c>
      <c r="P168" s="46">
        <f t="shared" si="44"/>
        <v>76.752168815943705</v>
      </c>
      <c r="Q168" s="46">
        <f t="shared" si="44"/>
        <v>76.752168815943705</v>
      </c>
      <c r="R168" s="46">
        <f t="shared" si="44"/>
        <v>63.046424384525274</v>
      </c>
      <c r="S168" s="46">
        <f t="shared" si="44"/>
        <v>65.787573270808934</v>
      </c>
      <c r="T168" s="46">
        <f t="shared" si="44"/>
        <v>52.081828839390319</v>
      </c>
      <c r="U168" s="46">
        <f t="shared" si="44"/>
        <v>43.858382180539337</v>
      </c>
      <c r="V168" s="46">
        <f t="shared" si="44"/>
        <v>43.858382180539337</v>
      </c>
      <c r="W168" s="46">
        <f t="shared" si="44"/>
        <v>43.858382180539337</v>
      </c>
      <c r="X168" s="46">
        <f t="shared" si="44"/>
        <v>46.599531066822998</v>
      </c>
      <c r="Y168" s="46">
        <f t="shared" si="44"/>
        <v>54.822977725674136</v>
      </c>
      <c r="Z168" s="46">
        <f t="shared" si="44"/>
        <v>35.634935521688199</v>
      </c>
      <c r="AA168" s="46">
        <f t="shared" si="44"/>
        <v>30.152637749120728</v>
      </c>
      <c r="AB168" s="46">
        <f t="shared" si="44"/>
        <v>31.176000000000002</v>
      </c>
      <c r="AC168" s="41" t="s">
        <v>291</v>
      </c>
    </row>
    <row r="169" spans="1:29" ht="13.5" thickBot="1">
      <c r="A169" s="611"/>
      <c r="B169" s="710"/>
      <c r="C169" s="58" t="s">
        <v>18</v>
      </c>
      <c r="D169" s="53"/>
      <c r="E169" s="53"/>
      <c r="F169" s="53"/>
      <c r="G169" s="53"/>
      <c r="H169" s="53"/>
      <c r="I169" s="53"/>
      <c r="J169" s="53"/>
      <c r="K169" s="53"/>
      <c r="L169" s="53"/>
      <c r="M169" s="53"/>
      <c r="N169" s="53"/>
      <c r="O169" s="53"/>
      <c r="P169" s="53"/>
      <c r="Q169" s="53"/>
      <c r="R169" s="53"/>
      <c r="S169" s="53"/>
      <c r="T169" s="53"/>
      <c r="U169" s="53"/>
      <c r="V169" s="53"/>
      <c r="W169" s="53"/>
      <c r="X169" s="53"/>
      <c r="Y169" s="53"/>
      <c r="Z169" s="53"/>
      <c r="AA169" s="53"/>
      <c r="AB169" s="53"/>
      <c r="AC169" s="41"/>
    </row>
    <row r="170" spans="1:29">
      <c r="A170" s="609" t="s">
        <v>31</v>
      </c>
      <c r="B170" s="612" t="s">
        <v>32</v>
      </c>
      <c r="C170" s="38" t="s">
        <v>16</v>
      </c>
      <c r="D170" s="53"/>
      <c r="E170" s="53"/>
      <c r="F170" s="53"/>
      <c r="G170" s="53"/>
      <c r="H170" s="53"/>
      <c r="I170" s="53"/>
      <c r="J170" s="53"/>
      <c r="K170" s="53"/>
      <c r="L170" s="53"/>
      <c r="M170" s="53"/>
      <c r="N170" s="53"/>
      <c r="O170" s="53"/>
      <c r="P170" s="53"/>
      <c r="Q170" s="53"/>
      <c r="R170" s="53"/>
      <c r="S170" s="53"/>
      <c r="T170" s="53"/>
      <c r="U170" s="53"/>
      <c r="V170" s="53"/>
      <c r="W170" s="53"/>
      <c r="X170" s="53"/>
      <c r="Y170" s="53"/>
      <c r="Z170" s="53"/>
      <c r="AA170" s="53"/>
      <c r="AB170" s="53"/>
      <c r="AC170" s="25"/>
    </row>
    <row r="171" spans="1:29">
      <c r="A171" s="610"/>
      <c r="B171" s="613"/>
      <c r="C171" s="40" t="s">
        <v>17</v>
      </c>
      <c r="D171" s="602" t="s">
        <v>50</v>
      </c>
      <c r="E171" s="603"/>
      <c r="F171" s="53"/>
      <c r="G171" s="53"/>
      <c r="H171" s="53"/>
      <c r="I171" s="53"/>
      <c r="J171" s="53"/>
      <c r="K171" s="53"/>
      <c r="L171" s="53"/>
      <c r="M171" s="53"/>
      <c r="N171" s="53"/>
      <c r="O171" s="53"/>
      <c r="P171" s="53"/>
      <c r="Q171" s="53"/>
      <c r="R171" s="53"/>
      <c r="S171" s="53"/>
      <c r="T171" s="53"/>
      <c r="U171" s="53"/>
      <c r="V171" s="53"/>
      <c r="W171" s="53"/>
      <c r="X171" s="53"/>
      <c r="Y171" s="53"/>
      <c r="Z171" s="53"/>
      <c r="AA171" s="53"/>
      <c r="AB171" s="53"/>
      <c r="AC171" s="41"/>
    </row>
    <row r="172" spans="1:29">
      <c r="A172" s="610"/>
      <c r="B172" s="613"/>
      <c r="C172" s="52" t="s">
        <v>33</v>
      </c>
      <c r="D172" s="559"/>
      <c r="E172" s="559"/>
      <c r="F172" s="559"/>
      <c r="G172" s="559"/>
      <c r="H172" s="559"/>
      <c r="I172" s="559"/>
      <c r="J172" s="559"/>
      <c r="K172" s="559"/>
      <c r="L172" s="559"/>
      <c r="M172" s="559"/>
      <c r="N172" s="559"/>
      <c r="O172" s="559"/>
      <c r="P172" s="559"/>
      <c r="Q172" s="559"/>
      <c r="R172" s="559"/>
      <c r="S172" s="559"/>
      <c r="T172" s="559"/>
      <c r="U172" s="559"/>
      <c r="V172" s="559"/>
      <c r="W172" s="559"/>
      <c r="X172" s="559"/>
      <c r="Y172" s="559"/>
      <c r="Z172" s="559"/>
      <c r="AA172" s="559"/>
      <c r="AB172" s="559"/>
      <c r="AC172" s="41"/>
    </row>
    <row r="173" spans="1:29" ht="13.5" thickBot="1">
      <c r="A173" s="611"/>
      <c r="B173" s="614"/>
      <c r="C173" s="58" t="s">
        <v>18</v>
      </c>
      <c r="D173" s="73"/>
      <c r="E173" s="73"/>
      <c r="F173" s="73"/>
      <c r="G173" s="73"/>
      <c r="H173" s="73"/>
      <c r="I173" s="73"/>
      <c r="J173" s="73"/>
      <c r="K173" s="73"/>
      <c r="L173" s="73"/>
      <c r="M173" s="73"/>
      <c r="N173" s="73"/>
      <c r="O173" s="73"/>
      <c r="P173" s="73"/>
      <c r="Q173" s="73"/>
      <c r="R173" s="73"/>
      <c r="S173" s="73"/>
      <c r="T173" s="73"/>
      <c r="U173" s="73"/>
      <c r="V173" s="73"/>
      <c r="W173" s="73"/>
      <c r="X173" s="73"/>
      <c r="Y173" s="73"/>
      <c r="Z173" s="73"/>
      <c r="AA173" s="73"/>
      <c r="AB173" s="73"/>
      <c r="AC173" s="41"/>
    </row>
    <row r="174" spans="1:29">
      <c r="A174" s="609" t="s">
        <v>55</v>
      </c>
      <c r="B174" s="612" t="s">
        <v>71</v>
      </c>
      <c r="C174" s="40" t="s">
        <v>16</v>
      </c>
      <c r="D174" s="403">
        <v>16.6178194607268</v>
      </c>
      <c r="E174" s="403">
        <v>15.1230949589683</v>
      </c>
      <c r="F174" s="403">
        <v>14.5955451348183</v>
      </c>
      <c r="G174" s="403">
        <v>13.5404454865182</v>
      </c>
      <c r="H174" s="403">
        <v>12.397420867526399</v>
      </c>
      <c r="I174" s="403">
        <v>13.2766705744431</v>
      </c>
      <c r="J174" s="403">
        <v>14.419695193434899</v>
      </c>
      <c r="K174" s="403">
        <v>16.881594372801899</v>
      </c>
      <c r="L174" s="403">
        <v>19.607268464243798</v>
      </c>
      <c r="M174" s="403">
        <v>21.0140679953107</v>
      </c>
      <c r="N174" s="403">
        <v>20.838218053927299</v>
      </c>
      <c r="O174" s="403">
        <v>18.991793669402099</v>
      </c>
      <c r="P174" s="403">
        <v>20.926143024619002</v>
      </c>
      <c r="Q174" s="403">
        <v>19.695193434935501</v>
      </c>
      <c r="R174" s="403">
        <v>18.112543962485301</v>
      </c>
      <c r="S174" s="403">
        <v>19.343493552168798</v>
      </c>
      <c r="T174" s="403">
        <v>17.672919109026999</v>
      </c>
      <c r="U174" s="403">
        <v>20.838218053927299</v>
      </c>
      <c r="V174" s="403">
        <v>20.926143024619002</v>
      </c>
      <c r="W174" s="403">
        <v>22.9484173505275</v>
      </c>
      <c r="X174" s="403">
        <v>20.662368112544002</v>
      </c>
      <c r="Y174" s="403">
        <v>24.091441969519298</v>
      </c>
      <c r="Z174" s="403">
        <v>23.212192262602599</v>
      </c>
      <c r="AA174" s="403">
        <v>18.464243845252099</v>
      </c>
      <c r="AB174" s="404">
        <v>17.145369284876899</v>
      </c>
      <c r="AC174" s="25" t="s">
        <v>9</v>
      </c>
    </row>
    <row r="175" spans="1:29">
      <c r="A175" s="610"/>
      <c r="B175" s="613"/>
      <c r="C175" s="40" t="s">
        <v>17</v>
      </c>
      <c r="D175" s="46">
        <f>1.732*D174*10*0.9</f>
        <v>259.03856975380938</v>
      </c>
      <c r="E175" s="46">
        <f t="shared" ref="E175:AB175" si="45">1.732*E174*10*0.9</f>
        <v>235.73880422039784</v>
      </c>
      <c r="F175" s="46">
        <f t="shared" si="45"/>
        <v>227.51535756154766</v>
      </c>
      <c r="G175" s="46">
        <f t="shared" si="45"/>
        <v>211.06846424384568</v>
      </c>
      <c r="H175" s="46">
        <f t="shared" si="45"/>
        <v>193.25099648300153</v>
      </c>
      <c r="I175" s="46">
        <f t="shared" si="45"/>
        <v>206.95674091441904</v>
      </c>
      <c r="J175" s="46">
        <f t="shared" si="45"/>
        <v>224.7742086752632</v>
      </c>
      <c r="K175" s="46">
        <f t="shared" si="45"/>
        <v>263.15029308323602</v>
      </c>
      <c r="L175" s="46">
        <f t="shared" si="45"/>
        <v>305.6381008206323</v>
      </c>
      <c r="M175" s="46">
        <f t="shared" si="45"/>
        <v>327.56729191090318</v>
      </c>
      <c r="N175" s="46">
        <f t="shared" si="45"/>
        <v>324.82614302461872</v>
      </c>
      <c r="O175" s="46">
        <f t="shared" si="45"/>
        <v>296.04407971863998</v>
      </c>
      <c r="P175" s="46">
        <f t="shared" si="45"/>
        <v>326.196717467761</v>
      </c>
      <c r="Q175" s="46">
        <f t="shared" si="45"/>
        <v>307.00867526377459</v>
      </c>
      <c r="R175" s="46">
        <f t="shared" si="45"/>
        <v>282.3383352872209</v>
      </c>
      <c r="S175" s="46">
        <f t="shared" si="45"/>
        <v>301.5263774912072</v>
      </c>
      <c r="T175" s="46">
        <f t="shared" si="45"/>
        <v>275.48546307151287</v>
      </c>
      <c r="U175" s="46">
        <f t="shared" si="45"/>
        <v>324.82614302461872</v>
      </c>
      <c r="V175" s="46">
        <f t="shared" si="45"/>
        <v>326.196717467761</v>
      </c>
      <c r="W175" s="46">
        <f t="shared" si="45"/>
        <v>357.71992966002267</v>
      </c>
      <c r="X175" s="46">
        <f t="shared" si="45"/>
        <v>322.08499413833596</v>
      </c>
      <c r="Y175" s="46">
        <f t="shared" si="45"/>
        <v>375.5373974208668</v>
      </c>
      <c r="Z175" s="46">
        <f t="shared" si="45"/>
        <v>361.83165298944931</v>
      </c>
      <c r="AA175" s="46">
        <f t="shared" si="45"/>
        <v>287.82063305978971</v>
      </c>
      <c r="AB175" s="46">
        <f t="shared" si="45"/>
        <v>267.26201641266113</v>
      </c>
      <c r="AC175" s="41" t="s">
        <v>291</v>
      </c>
    </row>
    <row r="176" spans="1:29" ht="13.5" thickBot="1">
      <c r="A176" s="611"/>
      <c r="B176" s="614"/>
      <c r="C176" s="58" t="s">
        <v>18</v>
      </c>
      <c r="D176" s="43"/>
      <c r="E176" s="50"/>
      <c r="F176" s="50"/>
      <c r="G176" s="50"/>
      <c r="H176" s="50"/>
      <c r="I176" s="50"/>
      <c r="J176" s="50"/>
      <c r="K176" s="50"/>
      <c r="L176" s="50"/>
      <c r="M176" s="50"/>
      <c r="N176" s="50"/>
      <c r="O176" s="50"/>
      <c r="P176" s="50"/>
      <c r="Q176" s="50"/>
      <c r="R176" s="50"/>
      <c r="S176" s="50"/>
      <c r="T176" s="50"/>
      <c r="U176" s="50"/>
      <c r="V176" s="50"/>
      <c r="W176" s="50"/>
      <c r="X176" s="50"/>
      <c r="Y176" s="50"/>
      <c r="Z176" s="50"/>
      <c r="AA176" s="50"/>
      <c r="AB176" s="50"/>
      <c r="AC176" s="41"/>
    </row>
    <row r="177" spans="1:29">
      <c r="A177" s="609" t="s">
        <v>23</v>
      </c>
      <c r="B177" s="708" t="s">
        <v>72</v>
      </c>
      <c r="C177" s="40" t="s">
        <v>16</v>
      </c>
      <c r="D177" s="401">
        <v>2.4618991793669398</v>
      </c>
      <c r="E177" s="414">
        <v>2.989449003517</v>
      </c>
      <c r="F177" s="414">
        <v>2.2860492379835899</v>
      </c>
      <c r="G177" s="414">
        <v>2.2860492379835899</v>
      </c>
      <c r="H177" s="414">
        <v>2.90152403282532</v>
      </c>
      <c r="I177" s="414">
        <v>2.4618991793669398</v>
      </c>
      <c r="J177" s="414">
        <v>2.2860492379835899</v>
      </c>
      <c r="K177" s="414">
        <v>3.2532239155920299</v>
      </c>
      <c r="L177" s="414">
        <v>2.989449003517</v>
      </c>
      <c r="M177" s="414">
        <v>4.0445486518171201</v>
      </c>
      <c r="N177" s="414">
        <v>4.2203985932004704</v>
      </c>
      <c r="O177" s="414">
        <v>4.3083235638921504</v>
      </c>
      <c r="P177" s="414">
        <v>4.1324736225087904</v>
      </c>
      <c r="Q177" s="414">
        <v>5.3634232121922603</v>
      </c>
      <c r="R177" s="414">
        <v>4.4841735052754998</v>
      </c>
      <c r="S177" s="414">
        <v>4.4841735052754998</v>
      </c>
      <c r="T177" s="414">
        <v>4.1324736225087904</v>
      </c>
      <c r="U177" s="414">
        <v>5.0117233294255596</v>
      </c>
      <c r="V177" s="414">
        <v>4.2203985932004704</v>
      </c>
      <c r="W177" s="414">
        <v>4.8358733880421996</v>
      </c>
      <c r="X177" s="414">
        <v>5</v>
      </c>
      <c r="Y177" s="414">
        <v>5</v>
      </c>
      <c r="Z177" s="414">
        <v>4</v>
      </c>
      <c r="AA177" s="414">
        <v>4</v>
      </c>
      <c r="AB177" s="414">
        <v>3</v>
      </c>
      <c r="AC177" s="25" t="s">
        <v>9</v>
      </c>
    </row>
    <row r="178" spans="1:29">
      <c r="A178" s="610"/>
      <c r="B178" s="709"/>
      <c r="C178" s="40" t="s">
        <v>17</v>
      </c>
      <c r="D178" s="46">
        <f>1.732*D177*10*0.9</f>
        <v>38.376084407971852</v>
      </c>
      <c r="E178" s="46">
        <f t="shared" ref="E178:AB178" si="46">1.732*E177*10*0.9</f>
        <v>46.599531066822998</v>
      </c>
      <c r="F178" s="46">
        <f t="shared" si="46"/>
        <v>35.634935521688199</v>
      </c>
      <c r="G178" s="46">
        <f t="shared" si="46"/>
        <v>35.634935521688199</v>
      </c>
      <c r="H178" s="46">
        <f t="shared" si="46"/>
        <v>45.228956623681086</v>
      </c>
      <c r="I178" s="46">
        <f t="shared" si="46"/>
        <v>38.376084407971852</v>
      </c>
      <c r="J178" s="46">
        <f t="shared" si="46"/>
        <v>35.634935521688199</v>
      </c>
      <c r="K178" s="46">
        <f t="shared" si="46"/>
        <v>50.711254396248563</v>
      </c>
      <c r="L178" s="46">
        <f t="shared" si="46"/>
        <v>46.599531066822998</v>
      </c>
      <c r="M178" s="46">
        <f t="shared" si="46"/>
        <v>63.046424384525274</v>
      </c>
      <c r="N178" s="46">
        <f t="shared" si="46"/>
        <v>65.787573270808934</v>
      </c>
      <c r="O178" s="46">
        <f t="shared" si="46"/>
        <v>67.158147713950839</v>
      </c>
      <c r="P178" s="46">
        <f t="shared" si="46"/>
        <v>64.416998827667015</v>
      </c>
      <c r="Q178" s="46">
        <f t="shared" si="46"/>
        <v>83.605041031652945</v>
      </c>
      <c r="R178" s="46">
        <f t="shared" si="46"/>
        <v>69.899296600234507</v>
      </c>
      <c r="S178" s="46">
        <f t="shared" si="46"/>
        <v>69.899296600234507</v>
      </c>
      <c r="T178" s="46">
        <f t="shared" si="46"/>
        <v>64.416998827667015</v>
      </c>
      <c r="U178" s="46">
        <f t="shared" si="46"/>
        <v>78.122743259085624</v>
      </c>
      <c r="V178" s="46">
        <f t="shared" si="46"/>
        <v>65.787573270808934</v>
      </c>
      <c r="W178" s="46">
        <f t="shared" si="46"/>
        <v>75.3815943728018</v>
      </c>
      <c r="X178" s="46">
        <f t="shared" si="46"/>
        <v>77.94</v>
      </c>
      <c r="Y178" s="46">
        <f t="shared" si="46"/>
        <v>77.94</v>
      </c>
      <c r="Z178" s="46">
        <f t="shared" si="46"/>
        <v>62.352000000000004</v>
      </c>
      <c r="AA178" s="46">
        <f t="shared" si="46"/>
        <v>62.352000000000004</v>
      </c>
      <c r="AB178" s="46">
        <f t="shared" si="46"/>
        <v>46.763999999999996</v>
      </c>
      <c r="AC178" s="41" t="s">
        <v>291</v>
      </c>
    </row>
    <row r="179" spans="1:29" ht="13.5" thickBot="1">
      <c r="A179" s="611"/>
      <c r="B179" s="710"/>
      <c r="C179" s="58" t="s">
        <v>18</v>
      </c>
      <c r="D179" s="602"/>
      <c r="E179" s="603"/>
      <c r="F179" s="50"/>
      <c r="G179" s="50"/>
      <c r="H179" s="50"/>
      <c r="I179" s="50"/>
      <c r="J179" s="50"/>
      <c r="K179" s="50"/>
      <c r="L179" s="50"/>
      <c r="M179" s="50"/>
      <c r="N179" s="50"/>
      <c r="O179" s="50"/>
      <c r="P179" s="50"/>
      <c r="Q179" s="50"/>
      <c r="R179" s="50"/>
      <c r="S179" s="50"/>
      <c r="T179" s="50"/>
      <c r="U179" s="50"/>
      <c r="V179" s="50"/>
      <c r="W179" s="50"/>
      <c r="X179" s="50"/>
      <c r="Y179" s="50"/>
      <c r="Z179" s="50"/>
      <c r="AA179" s="50"/>
      <c r="AB179" s="50"/>
      <c r="AC179" s="41"/>
    </row>
    <row r="180" spans="1:29">
      <c r="A180" s="609" t="s">
        <v>27</v>
      </c>
      <c r="B180" s="612" t="s">
        <v>73</v>
      </c>
      <c r="C180" s="40" t="s">
        <v>16</v>
      </c>
      <c r="D180" s="340">
        <v>9.23212192262603</v>
      </c>
      <c r="E180" s="405">
        <v>8.0890973036342295</v>
      </c>
      <c r="F180" s="405">
        <v>7.2977725674091403</v>
      </c>
      <c r="G180" s="405">
        <v>7.4736225087925003</v>
      </c>
      <c r="H180" s="405">
        <v>7.3856975381008203</v>
      </c>
      <c r="I180" s="405">
        <v>7.5615474794841697</v>
      </c>
      <c r="J180" s="405">
        <v>8.7045720984759694</v>
      </c>
      <c r="K180" s="405">
        <v>11.6060961313013</v>
      </c>
      <c r="L180" s="405">
        <v>11.0785463071512</v>
      </c>
      <c r="M180" s="405">
        <v>10.9026963657679</v>
      </c>
      <c r="N180" s="405">
        <v>11.6060961313013</v>
      </c>
      <c r="O180" s="405">
        <v>11.6060961313013</v>
      </c>
      <c r="P180" s="405">
        <v>11.694021101993</v>
      </c>
      <c r="Q180" s="405">
        <v>13.4525205158265</v>
      </c>
      <c r="R180" s="405">
        <v>12.4853458382181</v>
      </c>
      <c r="S180" s="405">
        <v>11.0785463071512</v>
      </c>
      <c r="T180" s="405">
        <v>12.7491207502931</v>
      </c>
      <c r="U180" s="405">
        <v>12.1336459554513</v>
      </c>
      <c r="V180" s="405">
        <v>12.9249706916764</v>
      </c>
      <c r="W180" s="405">
        <v>13</v>
      </c>
      <c r="X180" s="405">
        <v>13</v>
      </c>
      <c r="Y180" s="405">
        <v>13</v>
      </c>
      <c r="Z180" s="405">
        <v>12</v>
      </c>
      <c r="AA180" s="405">
        <v>9</v>
      </c>
      <c r="AB180" s="405">
        <v>8</v>
      </c>
      <c r="AC180" s="25" t="s">
        <v>9</v>
      </c>
    </row>
    <row r="181" spans="1:29">
      <c r="A181" s="610"/>
      <c r="B181" s="613"/>
      <c r="C181" s="40" t="s">
        <v>17</v>
      </c>
      <c r="D181" s="46">
        <f>1.732*D180*10*0.9</f>
        <v>143.91031652989454</v>
      </c>
      <c r="E181" s="46">
        <f t="shared" ref="E181:AB181" si="47">1.732*E180*10*0.9</f>
        <v>126.09284876905036</v>
      </c>
      <c r="F181" s="46">
        <f t="shared" si="47"/>
        <v>113.75767878077367</v>
      </c>
      <c r="G181" s="46">
        <f t="shared" si="47"/>
        <v>116.49882766705748</v>
      </c>
      <c r="H181" s="46">
        <f t="shared" si="47"/>
        <v>115.12825322391558</v>
      </c>
      <c r="I181" s="46">
        <f t="shared" si="47"/>
        <v>117.86940211019923</v>
      </c>
      <c r="J181" s="46">
        <f t="shared" si="47"/>
        <v>135.6868698710434</v>
      </c>
      <c r="K181" s="46">
        <f t="shared" si="47"/>
        <v>180.91582649472466</v>
      </c>
      <c r="L181" s="46">
        <f t="shared" si="47"/>
        <v>172.69237983587288</v>
      </c>
      <c r="M181" s="46">
        <f t="shared" si="47"/>
        <v>169.95123094959004</v>
      </c>
      <c r="N181" s="46">
        <f t="shared" si="47"/>
        <v>180.91582649472466</v>
      </c>
      <c r="O181" s="46">
        <f t="shared" si="47"/>
        <v>180.91582649472466</v>
      </c>
      <c r="P181" s="46">
        <f t="shared" si="47"/>
        <v>182.28640093786689</v>
      </c>
      <c r="Q181" s="46">
        <f t="shared" si="47"/>
        <v>209.69788980070345</v>
      </c>
      <c r="R181" s="46">
        <f t="shared" si="47"/>
        <v>194.62157092614376</v>
      </c>
      <c r="S181" s="46">
        <f t="shared" si="47"/>
        <v>172.69237983587288</v>
      </c>
      <c r="T181" s="46">
        <f t="shared" si="47"/>
        <v>198.73329425556884</v>
      </c>
      <c r="U181" s="46">
        <f t="shared" si="47"/>
        <v>189.13927315357486</v>
      </c>
      <c r="V181" s="46">
        <f t="shared" si="47"/>
        <v>201.47444314185174</v>
      </c>
      <c r="W181" s="46">
        <f t="shared" si="47"/>
        <v>202.64399999999998</v>
      </c>
      <c r="X181" s="46">
        <f t="shared" si="47"/>
        <v>202.64399999999998</v>
      </c>
      <c r="Y181" s="46">
        <f t="shared" si="47"/>
        <v>202.64399999999998</v>
      </c>
      <c r="Z181" s="46">
        <f t="shared" si="47"/>
        <v>187.05599999999998</v>
      </c>
      <c r="AA181" s="46">
        <f t="shared" si="47"/>
        <v>140.292</v>
      </c>
      <c r="AB181" s="46">
        <f t="shared" si="47"/>
        <v>124.70400000000001</v>
      </c>
      <c r="AC181" s="41" t="s">
        <v>291</v>
      </c>
    </row>
    <row r="182" spans="1:29" ht="13.5" thickBot="1">
      <c r="A182" s="611"/>
      <c r="B182" s="614"/>
      <c r="C182" s="58" t="s">
        <v>18</v>
      </c>
      <c r="D182" s="49"/>
      <c r="E182" s="50"/>
      <c r="F182" s="50"/>
      <c r="G182" s="50"/>
      <c r="H182" s="50"/>
      <c r="I182" s="50"/>
      <c r="J182" s="50"/>
      <c r="K182" s="50"/>
      <c r="L182" s="50"/>
      <c r="M182" s="50"/>
      <c r="N182" s="50"/>
      <c r="O182" s="50"/>
      <c r="P182" s="50"/>
      <c r="Q182" s="50"/>
      <c r="R182" s="50"/>
      <c r="S182" s="50"/>
      <c r="T182" s="50"/>
      <c r="U182" s="50"/>
      <c r="V182" s="50"/>
      <c r="W182" s="50"/>
      <c r="X182" s="50"/>
      <c r="Y182" s="50"/>
      <c r="Z182" s="50"/>
      <c r="AA182" s="50"/>
      <c r="AB182" s="50"/>
      <c r="AC182" s="41"/>
    </row>
    <row r="183" spans="1:29">
      <c r="A183" s="609" t="s">
        <v>42</v>
      </c>
      <c r="B183" s="612" t="s">
        <v>369</v>
      </c>
      <c r="C183" s="40" t="s">
        <v>16</v>
      </c>
      <c r="D183" s="11">
        <v>8.2063305978897993</v>
      </c>
      <c r="E183" s="11">
        <v>8.0890973036342295</v>
      </c>
      <c r="F183" s="11">
        <v>6.6822977725674102</v>
      </c>
      <c r="G183" s="11">
        <v>7.0339976553341197</v>
      </c>
      <c r="H183" s="39">
        <v>6.79953106682298</v>
      </c>
      <c r="I183" s="11">
        <v>8.0890973036342295</v>
      </c>
      <c r="J183" s="11">
        <v>8.4407971864009408</v>
      </c>
      <c r="K183" s="11">
        <v>9.8475967174677592</v>
      </c>
      <c r="L183" s="11">
        <v>9.4958968347010604</v>
      </c>
      <c r="M183" s="11">
        <v>11.4888628370457</v>
      </c>
      <c r="N183" s="39">
        <v>11.019929660023401</v>
      </c>
      <c r="O183" s="11">
        <v>11.8405627198124</v>
      </c>
      <c r="P183" s="11">
        <v>10.9026963657679</v>
      </c>
      <c r="Q183" s="11">
        <v>10.9026963657679</v>
      </c>
      <c r="R183" s="11">
        <v>11.019929660023401</v>
      </c>
      <c r="S183" s="11">
        <v>11.254396248534601</v>
      </c>
      <c r="T183" s="11">
        <v>9.3786635404454906</v>
      </c>
      <c r="U183" s="11">
        <v>9.8475967174677592</v>
      </c>
      <c r="V183" s="39">
        <v>9.0269636576787793</v>
      </c>
      <c r="W183" s="11">
        <v>12.426729191090301</v>
      </c>
      <c r="X183" s="11">
        <v>12.426729191090301</v>
      </c>
      <c r="Y183" s="39">
        <v>11.8405627198124</v>
      </c>
      <c r="Z183" s="11">
        <v>11.6060961313013</v>
      </c>
      <c r="AA183" s="11">
        <v>12</v>
      </c>
      <c r="AB183" s="11">
        <v>12</v>
      </c>
      <c r="AC183" s="25" t="s">
        <v>9</v>
      </c>
    </row>
    <row r="184" spans="1:29">
      <c r="A184" s="610"/>
      <c r="B184" s="613"/>
      <c r="C184" s="40" t="s">
        <v>17</v>
      </c>
      <c r="D184" s="46">
        <f t="shared" ref="D184:AB184" si="48">1.732*D183*10*0.9</f>
        <v>127.9202813599062</v>
      </c>
      <c r="E184" s="46">
        <f t="shared" si="48"/>
        <v>126.09284876905036</v>
      </c>
      <c r="F184" s="46">
        <f t="shared" si="48"/>
        <v>104.16365767878079</v>
      </c>
      <c r="G184" s="46">
        <f t="shared" si="48"/>
        <v>109.64595545134827</v>
      </c>
      <c r="H184" s="46">
        <f t="shared" si="48"/>
        <v>105.99109026963662</v>
      </c>
      <c r="I184" s="46">
        <f t="shared" si="48"/>
        <v>126.09284876905036</v>
      </c>
      <c r="J184" s="46">
        <f t="shared" si="48"/>
        <v>131.57514654161787</v>
      </c>
      <c r="K184" s="46">
        <f t="shared" si="48"/>
        <v>153.50433763188741</v>
      </c>
      <c r="L184" s="46">
        <f t="shared" si="48"/>
        <v>148.02203985932013</v>
      </c>
      <c r="M184" s="46">
        <f t="shared" si="48"/>
        <v>179.08839390386839</v>
      </c>
      <c r="N184" s="46">
        <f t="shared" si="48"/>
        <v>171.7786635404448</v>
      </c>
      <c r="O184" s="46">
        <f t="shared" si="48"/>
        <v>184.5706916764357</v>
      </c>
      <c r="P184" s="46">
        <f t="shared" si="48"/>
        <v>169.95123094959004</v>
      </c>
      <c r="Q184" s="46">
        <f t="shared" si="48"/>
        <v>169.95123094959004</v>
      </c>
      <c r="R184" s="46">
        <f t="shared" si="48"/>
        <v>171.7786635404448</v>
      </c>
      <c r="S184" s="46">
        <f t="shared" si="48"/>
        <v>175.43352872215735</v>
      </c>
      <c r="T184" s="46">
        <f t="shared" si="48"/>
        <v>146.1946072684643</v>
      </c>
      <c r="U184" s="46">
        <f t="shared" si="48"/>
        <v>153.50433763188741</v>
      </c>
      <c r="V184" s="46">
        <f t="shared" si="48"/>
        <v>140.71230949589682</v>
      </c>
      <c r="W184" s="46">
        <f t="shared" si="48"/>
        <v>193.70785463071562</v>
      </c>
      <c r="X184" s="46">
        <f t="shared" si="48"/>
        <v>193.70785463071562</v>
      </c>
      <c r="Y184" s="46">
        <f t="shared" si="48"/>
        <v>184.5706916764357</v>
      </c>
      <c r="Z184" s="46">
        <f t="shared" si="48"/>
        <v>180.91582649472466</v>
      </c>
      <c r="AA184" s="46">
        <f t="shared" si="48"/>
        <v>187.05599999999998</v>
      </c>
      <c r="AB184" s="46">
        <f t="shared" si="48"/>
        <v>187.05599999999998</v>
      </c>
      <c r="AC184" s="41" t="s">
        <v>291</v>
      </c>
    </row>
    <row r="185" spans="1:29" ht="13.5" thickBot="1">
      <c r="A185" s="611"/>
      <c r="B185" s="614"/>
      <c r="C185" s="58" t="s">
        <v>18</v>
      </c>
      <c r="D185" s="452"/>
      <c r="E185" s="452"/>
      <c r="F185" s="452"/>
      <c r="G185" s="452"/>
      <c r="H185" s="453"/>
      <c r="I185" s="452"/>
      <c r="J185" s="452"/>
      <c r="K185" s="452"/>
      <c r="L185" s="452"/>
      <c r="M185" s="452"/>
      <c r="N185" s="453"/>
      <c r="O185" s="452"/>
      <c r="P185" s="452"/>
      <c r="Q185" s="452"/>
      <c r="R185" s="452"/>
      <c r="S185" s="452"/>
      <c r="T185" s="452"/>
      <c r="U185" s="452"/>
      <c r="V185" s="453"/>
      <c r="W185" s="452"/>
      <c r="X185" s="452"/>
      <c r="Y185" s="453"/>
      <c r="Z185" s="452"/>
      <c r="AA185" s="452"/>
      <c r="AB185" s="452"/>
      <c r="AC185" s="41"/>
    </row>
    <row r="186" spans="1:29" ht="17.25" customHeight="1">
      <c r="A186" s="609" t="s">
        <v>74</v>
      </c>
      <c r="B186" s="650" t="s">
        <v>380</v>
      </c>
      <c r="C186" s="40" t="s">
        <v>16</v>
      </c>
      <c r="D186" s="53">
        <f t="shared" ref="D186:AB186" si="49">D158+D164+D167+D174+D177+D180+D183</f>
        <v>95.339976553341103</v>
      </c>
      <c r="E186" s="53">
        <f t="shared" si="49"/>
        <v>86.987104337631834</v>
      </c>
      <c r="F186" s="53">
        <f t="shared" si="49"/>
        <v>85.287221570926178</v>
      </c>
      <c r="G186" s="53">
        <f t="shared" si="49"/>
        <v>83.089097303634233</v>
      </c>
      <c r="H186" s="53">
        <f t="shared" si="49"/>
        <v>76.20164126611958</v>
      </c>
      <c r="I186" s="53">
        <f t="shared" si="49"/>
        <v>84.671746776084333</v>
      </c>
      <c r="J186" s="53">
        <f t="shared" si="49"/>
        <v>88.423212192262554</v>
      </c>
      <c r="K186" s="53">
        <f t="shared" si="49"/>
        <v>100.73270808909734</v>
      </c>
      <c r="L186" s="53">
        <f t="shared" si="49"/>
        <v>112.25087924970681</v>
      </c>
      <c r="M186" s="53">
        <f t="shared" si="49"/>
        <v>115.3868698710434</v>
      </c>
      <c r="N186" s="53">
        <f t="shared" si="49"/>
        <v>113.42321219226258</v>
      </c>
      <c r="O186" s="53">
        <f t="shared" si="49"/>
        <v>112.01641266119577</v>
      </c>
      <c r="P186" s="53">
        <f t="shared" si="49"/>
        <v>112.77842907385698</v>
      </c>
      <c r="Q186" s="53">
        <f t="shared" si="49"/>
        <v>113.18874560375153</v>
      </c>
      <c r="R186" s="53">
        <f t="shared" si="49"/>
        <v>109.81828839390388</v>
      </c>
      <c r="S186" s="53">
        <f t="shared" si="49"/>
        <v>108.64595545134813</v>
      </c>
      <c r="T186" s="53">
        <f t="shared" si="49"/>
        <v>100.55685814771397</v>
      </c>
      <c r="U186" s="53">
        <f t="shared" si="49"/>
        <v>106.18405627198118</v>
      </c>
      <c r="V186" s="53">
        <f t="shared" si="49"/>
        <v>108.79249706916764</v>
      </c>
      <c r="W186" s="53">
        <f t="shared" si="49"/>
        <v>114.61195779601405</v>
      </c>
      <c r="X186" s="53">
        <f t="shared" si="49"/>
        <v>110.52637749120758</v>
      </c>
      <c r="Y186" s="53">
        <f t="shared" si="49"/>
        <v>116.68112543962479</v>
      </c>
      <c r="Z186" s="53">
        <f t="shared" si="49"/>
        <v>113.33294255568588</v>
      </c>
      <c r="AA186" s="53">
        <f t="shared" si="49"/>
        <v>101.39859320046898</v>
      </c>
      <c r="AB186" s="53">
        <f t="shared" si="49"/>
        <v>98.145369284876892</v>
      </c>
      <c r="AC186" s="25" t="s">
        <v>9</v>
      </c>
    </row>
    <row r="187" spans="1:29" ht="17.25" customHeight="1">
      <c r="A187" s="610"/>
      <c r="B187" s="651"/>
      <c r="C187" s="40" t="s">
        <v>17</v>
      </c>
      <c r="D187" s="46">
        <f>1.732*D186*10*0.9</f>
        <v>1486.1595545134812</v>
      </c>
      <c r="E187" s="46">
        <f t="shared" ref="E187:AB187" si="50">1.732*E186*10*0.9</f>
        <v>1355.9549824150051</v>
      </c>
      <c r="F187" s="46">
        <f t="shared" si="50"/>
        <v>1329.4572098475971</v>
      </c>
      <c r="G187" s="46">
        <f t="shared" si="50"/>
        <v>1295.1928487690504</v>
      </c>
      <c r="H187" s="46">
        <f t="shared" si="50"/>
        <v>1187.8311840562719</v>
      </c>
      <c r="I187" s="46">
        <f t="shared" si="50"/>
        <v>1319.8631887456027</v>
      </c>
      <c r="J187" s="46">
        <f t="shared" si="50"/>
        <v>1378.3410316529887</v>
      </c>
      <c r="K187" s="46">
        <f t="shared" si="50"/>
        <v>1570.2214536928493</v>
      </c>
      <c r="L187" s="46">
        <f t="shared" si="50"/>
        <v>1749.7667057444298</v>
      </c>
      <c r="M187" s="46">
        <f t="shared" si="50"/>
        <v>1798.6505275498246</v>
      </c>
      <c r="N187" s="46">
        <f t="shared" si="50"/>
        <v>1768.0410316529892</v>
      </c>
      <c r="O187" s="46">
        <f t="shared" si="50"/>
        <v>1746.1118405627196</v>
      </c>
      <c r="P187" s="46">
        <f t="shared" si="50"/>
        <v>1757.9901524032828</v>
      </c>
      <c r="Q187" s="46">
        <f t="shared" si="50"/>
        <v>1764.3861664712788</v>
      </c>
      <c r="R187" s="46">
        <f t="shared" si="50"/>
        <v>1711.8474794841736</v>
      </c>
      <c r="S187" s="46">
        <f t="shared" si="50"/>
        <v>1693.5731535756147</v>
      </c>
      <c r="T187" s="46">
        <f t="shared" si="50"/>
        <v>1567.4803048065653</v>
      </c>
      <c r="U187" s="46">
        <f t="shared" si="50"/>
        <v>1655.1970691676427</v>
      </c>
      <c r="V187" s="46">
        <f t="shared" si="50"/>
        <v>1695.8574443141854</v>
      </c>
      <c r="W187" s="46">
        <f t="shared" si="50"/>
        <v>1786.5711981242673</v>
      </c>
      <c r="X187" s="46">
        <f t="shared" si="50"/>
        <v>1722.8851723329437</v>
      </c>
      <c r="Y187" s="46">
        <f t="shared" si="50"/>
        <v>1818.8253833528713</v>
      </c>
      <c r="Z187" s="46">
        <f t="shared" si="50"/>
        <v>1766.6339085580314</v>
      </c>
      <c r="AA187" s="46">
        <f t="shared" si="50"/>
        <v>1580.6012708089106</v>
      </c>
      <c r="AB187" s="46">
        <f t="shared" si="50"/>
        <v>1529.890016412661</v>
      </c>
      <c r="AC187" s="41" t="s">
        <v>291</v>
      </c>
    </row>
    <row r="188" spans="1:29" ht="15.75" customHeight="1" thickBot="1">
      <c r="A188" s="611"/>
      <c r="B188" s="652"/>
      <c r="C188" s="58" t="s">
        <v>18</v>
      </c>
      <c r="D188" s="593"/>
      <c r="E188" s="593"/>
      <c r="F188" s="593"/>
      <c r="G188" s="593"/>
      <c r="H188" s="593"/>
      <c r="I188" s="593"/>
      <c r="J188" s="593"/>
      <c r="K188" s="593"/>
      <c r="L188" s="593"/>
      <c r="M188" s="593"/>
      <c r="N188" s="593"/>
      <c r="O188" s="593"/>
      <c r="P188" s="593"/>
      <c r="Q188" s="593"/>
      <c r="R188" s="593"/>
      <c r="S188" s="593"/>
      <c r="T188" s="593"/>
      <c r="U188" s="593"/>
      <c r="V188" s="593"/>
      <c r="W188" s="593"/>
      <c r="X188" s="593"/>
      <c r="Y188" s="593"/>
      <c r="Z188" s="593"/>
      <c r="AA188" s="593"/>
      <c r="AB188" s="593"/>
      <c r="AC188" s="41"/>
    </row>
    <row r="189" spans="1:29">
      <c r="A189" s="609" t="s">
        <v>75</v>
      </c>
      <c r="B189" s="612" t="s">
        <v>76</v>
      </c>
      <c r="C189" s="40" t="s">
        <v>16</v>
      </c>
      <c r="D189" s="594">
        <v>0</v>
      </c>
      <c r="E189" s="594">
        <v>0</v>
      </c>
      <c r="F189" s="594">
        <v>0</v>
      </c>
      <c r="G189" s="594">
        <v>0</v>
      </c>
      <c r="H189" s="594">
        <v>0</v>
      </c>
      <c r="I189" s="594">
        <v>0</v>
      </c>
      <c r="J189" s="594">
        <v>0</v>
      </c>
      <c r="K189" s="594">
        <v>0</v>
      </c>
      <c r="L189" s="594">
        <v>0</v>
      </c>
      <c r="M189" s="594">
        <v>0</v>
      </c>
      <c r="N189" s="594">
        <v>0</v>
      </c>
      <c r="O189" s="594">
        <v>0</v>
      </c>
      <c r="P189" s="594">
        <v>0</v>
      </c>
      <c r="Q189" s="594">
        <v>0</v>
      </c>
      <c r="R189" s="594">
        <v>0</v>
      </c>
      <c r="S189" s="594">
        <v>0</v>
      </c>
      <c r="T189" s="594">
        <v>0</v>
      </c>
      <c r="U189" s="594">
        <v>0</v>
      </c>
      <c r="V189" s="594">
        <v>0</v>
      </c>
      <c r="W189" s="594">
        <v>0</v>
      </c>
      <c r="X189" s="594">
        <v>0</v>
      </c>
      <c r="Y189" s="594">
        <v>0</v>
      </c>
      <c r="Z189" s="594">
        <v>0</v>
      </c>
      <c r="AA189" s="594">
        <v>0</v>
      </c>
      <c r="AB189" s="594">
        <v>0</v>
      </c>
      <c r="AC189" s="25" t="s">
        <v>9</v>
      </c>
    </row>
    <row r="190" spans="1:29">
      <c r="A190" s="610"/>
      <c r="B190" s="613"/>
      <c r="C190" s="40" t="s">
        <v>17</v>
      </c>
      <c r="D190" s="46">
        <f t="shared" ref="D190:AB190" si="51">1.732*D189*10*0.9</f>
        <v>0</v>
      </c>
      <c r="E190" s="46">
        <f t="shared" si="51"/>
        <v>0</v>
      </c>
      <c r="F190" s="46">
        <f t="shared" si="51"/>
        <v>0</v>
      </c>
      <c r="G190" s="46">
        <f t="shared" si="51"/>
        <v>0</v>
      </c>
      <c r="H190" s="46">
        <f t="shared" si="51"/>
        <v>0</v>
      </c>
      <c r="I190" s="46">
        <f t="shared" si="51"/>
        <v>0</v>
      </c>
      <c r="J190" s="46">
        <f t="shared" si="51"/>
        <v>0</v>
      </c>
      <c r="K190" s="46">
        <f t="shared" si="51"/>
        <v>0</v>
      </c>
      <c r="L190" s="46">
        <f t="shared" si="51"/>
        <v>0</v>
      </c>
      <c r="M190" s="46">
        <f t="shared" si="51"/>
        <v>0</v>
      </c>
      <c r="N190" s="46">
        <f t="shared" si="51"/>
        <v>0</v>
      </c>
      <c r="O190" s="46">
        <f t="shared" si="51"/>
        <v>0</v>
      </c>
      <c r="P190" s="46">
        <f t="shared" si="51"/>
        <v>0</v>
      </c>
      <c r="Q190" s="46">
        <f t="shared" si="51"/>
        <v>0</v>
      </c>
      <c r="R190" s="46">
        <f t="shared" si="51"/>
        <v>0</v>
      </c>
      <c r="S190" s="46">
        <f t="shared" si="51"/>
        <v>0</v>
      </c>
      <c r="T190" s="46">
        <f t="shared" si="51"/>
        <v>0</v>
      </c>
      <c r="U190" s="46">
        <f t="shared" si="51"/>
        <v>0</v>
      </c>
      <c r="V190" s="46">
        <f t="shared" si="51"/>
        <v>0</v>
      </c>
      <c r="W190" s="46">
        <f t="shared" si="51"/>
        <v>0</v>
      </c>
      <c r="X190" s="46">
        <f t="shared" si="51"/>
        <v>0</v>
      </c>
      <c r="Y190" s="46">
        <f t="shared" si="51"/>
        <v>0</v>
      </c>
      <c r="Z190" s="46">
        <f t="shared" si="51"/>
        <v>0</v>
      </c>
      <c r="AA190" s="46">
        <f t="shared" si="51"/>
        <v>0</v>
      </c>
      <c r="AB190" s="46">
        <f t="shared" si="51"/>
        <v>0</v>
      </c>
      <c r="AC190" s="41" t="s">
        <v>291</v>
      </c>
    </row>
    <row r="191" spans="1:29" ht="13.5" thickBot="1">
      <c r="A191" s="611"/>
      <c r="B191" s="614"/>
      <c r="C191" s="58" t="s">
        <v>18</v>
      </c>
      <c r="D191" s="43"/>
      <c r="E191" s="50"/>
      <c r="F191" s="50"/>
      <c r="G191" s="50"/>
      <c r="H191" s="50"/>
      <c r="I191" s="50"/>
      <c r="J191" s="50"/>
      <c r="K191" s="50"/>
      <c r="L191" s="50"/>
      <c r="M191" s="50"/>
      <c r="N191" s="50"/>
      <c r="O191" s="50"/>
      <c r="P191" s="50"/>
      <c r="Q191" s="50"/>
      <c r="R191" s="50"/>
      <c r="S191" s="50"/>
      <c r="T191" s="50"/>
      <c r="U191" s="50"/>
      <c r="V191" s="50"/>
      <c r="W191" s="50"/>
      <c r="X191" s="50"/>
      <c r="Y191" s="50"/>
      <c r="Z191" s="50"/>
      <c r="AA191" s="50"/>
      <c r="AB191" s="50"/>
      <c r="AC191" s="41"/>
    </row>
    <row r="192" spans="1:29">
      <c r="A192" s="609" t="s">
        <v>44</v>
      </c>
      <c r="B192" s="708" t="s">
        <v>293</v>
      </c>
      <c r="C192" s="40" t="s">
        <v>16</v>
      </c>
      <c r="D192" s="542">
        <f>D208-D189-D195-D202-D205-D212-D218-D221</f>
        <v>0</v>
      </c>
      <c r="E192" s="542">
        <f t="shared" ref="E192:AA192" si="52">E208-E189-E195-E202-E205-E212-E218-E221</f>
        <v>0</v>
      </c>
      <c r="F192" s="542">
        <f t="shared" si="52"/>
        <v>0</v>
      </c>
      <c r="G192" s="542">
        <f t="shared" si="52"/>
        <v>0</v>
      </c>
      <c r="H192" s="542">
        <f t="shared" si="52"/>
        <v>0</v>
      </c>
      <c r="I192" s="542">
        <f t="shared" si="52"/>
        <v>0</v>
      </c>
      <c r="J192" s="542">
        <f t="shared" si="52"/>
        <v>0</v>
      </c>
      <c r="K192" s="542">
        <f t="shared" si="52"/>
        <v>0</v>
      </c>
      <c r="L192" s="542">
        <f t="shared" si="52"/>
        <v>0</v>
      </c>
      <c r="M192" s="542">
        <f t="shared" si="52"/>
        <v>0</v>
      </c>
      <c r="N192" s="542">
        <f t="shared" si="52"/>
        <v>0</v>
      </c>
      <c r="O192" s="542">
        <f t="shared" si="52"/>
        <v>0</v>
      </c>
      <c r="P192" s="542">
        <f t="shared" si="52"/>
        <v>0</v>
      </c>
      <c r="Q192" s="542">
        <f t="shared" si="52"/>
        <v>0</v>
      </c>
      <c r="R192" s="542">
        <f t="shared" si="52"/>
        <v>0</v>
      </c>
      <c r="S192" s="542">
        <f t="shared" si="52"/>
        <v>0</v>
      </c>
      <c r="T192" s="542">
        <f t="shared" si="52"/>
        <v>0</v>
      </c>
      <c r="U192" s="542">
        <f t="shared" si="52"/>
        <v>0</v>
      </c>
      <c r="V192" s="542">
        <f t="shared" si="52"/>
        <v>0</v>
      </c>
      <c r="W192" s="542">
        <f t="shared" si="52"/>
        <v>0</v>
      </c>
      <c r="X192" s="542">
        <f t="shared" si="52"/>
        <v>0</v>
      </c>
      <c r="Y192" s="542">
        <f t="shared" si="52"/>
        <v>0</v>
      </c>
      <c r="Z192" s="542">
        <f t="shared" si="52"/>
        <v>0</v>
      </c>
      <c r="AA192" s="542">
        <f t="shared" si="52"/>
        <v>0</v>
      </c>
      <c r="AB192" s="542">
        <f>AB208-AB189-AB195-AB202-AB205-AB212-AB218-AB221</f>
        <v>0</v>
      </c>
      <c r="AC192" s="41" t="s">
        <v>291</v>
      </c>
    </row>
    <row r="193" spans="1:29">
      <c r="A193" s="610"/>
      <c r="B193" s="709"/>
      <c r="C193" s="40" t="s">
        <v>17</v>
      </c>
      <c r="D193" s="46">
        <f t="shared" ref="D193:AB193" si="53">1.732*D192*10*0.9</f>
        <v>0</v>
      </c>
      <c r="E193" s="46">
        <f t="shared" si="53"/>
        <v>0</v>
      </c>
      <c r="F193" s="46">
        <f t="shared" si="53"/>
        <v>0</v>
      </c>
      <c r="G193" s="46">
        <f t="shared" si="53"/>
        <v>0</v>
      </c>
      <c r="H193" s="46">
        <f t="shared" si="53"/>
        <v>0</v>
      </c>
      <c r="I193" s="46">
        <f t="shared" si="53"/>
        <v>0</v>
      </c>
      <c r="J193" s="46">
        <f t="shared" si="53"/>
        <v>0</v>
      </c>
      <c r="K193" s="46">
        <f t="shared" si="53"/>
        <v>0</v>
      </c>
      <c r="L193" s="46">
        <f t="shared" si="53"/>
        <v>0</v>
      </c>
      <c r="M193" s="46">
        <f t="shared" si="53"/>
        <v>0</v>
      </c>
      <c r="N193" s="46">
        <f t="shared" si="53"/>
        <v>0</v>
      </c>
      <c r="O193" s="46">
        <f t="shared" si="53"/>
        <v>0</v>
      </c>
      <c r="P193" s="46">
        <f t="shared" si="53"/>
        <v>0</v>
      </c>
      <c r="Q193" s="46">
        <f t="shared" si="53"/>
        <v>0</v>
      </c>
      <c r="R193" s="46">
        <f t="shared" si="53"/>
        <v>0</v>
      </c>
      <c r="S193" s="46">
        <f t="shared" si="53"/>
        <v>0</v>
      </c>
      <c r="T193" s="46">
        <f t="shared" si="53"/>
        <v>0</v>
      </c>
      <c r="U193" s="46">
        <f t="shared" si="53"/>
        <v>0</v>
      </c>
      <c r="V193" s="46">
        <f t="shared" si="53"/>
        <v>0</v>
      </c>
      <c r="W193" s="46">
        <f t="shared" si="53"/>
        <v>0</v>
      </c>
      <c r="X193" s="46">
        <f t="shared" si="53"/>
        <v>0</v>
      </c>
      <c r="Y193" s="46">
        <f t="shared" si="53"/>
        <v>0</v>
      </c>
      <c r="Z193" s="46">
        <f t="shared" si="53"/>
        <v>0</v>
      </c>
      <c r="AA193" s="46">
        <f t="shared" si="53"/>
        <v>0</v>
      </c>
      <c r="AB193" s="46">
        <f t="shared" si="53"/>
        <v>0</v>
      </c>
      <c r="AC193" s="41" t="s">
        <v>291</v>
      </c>
    </row>
    <row r="194" spans="1:29" ht="13.5" thickBot="1">
      <c r="A194" s="611"/>
      <c r="B194" s="710"/>
      <c r="C194" s="58" t="s">
        <v>18</v>
      </c>
      <c r="D194" s="43"/>
      <c r="E194" s="50"/>
      <c r="F194" s="50"/>
      <c r="G194" s="50"/>
      <c r="H194" s="50"/>
      <c r="I194" s="50"/>
      <c r="J194" s="50"/>
      <c r="K194" s="50"/>
      <c r="L194" s="50"/>
      <c r="M194" s="50"/>
      <c r="N194" s="50"/>
      <c r="O194" s="50"/>
      <c r="P194" s="50"/>
      <c r="Q194" s="50"/>
      <c r="R194" s="50"/>
      <c r="S194" s="50"/>
      <c r="T194" s="50"/>
      <c r="U194" s="50"/>
      <c r="V194" s="50"/>
      <c r="W194" s="50"/>
      <c r="X194" s="50"/>
      <c r="Y194" s="50"/>
      <c r="Z194" s="50"/>
      <c r="AA194" s="50"/>
      <c r="AB194" s="50"/>
      <c r="AC194" s="41"/>
    </row>
    <row r="195" spans="1:29">
      <c r="A195" s="609" t="s">
        <v>21</v>
      </c>
      <c r="B195" s="612" t="s">
        <v>77</v>
      </c>
      <c r="C195" s="40" t="s">
        <v>16</v>
      </c>
      <c r="D195" s="340">
        <v>10.5509964830012</v>
      </c>
      <c r="E195" s="403">
        <v>8.7924970691676396</v>
      </c>
      <c r="F195" s="403">
        <v>7.7373974208675298</v>
      </c>
      <c r="G195" s="403">
        <v>7.8546307151230996</v>
      </c>
      <c r="H195" s="403">
        <v>7.2684642438452496</v>
      </c>
      <c r="I195" s="403">
        <v>8.7924970691676396</v>
      </c>
      <c r="J195" s="403">
        <v>9.0269636576787793</v>
      </c>
      <c r="K195" s="403">
        <v>9.8475967174677592</v>
      </c>
      <c r="L195" s="403">
        <v>11.254396248534601</v>
      </c>
      <c r="M195" s="403">
        <v>12.192262602579101</v>
      </c>
      <c r="N195" s="403">
        <v>10.5509964830012</v>
      </c>
      <c r="O195" s="403">
        <v>11.8405627198124</v>
      </c>
      <c r="P195" s="403">
        <v>12.309495896834701</v>
      </c>
      <c r="Q195" s="403">
        <v>13.2473622508793</v>
      </c>
      <c r="R195" s="403">
        <v>11.254396248534601</v>
      </c>
      <c r="S195" s="403">
        <v>12.426729191090301</v>
      </c>
      <c r="T195" s="403">
        <v>12.0750293083236</v>
      </c>
      <c r="U195" s="403">
        <v>12.8956623681125</v>
      </c>
      <c r="V195" s="403">
        <v>12.309495896834701</v>
      </c>
      <c r="W195" s="403">
        <v>13.364595545134801</v>
      </c>
      <c r="X195" s="403">
        <v>13.0128956623681</v>
      </c>
      <c r="Y195" s="403">
        <v>13.1301289566237</v>
      </c>
      <c r="Z195" s="403">
        <v>11.254396248534601</v>
      </c>
      <c r="AA195" s="403">
        <v>10.082063305978901</v>
      </c>
      <c r="AB195" s="403">
        <v>10</v>
      </c>
      <c r="AC195" s="25" t="s">
        <v>9</v>
      </c>
    </row>
    <row r="196" spans="1:29">
      <c r="A196" s="610"/>
      <c r="B196" s="613"/>
      <c r="C196" s="40" t="s">
        <v>17</v>
      </c>
      <c r="D196" s="46">
        <f t="shared" ref="D196:AB196" si="54">1.732*D195*10*0.9</f>
        <v>164.46893317702268</v>
      </c>
      <c r="E196" s="46">
        <f t="shared" si="54"/>
        <v>137.05744431418518</v>
      </c>
      <c r="F196" s="46">
        <f t="shared" si="54"/>
        <v>120.61055099648306</v>
      </c>
      <c r="G196" s="46">
        <f t="shared" si="54"/>
        <v>122.43798358733888</v>
      </c>
      <c r="H196" s="46">
        <f t="shared" si="54"/>
        <v>113.30082063305974</v>
      </c>
      <c r="I196" s="46">
        <f t="shared" si="54"/>
        <v>137.05744431418518</v>
      </c>
      <c r="J196" s="46">
        <f t="shared" si="54"/>
        <v>140.71230949589682</v>
      </c>
      <c r="K196" s="46">
        <f t="shared" si="54"/>
        <v>153.50433763188741</v>
      </c>
      <c r="L196" s="46">
        <f t="shared" si="54"/>
        <v>175.43352872215735</v>
      </c>
      <c r="M196" s="46">
        <f t="shared" si="54"/>
        <v>190.05298944900304</v>
      </c>
      <c r="N196" s="46">
        <f t="shared" si="54"/>
        <v>164.46893317702268</v>
      </c>
      <c r="O196" s="46">
        <f t="shared" si="54"/>
        <v>184.5706916764357</v>
      </c>
      <c r="P196" s="46">
        <f t="shared" si="54"/>
        <v>191.88042203985933</v>
      </c>
      <c r="Q196" s="46">
        <f t="shared" si="54"/>
        <v>206.49988276670655</v>
      </c>
      <c r="R196" s="46">
        <f t="shared" si="54"/>
        <v>175.43352872215735</v>
      </c>
      <c r="S196" s="46">
        <f t="shared" si="54"/>
        <v>193.70785463071562</v>
      </c>
      <c r="T196" s="46">
        <f t="shared" si="54"/>
        <v>188.22555685814828</v>
      </c>
      <c r="U196" s="46">
        <f t="shared" si="54"/>
        <v>201.01758499413768</v>
      </c>
      <c r="V196" s="46">
        <f t="shared" si="54"/>
        <v>191.88042203985933</v>
      </c>
      <c r="W196" s="46">
        <f t="shared" si="54"/>
        <v>208.32731535756128</v>
      </c>
      <c r="X196" s="46">
        <f t="shared" si="54"/>
        <v>202.84501758499394</v>
      </c>
      <c r="Y196" s="46">
        <f t="shared" si="54"/>
        <v>204.67245017585023</v>
      </c>
      <c r="Z196" s="46">
        <f t="shared" si="54"/>
        <v>175.43352872215735</v>
      </c>
      <c r="AA196" s="46">
        <f t="shared" si="54"/>
        <v>157.15920281359908</v>
      </c>
      <c r="AB196" s="46">
        <f t="shared" si="54"/>
        <v>155.88</v>
      </c>
      <c r="AC196" s="41" t="s">
        <v>291</v>
      </c>
    </row>
    <row r="197" spans="1:29" ht="13.5" thickBot="1">
      <c r="A197" s="611"/>
      <c r="B197" s="614"/>
      <c r="C197" s="58" t="s">
        <v>18</v>
      </c>
      <c r="D197" s="53"/>
      <c r="E197" s="53"/>
      <c r="F197" s="53"/>
      <c r="G197" s="53"/>
      <c r="H197" s="53"/>
      <c r="I197" s="53"/>
      <c r="J197" s="53"/>
      <c r="K197" s="53"/>
      <c r="L197" s="53"/>
      <c r="M197" s="53"/>
      <c r="N197" s="53"/>
      <c r="O197" s="53"/>
      <c r="P197" s="53"/>
      <c r="Q197" s="53"/>
      <c r="R197" s="53"/>
      <c r="S197" s="53"/>
      <c r="T197" s="53"/>
      <c r="U197" s="53"/>
      <c r="V197" s="53"/>
      <c r="W197" s="53"/>
      <c r="X197" s="53"/>
      <c r="Y197" s="53"/>
      <c r="Z197" s="53"/>
      <c r="AA197" s="53"/>
      <c r="AB197" s="53"/>
      <c r="AC197" s="41"/>
    </row>
    <row r="198" spans="1:29">
      <c r="A198" s="609" t="s">
        <v>34</v>
      </c>
      <c r="B198" s="612" t="s">
        <v>362</v>
      </c>
      <c r="C198" s="38" t="s">
        <v>16</v>
      </c>
      <c r="D198" s="53"/>
      <c r="E198" s="53"/>
      <c r="F198" s="53"/>
      <c r="G198" s="53"/>
      <c r="H198" s="53"/>
      <c r="I198" s="53"/>
      <c r="J198" s="53"/>
      <c r="K198" s="53"/>
      <c r="L198" s="53"/>
      <c r="M198" s="53"/>
      <c r="N198" s="53"/>
      <c r="O198" s="53"/>
      <c r="P198" s="53"/>
      <c r="Q198" s="53"/>
      <c r="R198" s="53"/>
      <c r="S198" s="53"/>
      <c r="T198" s="53"/>
      <c r="U198" s="53"/>
      <c r="V198" s="53"/>
      <c r="W198" s="53"/>
      <c r="X198" s="53"/>
      <c r="Y198" s="53"/>
      <c r="Z198" s="53"/>
      <c r="AA198" s="53"/>
      <c r="AB198" s="53"/>
      <c r="AC198" s="25"/>
    </row>
    <row r="199" spans="1:29">
      <c r="A199" s="610"/>
      <c r="B199" s="613"/>
      <c r="C199" s="40" t="s">
        <v>17</v>
      </c>
      <c r="D199" s="53"/>
      <c r="E199" s="53"/>
      <c r="F199" s="53"/>
      <c r="G199" s="53"/>
      <c r="H199" s="53"/>
      <c r="I199" s="53"/>
      <c r="J199" s="53"/>
      <c r="K199" s="53"/>
      <c r="L199" s="53"/>
      <c r="M199" s="53"/>
      <c r="N199" s="53"/>
      <c r="O199" s="53"/>
      <c r="P199" s="53"/>
      <c r="Q199" s="53"/>
      <c r="R199" s="53"/>
      <c r="S199" s="53"/>
      <c r="T199" s="53"/>
      <c r="U199" s="53"/>
      <c r="V199" s="53"/>
      <c r="W199" s="53"/>
      <c r="X199" s="53"/>
      <c r="Y199" s="53"/>
      <c r="Z199" s="133"/>
      <c r="AA199" s="133"/>
      <c r="AB199" s="133"/>
      <c r="AC199" s="41"/>
    </row>
    <row r="200" spans="1:29">
      <c r="A200" s="610"/>
      <c r="B200" s="613"/>
      <c r="C200" s="52" t="s">
        <v>33</v>
      </c>
      <c r="D200" s="602" t="s">
        <v>50</v>
      </c>
      <c r="E200" s="603"/>
      <c r="F200" s="53"/>
      <c r="G200" s="53"/>
      <c r="H200" s="53"/>
      <c r="I200" s="53"/>
      <c r="J200" s="53"/>
      <c r="K200" s="53"/>
      <c r="L200" s="53"/>
      <c r="M200" s="53"/>
      <c r="N200" s="53"/>
      <c r="O200" s="53"/>
      <c r="P200" s="53"/>
      <c r="Q200" s="53"/>
      <c r="R200" s="53"/>
      <c r="S200" s="53"/>
      <c r="T200" s="53"/>
      <c r="U200" s="53"/>
      <c r="V200" s="53"/>
      <c r="W200" s="53"/>
      <c r="X200" s="53"/>
      <c r="Y200" s="53"/>
      <c r="Z200" s="53"/>
      <c r="AA200" s="53"/>
      <c r="AB200" s="53"/>
      <c r="AC200" s="41"/>
    </row>
    <row r="201" spans="1:29" ht="13.5" thickBot="1">
      <c r="A201" s="611"/>
      <c r="B201" s="614"/>
      <c r="C201" s="58" t="s">
        <v>18</v>
      </c>
      <c r="D201" s="73"/>
      <c r="E201" s="73"/>
      <c r="F201" s="73"/>
      <c r="G201" s="73"/>
      <c r="H201" s="73"/>
      <c r="I201" s="73"/>
      <c r="J201" s="73"/>
      <c r="K201" s="73"/>
      <c r="L201" s="73"/>
      <c r="M201" s="73"/>
      <c r="N201" s="73"/>
      <c r="O201" s="73"/>
      <c r="P201" s="73"/>
      <c r="Q201" s="73"/>
      <c r="R201" s="73"/>
      <c r="S201" s="73"/>
      <c r="T201" s="73"/>
      <c r="U201" s="73"/>
      <c r="V201" s="73"/>
      <c r="W201" s="73"/>
      <c r="X201" s="73"/>
      <c r="Y201" s="73"/>
      <c r="Z201" s="73"/>
      <c r="AA201" s="73"/>
      <c r="AB201" s="73"/>
      <c r="AC201" s="41"/>
    </row>
    <row r="202" spans="1:29">
      <c r="A202" s="609" t="s">
        <v>46</v>
      </c>
      <c r="B202" s="612" t="s">
        <v>78</v>
      </c>
      <c r="C202" s="40" t="s">
        <v>16</v>
      </c>
      <c r="D202" s="53">
        <v>16.412661195779599</v>
      </c>
      <c r="E202" s="53">
        <v>14.536928487690499</v>
      </c>
      <c r="F202" s="53">
        <v>13.599062133645999</v>
      </c>
      <c r="G202" s="53">
        <v>11.957796014068</v>
      </c>
      <c r="H202" s="53">
        <v>12.6611957796014</v>
      </c>
      <c r="I202" s="53">
        <v>14.0679953106682</v>
      </c>
      <c r="J202" s="53">
        <v>17.116060961313</v>
      </c>
      <c r="K202" s="53">
        <v>18.757327080890999</v>
      </c>
      <c r="L202" s="53">
        <v>17.584994138335301</v>
      </c>
      <c r="M202" s="53">
        <v>16.881594372801899</v>
      </c>
      <c r="N202" s="53">
        <v>16.412661195779599</v>
      </c>
      <c r="O202" s="53">
        <v>19.2262602579132</v>
      </c>
      <c r="P202" s="53">
        <v>15.9437280187573</v>
      </c>
      <c r="Q202" s="53">
        <v>16.178194607268502</v>
      </c>
      <c r="R202" s="53">
        <v>15.4747948417351</v>
      </c>
      <c r="S202" s="53">
        <v>16.881594372801899</v>
      </c>
      <c r="T202" s="53">
        <v>16.881594372801899</v>
      </c>
      <c r="U202" s="53">
        <v>18.991793669402099</v>
      </c>
      <c r="V202" s="53">
        <v>17.819460726846401</v>
      </c>
      <c r="W202" s="53">
        <v>17.819460726846401</v>
      </c>
      <c r="X202" s="53">
        <v>18</v>
      </c>
      <c r="Y202" s="53">
        <v>18</v>
      </c>
      <c r="Z202" s="53">
        <v>16</v>
      </c>
      <c r="AA202" s="53">
        <v>16</v>
      </c>
      <c r="AB202" s="53">
        <v>16</v>
      </c>
      <c r="AC202" s="25" t="s">
        <v>9</v>
      </c>
    </row>
    <row r="203" spans="1:29">
      <c r="A203" s="610"/>
      <c r="B203" s="613"/>
      <c r="C203" s="40" t="s">
        <v>17</v>
      </c>
      <c r="D203" s="46">
        <f t="shared" ref="D203:AB203" si="55">1.732*D202*10*0.9</f>
        <v>255.8405627198124</v>
      </c>
      <c r="E203" s="46">
        <f t="shared" si="55"/>
        <v>226.60164126611949</v>
      </c>
      <c r="F203" s="46">
        <f t="shared" si="55"/>
        <v>211.98218053927383</v>
      </c>
      <c r="G203" s="46">
        <f t="shared" si="55"/>
        <v>186.39812426729199</v>
      </c>
      <c r="H203" s="46">
        <f t="shared" si="55"/>
        <v>197.3627198124266</v>
      </c>
      <c r="I203" s="46">
        <f t="shared" si="55"/>
        <v>219.29191090269589</v>
      </c>
      <c r="J203" s="46">
        <f t="shared" si="55"/>
        <v>266.80515826494707</v>
      </c>
      <c r="K203" s="46">
        <f t="shared" si="55"/>
        <v>292.38921453692893</v>
      </c>
      <c r="L203" s="46">
        <f t="shared" si="55"/>
        <v>274.11488862837064</v>
      </c>
      <c r="M203" s="46">
        <f t="shared" si="55"/>
        <v>263.15029308323602</v>
      </c>
      <c r="N203" s="46">
        <f t="shared" si="55"/>
        <v>255.8405627198124</v>
      </c>
      <c r="O203" s="46">
        <f t="shared" si="55"/>
        <v>299.69894490035097</v>
      </c>
      <c r="P203" s="46">
        <f t="shared" si="55"/>
        <v>248.5308323563888</v>
      </c>
      <c r="Q203" s="46">
        <f t="shared" si="55"/>
        <v>252.18569753810138</v>
      </c>
      <c r="R203" s="46">
        <f t="shared" si="55"/>
        <v>241.22110199296674</v>
      </c>
      <c r="S203" s="46">
        <f t="shared" si="55"/>
        <v>263.15029308323602</v>
      </c>
      <c r="T203" s="46">
        <f t="shared" si="55"/>
        <v>263.15029308323602</v>
      </c>
      <c r="U203" s="46">
        <f t="shared" si="55"/>
        <v>296.04407971863998</v>
      </c>
      <c r="V203" s="46">
        <f t="shared" si="55"/>
        <v>277.76975381008168</v>
      </c>
      <c r="W203" s="46">
        <f t="shared" si="55"/>
        <v>277.76975381008168</v>
      </c>
      <c r="X203" s="46">
        <f t="shared" si="55"/>
        <v>280.584</v>
      </c>
      <c r="Y203" s="46">
        <f t="shared" si="55"/>
        <v>280.584</v>
      </c>
      <c r="Z203" s="46">
        <f t="shared" si="55"/>
        <v>249.40800000000002</v>
      </c>
      <c r="AA203" s="46">
        <f t="shared" si="55"/>
        <v>249.40800000000002</v>
      </c>
      <c r="AB203" s="46">
        <f t="shared" si="55"/>
        <v>249.40800000000002</v>
      </c>
      <c r="AC203" s="41" t="s">
        <v>291</v>
      </c>
    </row>
    <row r="204" spans="1:29" ht="13.5" thickBot="1">
      <c r="A204" s="611"/>
      <c r="B204" s="614"/>
      <c r="C204" s="58" t="s">
        <v>18</v>
      </c>
      <c r="D204" s="49"/>
      <c r="E204" s="50"/>
      <c r="F204" s="50"/>
      <c r="G204" s="50"/>
      <c r="H204" s="50"/>
      <c r="I204" s="50"/>
      <c r="J204" s="50"/>
      <c r="K204" s="50"/>
      <c r="L204" s="50"/>
      <c r="M204" s="50"/>
      <c r="N204" s="50"/>
      <c r="O204" s="50"/>
      <c r="P204" s="50"/>
      <c r="Q204" s="50"/>
      <c r="R204" s="50"/>
      <c r="S204" s="50"/>
      <c r="T204" s="50"/>
      <c r="U204" s="50"/>
      <c r="V204" s="50"/>
      <c r="W204" s="50"/>
      <c r="X204" s="50"/>
      <c r="Y204" s="50"/>
      <c r="Z204" s="50"/>
      <c r="AA204" s="50"/>
      <c r="AB204" s="50"/>
      <c r="AC204" s="41"/>
    </row>
    <row r="205" spans="1:29">
      <c r="A205" s="609" t="s">
        <v>40</v>
      </c>
      <c r="B205" s="708" t="s">
        <v>79</v>
      </c>
      <c r="C205" s="40" t="s">
        <v>16</v>
      </c>
      <c r="D205" s="340">
        <v>5.7444314185228604</v>
      </c>
      <c r="E205" s="403">
        <v>5.7444314185228604</v>
      </c>
      <c r="F205" s="403">
        <v>5.5099648300117199</v>
      </c>
      <c r="G205" s="403">
        <v>4.5720984759671701</v>
      </c>
      <c r="H205" s="403">
        <v>4.4548651817116101</v>
      </c>
      <c r="I205" s="403">
        <v>4.3376318874560402</v>
      </c>
      <c r="J205" s="403">
        <v>8.4407971864009408</v>
      </c>
      <c r="K205" s="403">
        <v>9.0269636576787793</v>
      </c>
      <c r="L205" s="403">
        <v>9.7303634232121894</v>
      </c>
      <c r="M205" s="403">
        <v>10.199296600234501</v>
      </c>
      <c r="N205" s="403">
        <v>9.2614302461899207</v>
      </c>
      <c r="O205" s="403">
        <v>10.082063305978901</v>
      </c>
      <c r="P205" s="403">
        <v>8.9097303634232095</v>
      </c>
      <c r="Q205" s="403">
        <v>8.6752637749120805</v>
      </c>
      <c r="R205" s="403">
        <v>9.1441969519343491</v>
      </c>
      <c r="S205" s="403">
        <v>7.9718640093786597</v>
      </c>
      <c r="T205" s="403">
        <v>9.2614302461899207</v>
      </c>
      <c r="U205" s="403">
        <v>8.0890973036342295</v>
      </c>
      <c r="V205" s="403">
        <v>9.7303634232121894</v>
      </c>
      <c r="W205" s="403">
        <v>9.3786635404454906</v>
      </c>
      <c r="X205" s="403">
        <v>9.1441969519343491</v>
      </c>
      <c r="Y205" s="403">
        <v>9.0269636576787793</v>
      </c>
      <c r="Z205" s="403">
        <v>7.3856975381008203</v>
      </c>
      <c r="AA205" s="403">
        <v>7.1512309495896798</v>
      </c>
      <c r="AB205" s="403">
        <v>6</v>
      </c>
      <c r="AC205" s="25" t="s">
        <v>9</v>
      </c>
    </row>
    <row r="206" spans="1:29">
      <c r="A206" s="610"/>
      <c r="B206" s="709"/>
      <c r="C206" s="40" t="s">
        <v>17</v>
      </c>
      <c r="D206" s="46">
        <f t="shared" ref="D206:AB206" si="56">1.732*D205*10*0.9</f>
        <v>89.544196951934353</v>
      </c>
      <c r="E206" s="46">
        <f t="shared" si="56"/>
        <v>89.544196951934353</v>
      </c>
      <c r="F206" s="46">
        <f t="shared" si="56"/>
        <v>85.889331770222697</v>
      </c>
      <c r="G206" s="46">
        <f t="shared" si="56"/>
        <v>71.269871043376256</v>
      </c>
      <c r="H206" s="46">
        <f t="shared" si="56"/>
        <v>69.442438452520577</v>
      </c>
      <c r="I206" s="46">
        <f t="shared" si="56"/>
        <v>67.615005861664756</v>
      </c>
      <c r="J206" s="46">
        <f t="shared" si="56"/>
        <v>131.57514654161787</v>
      </c>
      <c r="K206" s="46">
        <f t="shared" si="56"/>
        <v>140.71230949589682</v>
      </c>
      <c r="L206" s="46">
        <f t="shared" si="56"/>
        <v>151.67690504103163</v>
      </c>
      <c r="M206" s="46">
        <f t="shared" si="56"/>
        <v>158.9866354044554</v>
      </c>
      <c r="N206" s="46">
        <f t="shared" si="56"/>
        <v>144.36717467760849</v>
      </c>
      <c r="O206" s="46">
        <f t="shared" si="56"/>
        <v>157.15920281359908</v>
      </c>
      <c r="P206" s="46">
        <f t="shared" si="56"/>
        <v>138.88487690504098</v>
      </c>
      <c r="Q206" s="46">
        <f t="shared" si="56"/>
        <v>135.23001172332951</v>
      </c>
      <c r="R206" s="46">
        <f t="shared" si="56"/>
        <v>142.53974208675263</v>
      </c>
      <c r="S206" s="46">
        <f t="shared" si="56"/>
        <v>124.26541617819456</v>
      </c>
      <c r="T206" s="46">
        <f t="shared" si="56"/>
        <v>144.36717467760849</v>
      </c>
      <c r="U206" s="46">
        <f t="shared" si="56"/>
        <v>126.09284876905036</v>
      </c>
      <c r="V206" s="46">
        <f t="shared" si="56"/>
        <v>151.67690504103163</v>
      </c>
      <c r="W206" s="46">
        <f t="shared" si="56"/>
        <v>146.1946072684643</v>
      </c>
      <c r="X206" s="46">
        <f t="shared" si="56"/>
        <v>142.53974208675263</v>
      </c>
      <c r="Y206" s="46">
        <f t="shared" si="56"/>
        <v>140.71230949589682</v>
      </c>
      <c r="Z206" s="46">
        <f t="shared" si="56"/>
        <v>115.12825322391558</v>
      </c>
      <c r="AA206" s="46">
        <f t="shared" si="56"/>
        <v>111.47338804220392</v>
      </c>
      <c r="AB206" s="46">
        <f t="shared" si="56"/>
        <v>93.527999999999992</v>
      </c>
      <c r="AC206" s="41" t="s">
        <v>291</v>
      </c>
    </row>
    <row r="207" spans="1:29" ht="13.5" thickBot="1">
      <c r="A207" s="611"/>
      <c r="B207" s="710"/>
      <c r="C207" s="58" t="s">
        <v>18</v>
      </c>
      <c r="D207" s="49"/>
      <c r="E207" s="50"/>
      <c r="F207" s="50"/>
      <c r="G207" s="50"/>
      <c r="H207" s="50"/>
      <c r="I207" s="50"/>
      <c r="J207" s="50"/>
      <c r="K207" s="50"/>
      <c r="L207" s="50"/>
      <c r="M207" s="50"/>
      <c r="N207" s="50"/>
      <c r="O207" s="50"/>
      <c r="P207" s="50"/>
      <c r="Q207" s="50"/>
      <c r="R207" s="50"/>
      <c r="S207" s="50"/>
      <c r="T207" s="50"/>
      <c r="U207" s="50"/>
      <c r="V207" s="50"/>
      <c r="W207" s="50"/>
      <c r="X207" s="50"/>
      <c r="Y207" s="50"/>
      <c r="Z207" s="50"/>
      <c r="AA207" s="50"/>
      <c r="AB207" s="50"/>
      <c r="AC207" s="41"/>
    </row>
    <row r="208" spans="1:29">
      <c r="A208" s="609" t="s">
        <v>25</v>
      </c>
      <c r="B208" s="650" t="s">
        <v>368</v>
      </c>
      <c r="C208" s="40" t="s">
        <v>16</v>
      </c>
      <c r="D208" s="53">
        <v>50.175849941383397</v>
      </c>
      <c r="E208" s="51">
        <v>47.831184056272001</v>
      </c>
      <c r="F208" s="51">
        <v>45.955451348182898</v>
      </c>
      <c r="G208" s="51">
        <v>41.266119577960097</v>
      </c>
      <c r="H208" s="51">
        <v>39.390386869871001</v>
      </c>
      <c r="I208" s="51">
        <v>40.797186400937903</v>
      </c>
      <c r="J208" s="51">
        <v>55.955451348182898</v>
      </c>
      <c r="K208" s="51">
        <v>60.4923798358734</v>
      </c>
      <c r="L208" s="51">
        <v>61.430246189917902</v>
      </c>
      <c r="M208" s="51">
        <v>57.209847596717502</v>
      </c>
      <c r="N208" s="51">
        <v>54.396248534583798</v>
      </c>
      <c r="O208" s="51">
        <v>57.209847596717502</v>
      </c>
      <c r="P208" s="51">
        <v>54.865181711606098</v>
      </c>
      <c r="Q208" s="51">
        <v>54.396248534583798</v>
      </c>
      <c r="R208" s="51">
        <v>53.458382180539303</v>
      </c>
      <c r="S208" s="51">
        <v>53.927315357561497</v>
      </c>
      <c r="T208" s="51">
        <v>53.458382180539303</v>
      </c>
      <c r="U208" s="51">
        <v>56.271981242672901</v>
      </c>
      <c r="V208" s="51">
        <v>60.0234466588511</v>
      </c>
      <c r="W208" s="51">
        <v>58.147713950761997</v>
      </c>
      <c r="X208" s="51">
        <v>56.271981242672901</v>
      </c>
      <c r="Y208" s="51">
        <v>56</v>
      </c>
      <c r="Z208" s="51">
        <v>50</v>
      </c>
      <c r="AA208" s="51">
        <v>50</v>
      </c>
      <c r="AB208" s="51">
        <v>50</v>
      </c>
      <c r="AC208" s="25" t="s">
        <v>9</v>
      </c>
    </row>
    <row r="209" spans="1:29">
      <c r="A209" s="610"/>
      <c r="B209" s="651"/>
      <c r="C209" s="40" t="s">
        <v>17</v>
      </c>
      <c r="D209" s="46">
        <f>1.732*D208*10</f>
        <v>869.04572098476035</v>
      </c>
      <c r="E209" s="46">
        <f t="shared" ref="E209:AB209" si="57">1.732*E208*10</f>
        <v>828.43610785463102</v>
      </c>
      <c r="F209" s="46">
        <f t="shared" si="57"/>
        <v>795.94841735052785</v>
      </c>
      <c r="G209" s="46">
        <f t="shared" si="57"/>
        <v>714.72919109026884</v>
      </c>
      <c r="H209" s="46">
        <f t="shared" si="57"/>
        <v>682.24150058616578</v>
      </c>
      <c r="I209" s="46">
        <f t="shared" si="57"/>
        <v>706.6072684642445</v>
      </c>
      <c r="J209" s="46">
        <f t="shared" si="57"/>
        <v>969.14841735052778</v>
      </c>
      <c r="K209" s="46">
        <f t="shared" si="57"/>
        <v>1047.7280187573272</v>
      </c>
      <c r="L209" s="46">
        <f t="shared" si="57"/>
        <v>1063.9718640093781</v>
      </c>
      <c r="M209" s="46">
        <f t="shared" si="57"/>
        <v>990.8745603751471</v>
      </c>
      <c r="N209" s="46">
        <f t="shared" si="57"/>
        <v>942.14302461899138</v>
      </c>
      <c r="O209" s="46">
        <f t="shared" si="57"/>
        <v>990.8745603751471</v>
      </c>
      <c r="P209" s="46">
        <f t="shared" si="57"/>
        <v>950.26494724501754</v>
      </c>
      <c r="Q209" s="46">
        <f t="shared" si="57"/>
        <v>942.14302461899138</v>
      </c>
      <c r="R209" s="46">
        <f t="shared" si="57"/>
        <v>925.89917936694076</v>
      </c>
      <c r="S209" s="46">
        <f t="shared" si="57"/>
        <v>934.02110199296521</v>
      </c>
      <c r="T209" s="46">
        <f t="shared" si="57"/>
        <v>925.89917936694076</v>
      </c>
      <c r="U209" s="46">
        <f t="shared" si="57"/>
        <v>974.63071512309466</v>
      </c>
      <c r="V209" s="46">
        <f t="shared" si="57"/>
        <v>1039.606096131301</v>
      </c>
      <c r="W209" s="46">
        <f t="shared" si="57"/>
        <v>1007.1184056271977</v>
      </c>
      <c r="X209" s="46">
        <f t="shared" si="57"/>
        <v>974.63071512309466</v>
      </c>
      <c r="Y209" s="46">
        <f t="shared" si="57"/>
        <v>969.92000000000007</v>
      </c>
      <c r="Z209" s="46">
        <f t="shared" si="57"/>
        <v>866</v>
      </c>
      <c r="AA209" s="46">
        <f t="shared" si="57"/>
        <v>866</v>
      </c>
      <c r="AB209" s="46">
        <f t="shared" si="57"/>
        <v>866</v>
      </c>
      <c r="AC209" s="41" t="s">
        <v>291</v>
      </c>
    </row>
    <row r="210" spans="1:29">
      <c r="A210" s="610"/>
      <c r="B210" s="651"/>
      <c r="C210" s="52" t="s">
        <v>33</v>
      </c>
      <c r="D210" s="530"/>
      <c r="E210" s="530"/>
      <c r="F210" s="530"/>
      <c r="G210" s="530"/>
      <c r="H210" s="530"/>
      <c r="I210" s="530"/>
      <c r="J210" s="530"/>
      <c r="K210" s="530"/>
      <c r="L210" s="530"/>
      <c r="M210" s="530"/>
      <c r="N210" s="530"/>
      <c r="O210" s="530"/>
      <c r="P210" s="530"/>
      <c r="Q210" s="530"/>
      <c r="R210" s="530"/>
      <c r="S210" s="530"/>
      <c r="T210" s="530"/>
      <c r="U210" s="530"/>
      <c r="V210" s="530"/>
      <c r="W210" s="530"/>
      <c r="X210" s="530"/>
      <c r="Y210" s="530"/>
      <c r="Z210" s="530"/>
      <c r="AA210" s="530"/>
      <c r="AB210" s="530"/>
      <c r="AC210" s="41"/>
    </row>
    <row r="211" spans="1:29" ht="13.5" thickBot="1">
      <c r="A211" s="611"/>
      <c r="B211" s="652"/>
      <c r="C211" s="58" t="s">
        <v>18</v>
      </c>
      <c r="D211" s="73"/>
      <c r="E211" s="73"/>
      <c r="F211" s="73"/>
      <c r="G211" s="73"/>
      <c r="H211" s="73"/>
      <c r="I211" s="73"/>
      <c r="J211" s="73"/>
      <c r="K211" s="73"/>
      <c r="L211" s="73"/>
      <c r="M211" s="73"/>
      <c r="N211" s="73"/>
      <c r="O211" s="73"/>
      <c r="P211" s="73"/>
      <c r="Q211" s="73"/>
      <c r="R211" s="73"/>
      <c r="S211" s="73"/>
      <c r="T211" s="73"/>
      <c r="U211" s="73"/>
      <c r="V211" s="73"/>
      <c r="W211" s="73"/>
      <c r="X211" s="73"/>
      <c r="Y211" s="73"/>
      <c r="Z211" s="73"/>
      <c r="AA211" s="73"/>
      <c r="AB211" s="73"/>
      <c r="AC211" s="41"/>
    </row>
    <row r="212" spans="1:29">
      <c r="A212" s="609" t="s">
        <v>29</v>
      </c>
      <c r="B212" s="612" t="s">
        <v>80</v>
      </c>
      <c r="C212" s="40" t="s">
        <v>16</v>
      </c>
      <c r="D212" s="340">
        <v>5.7151230949589698</v>
      </c>
      <c r="E212" s="403">
        <v>7.2977725674091403</v>
      </c>
      <c r="F212" s="403">
        <v>7.2977725674091403</v>
      </c>
      <c r="G212" s="403">
        <v>5.8909730363423201</v>
      </c>
      <c r="H212" s="403">
        <v>6.4185228604923799</v>
      </c>
      <c r="I212" s="403">
        <v>6.0668229777256704</v>
      </c>
      <c r="J212" s="403">
        <v>9.1441969519343491</v>
      </c>
      <c r="K212" s="403">
        <v>7.8253223915592001</v>
      </c>
      <c r="L212" s="403">
        <v>8.2649472450175807</v>
      </c>
      <c r="M212" s="403">
        <v>8.3528722157092599</v>
      </c>
      <c r="N212" s="403">
        <v>9.05627198124267</v>
      </c>
      <c r="O212" s="403">
        <v>9.05627198124267</v>
      </c>
      <c r="P212" s="403">
        <v>8.7045720984759694</v>
      </c>
      <c r="Q212" s="403">
        <v>8.4407971864009408</v>
      </c>
      <c r="R212" s="403">
        <v>8.0890973036342295</v>
      </c>
      <c r="S212" s="403">
        <v>9.4958968347010604</v>
      </c>
      <c r="T212" s="403">
        <v>8.9683470105509997</v>
      </c>
      <c r="U212" s="403">
        <v>10.0234466588511</v>
      </c>
      <c r="V212" s="403">
        <v>10.199296600234501</v>
      </c>
      <c r="W212" s="403">
        <v>9.6717467760844098</v>
      </c>
      <c r="X212" s="403">
        <v>9.5838218053927307</v>
      </c>
      <c r="Y212" s="403">
        <v>8.5287221570926093</v>
      </c>
      <c r="Z212" s="403">
        <v>7.7373974208675298</v>
      </c>
      <c r="AA212" s="403">
        <v>7.12192262602579</v>
      </c>
      <c r="AB212" s="403">
        <v>6</v>
      </c>
      <c r="AC212" s="25" t="s">
        <v>9</v>
      </c>
    </row>
    <row r="213" spans="1:29">
      <c r="A213" s="610"/>
      <c r="B213" s="613"/>
      <c r="C213" s="40" t="s">
        <v>17</v>
      </c>
      <c r="D213" s="46">
        <f>1.732*D212*10</f>
        <v>98.98593200468936</v>
      </c>
      <c r="E213" s="46">
        <f t="shared" ref="E213:AB213" si="58">1.732*E212*10</f>
        <v>126.39742086752631</v>
      </c>
      <c r="F213" s="46">
        <f t="shared" si="58"/>
        <v>126.39742086752631</v>
      </c>
      <c r="G213" s="46">
        <f t="shared" si="58"/>
        <v>102.03165298944897</v>
      </c>
      <c r="H213" s="46">
        <f t="shared" si="58"/>
        <v>111.16881594372801</v>
      </c>
      <c r="I213" s="46">
        <f t="shared" si="58"/>
        <v>105.07737397420861</v>
      </c>
      <c r="J213" s="46">
        <f t="shared" si="58"/>
        <v>158.37749120750291</v>
      </c>
      <c r="K213" s="46">
        <f t="shared" si="58"/>
        <v>135.53458382180534</v>
      </c>
      <c r="L213" s="46">
        <f t="shared" si="58"/>
        <v>143.14888628370448</v>
      </c>
      <c r="M213" s="46">
        <f t="shared" si="58"/>
        <v>144.67174677608438</v>
      </c>
      <c r="N213" s="46">
        <f t="shared" si="58"/>
        <v>156.85463071512305</v>
      </c>
      <c r="O213" s="46">
        <f t="shared" si="58"/>
        <v>156.85463071512305</v>
      </c>
      <c r="P213" s="46">
        <f t="shared" si="58"/>
        <v>150.76318874560377</v>
      </c>
      <c r="Q213" s="46">
        <f t="shared" si="58"/>
        <v>146.1946072684643</v>
      </c>
      <c r="R213" s="46">
        <f t="shared" si="58"/>
        <v>140.10316529894484</v>
      </c>
      <c r="S213" s="46">
        <f t="shared" si="58"/>
        <v>164.46893317702236</v>
      </c>
      <c r="T213" s="46">
        <f t="shared" si="58"/>
        <v>155.33177022274333</v>
      </c>
      <c r="U213" s="46">
        <f t="shared" si="58"/>
        <v>173.60609613130106</v>
      </c>
      <c r="V213" s="46">
        <f t="shared" si="58"/>
        <v>176.65181711606155</v>
      </c>
      <c r="W213" s="46">
        <f t="shared" si="58"/>
        <v>167.514654161782</v>
      </c>
      <c r="X213" s="46">
        <f t="shared" si="58"/>
        <v>165.99179366940209</v>
      </c>
      <c r="Y213" s="46">
        <f t="shared" si="58"/>
        <v>147.71746776084399</v>
      </c>
      <c r="Z213" s="46">
        <f t="shared" si="58"/>
        <v>134.01172332942562</v>
      </c>
      <c r="AA213" s="46">
        <f t="shared" si="58"/>
        <v>123.35169988276668</v>
      </c>
      <c r="AB213" s="46">
        <f t="shared" si="58"/>
        <v>103.91999999999999</v>
      </c>
      <c r="AC213" s="41" t="s">
        <v>291</v>
      </c>
    </row>
    <row r="214" spans="1:29" ht="13.5" thickBot="1">
      <c r="A214" s="611"/>
      <c r="B214" s="614"/>
      <c r="C214" s="58" t="s">
        <v>18</v>
      </c>
      <c r="D214" s="396"/>
      <c r="E214" s="7"/>
      <c r="F214" s="7"/>
      <c r="G214" s="7"/>
      <c r="H214" s="7"/>
      <c r="I214" s="7"/>
      <c r="J214" s="7"/>
      <c r="K214" s="7"/>
      <c r="L214" s="7"/>
      <c r="M214" s="7"/>
      <c r="N214" s="7"/>
      <c r="O214" s="7"/>
      <c r="P214" s="7"/>
      <c r="Q214" s="7"/>
      <c r="R214" s="7"/>
      <c r="S214" s="7"/>
      <c r="T214" s="7"/>
      <c r="U214" s="7"/>
      <c r="V214" s="7"/>
      <c r="W214" s="7"/>
      <c r="X214" s="7"/>
      <c r="Y214" s="7"/>
      <c r="Z214" s="7"/>
      <c r="AA214" s="7"/>
      <c r="AB214" s="7"/>
      <c r="AC214" s="41"/>
    </row>
    <row r="215" spans="1:29">
      <c r="A215" s="609" t="s">
        <v>63</v>
      </c>
      <c r="B215" s="612" t="s">
        <v>81</v>
      </c>
      <c r="C215" s="40" t="s">
        <v>16</v>
      </c>
      <c r="D215" s="41"/>
      <c r="E215" s="41"/>
      <c r="F215" s="41"/>
      <c r="G215" s="41"/>
      <c r="H215" s="41"/>
      <c r="I215" s="41"/>
      <c r="J215" s="41"/>
      <c r="K215" s="41"/>
      <c r="L215" s="41"/>
      <c r="M215" s="41"/>
      <c r="N215" s="41"/>
      <c r="O215" s="41"/>
      <c r="P215" s="41"/>
      <c r="Q215" s="41"/>
      <c r="R215" s="41"/>
      <c r="S215" s="41"/>
      <c r="T215" s="41"/>
      <c r="U215" s="41"/>
      <c r="V215" s="41"/>
      <c r="W215" s="41"/>
      <c r="X215" s="41"/>
      <c r="Y215" s="41"/>
      <c r="Z215" s="41"/>
      <c r="AA215" s="41"/>
      <c r="AB215" s="41"/>
      <c r="AC215" s="25" t="s">
        <v>9</v>
      </c>
    </row>
    <row r="216" spans="1:29">
      <c r="A216" s="610"/>
      <c r="B216" s="613"/>
      <c r="C216" s="40" t="s">
        <v>17</v>
      </c>
      <c r="D216" s="602" t="s">
        <v>50</v>
      </c>
      <c r="E216" s="603"/>
      <c r="F216" s="53"/>
      <c r="G216" s="53"/>
      <c r="H216" s="53"/>
      <c r="I216" s="53"/>
      <c r="J216" s="53"/>
      <c r="K216" s="53"/>
      <c r="L216" s="53"/>
      <c r="M216" s="53"/>
      <c r="N216" s="53"/>
      <c r="O216" s="53"/>
      <c r="P216" s="53"/>
      <c r="Q216" s="53"/>
      <c r="R216" s="53"/>
      <c r="S216" s="53"/>
      <c r="T216" s="53"/>
      <c r="U216" s="53"/>
      <c r="V216" s="53"/>
      <c r="W216" s="53"/>
      <c r="X216" s="53"/>
      <c r="Y216" s="53"/>
      <c r="Z216" s="53"/>
      <c r="AA216" s="53"/>
      <c r="AB216" s="53"/>
      <c r="AC216" s="41" t="s">
        <v>291</v>
      </c>
    </row>
    <row r="217" spans="1:29" ht="13.5" thickBot="1">
      <c r="A217" s="611"/>
      <c r="B217" s="614"/>
      <c r="C217" s="58" t="s">
        <v>18</v>
      </c>
      <c r="D217" s="43"/>
      <c r="E217" s="50"/>
      <c r="F217" s="50"/>
      <c r="G217" s="50"/>
      <c r="H217" s="50"/>
      <c r="I217" s="50"/>
      <c r="J217" s="50"/>
      <c r="K217" s="50"/>
      <c r="L217" s="50"/>
      <c r="M217" s="50"/>
      <c r="N217" s="50"/>
      <c r="O217" s="50"/>
      <c r="P217" s="50"/>
      <c r="Q217" s="50"/>
      <c r="R217" s="50"/>
      <c r="S217" s="50"/>
      <c r="T217" s="50"/>
      <c r="U217" s="50"/>
      <c r="V217" s="50"/>
      <c r="W217" s="50"/>
      <c r="X217" s="50"/>
      <c r="Y217" s="50"/>
      <c r="Z217" s="50"/>
      <c r="AA217" s="50"/>
      <c r="AB217" s="50"/>
      <c r="AC217" s="41"/>
    </row>
    <row r="218" spans="1:29">
      <c r="A218" s="609" t="s">
        <v>56</v>
      </c>
      <c r="B218" s="612" t="s">
        <v>82</v>
      </c>
      <c r="C218" s="40" t="s">
        <v>16</v>
      </c>
      <c r="D218" s="340">
        <v>5.0117233294255596</v>
      </c>
      <c r="E218" s="405">
        <v>4.9237983587338796</v>
      </c>
      <c r="F218" s="405">
        <v>5.0117233294255596</v>
      </c>
      <c r="G218" s="405">
        <v>4.9237983587338796</v>
      </c>
      <c r="H218" s="405">
        <v>4.9237983587338796</v>
      </c>
      <c r="I218" s="405">
        <v>4.8358733880421996</v>
      </c>
      <c r="J218" s="405">
        <v>7.5615474794841697</v>
      </c>
      <c r="K218" s="405">
        <v>6.9460726846424397</v>
      </c>
      <c r="L218" s="405">
        <v>6.5064478311840599</v>
      </c>
      <c r="M218" s="405">
        <v>5.7151230949589698</v>
      </c>
      <c r="N218" s="405">
        <v>5.4513481828839403</v>
      </c>
      <c r="O218" s="405">
        <v>5.3634232121922603</v>
      </c>
      <c r="P218" s="405">
        <v>5.0117233294255596</v>
      </c>
      <c r="Q218" s="405">
        <v>5.18757327080891</v>
      </c>
      <c r="R218" s="405">
        <v>5.27549824150059</v>
      </c>
      <c r="S218" s="405">
        <v>5.0996483001172299</v>
      </c>
      <c r="T218" s="405">
        <v>5.27549824150059</v>
      </c>
      <c r="U218" s="405">
        <v>5.4513481828839403</v>
      </c>
      <c r="V218" s="405">
        <v>5.0117233294255596</v>
      </c>
      <c r="W218" s="405">
        <v>5.0117233294255596</v>
      </c>
      <c r="X218" s="405">
        <v>5</v>
      </c>
      <c r="Y218" s="405">
        <v>5</v>
      </c>
      <c r="Z218" s="405">
        <v>5</v>
      </c>
      <c r="AA218" s="405">
        <v>5</v>
      </c>
      <c r="AB218" s="405">
        <v>5</v>
      </c>
      <c r="AC218" s="25" t="s">
        <v>9</v>
      </c>
    </row>
    <row r="219" spans="1:29">
      <c r="A219" s="610"/>
      <c r="B219" s="613"/>
      <c r="C219" s="40" t="s">
        <v>17</v>
      </c>
      <c r="D219" s="46">
        <f t="shared" ref="D219:AB219" si="59">1.732*D218*10*0.9</f>
        <v>78.122743259085624</v>
      </c>
      <c r="E219" s="46">
        <f t="shared" si="59"/>
        <v>76.752168815943705</v>
      </c>
      <c r="F219" s="46">
        <f t="shared" si="59"/>
        <v>78.122743259085624</v>
      </c>
      <c r="G219" s="46">
        <f t="shared" si="59"/>
        <v>76.752168815943705</v>
      </c>
      <c r="H219" s="46">
        <f t="shared" si="59"/>
        <v>76.752168815943705</v>
      </c>
      <c r="I219" s="46">
        <f t="shared" si="59"/>
        <v>75.3815943728018</v>
      </c>
      <c r="J219" s="46">
        <f t="shared" si="59"/>
        <v>117.86940211019923</v>
      </c>
      <c r="K219" s="46">
        <f t="shared" si="59"/>
        <v>108.27538100820635</v>
      </c>
      <c r="L219" s="46">
        <f t="shared" si="59"/>
        <v>101.42250879249713</v>
      </c>
      <c r="M219" s="46">
        <f t="shared" si="59"/>
        <v>89.087338804220423</v>
      </c>
      <c r="N219" s="46">
        <f t="shared" si="59"/>
        <v>84.975615474794864</v>
      </c>
      <c r="O219" s="46">
        <f t="shared" si="59"/>
        <v>83.605041031652945</v>
      </c>
      <c r="P219" s="46">
        <f t="shared" si="59"/>
        <v>78.122743259085624</v>
      </c>
      <c r="Q219" s="46">
        <f t="shared" si="59"/>
        <v>80.863892145369292</v>
      </c>
      <c r="R219" s="46">
        <f t="shared" si="59"/>
        <v>82.234466588511197</v>
      </c>
      <c r="S219" s="46">
        <f t="shared" si="59"/>
        <v>79.493317702227387</v>
      </c>
      <c r="T219" s="46">
        <f t="shared" si="59"/>
        <v>82.234466588511197</v>
      </c>
      <c r="U219" s="46">
        <f t="shared" si="59"/>
        <v>84.975615474794864</v>
      </c>
      <c r="V219" s="46">
        <f t="shared" si="59"/>
        <v>78.122743259085624</v>
      </c>
      <c r="W219" s="46">
        <f t="shared" si="59"/>
        <v>78.122743259085624</v>
      </c>
      <c r="X219" s="46">
        <f t="shared" si="59"/>
        <v>77.94</v>
      </c>
      <c r="Y219" s="46">
        <f t="shared" si="59"/>
        <v>77.94</v>
      </c>
      <c r="Z219" s="46">
        <f t="shared" si="59"/>
        <v>77.94</v>
      </c>
      <c r="AA219" s="46">
        <f t="shared" si="59"/>
        <v>77.94</v>
      </c>
      <c r="AB219" s="46">
        <f t="shared" si="59"/>
        <v>77.94</v>
      </c>
      <c r="AC219" s="41" t="s">
        <v>291</v>
      </c>
    </row>
    <row r="220" spans="1:29" ht="13.5" thickBot="1">
      <c r="A220" s="611"/>
      <c r="B220" s="614"/>
      <c r="C220" s="58" t="s">
        <v>18</v>
      </c>
      <c r="D220" s="43"/>
      <c r="E220" s="50"/>
      <c r="F220" s="50"/>
      <c r="G220" s="50"/>
      <c r="H220" s="50"/>
      <c r="I220" s="50"/>
      <c r="J220" s="50"/>
      <c r="K220" s="50"/>
      <c r="L220" s="50"/>
      <c r="M220" s="50"/>
      <c r="N220" s="50"/>
      <c r="O220" s="50"/>
      <c r="P220" s="50"/>
      <c r="Q220" s="50"/>
      <c r="R220" s="50"/>
      <c r="S220" s="50"/>
      <c r="T220" s="50"/>
      <c r="U220" s="50"/>
      <c r="V220" s="50"/>
      <c r="W220" s="50"/>
      <c r="X220" s="50"/>
      <c r="Y220" s="50"/>
      <c r="Z220" s="50"/>
      <c r="AA220" s="50"/>
      <c r="AB220" s="50"/>
      <c r="AC220" s="41"/>
    </row>
    <row r="221" spans="1:29">
      <c r="A221" s="609" t="s">
        <v>83</v>
      </c>
      <c r="B221" s="612" t="s">
        <v>84</v>
      </c>
      <c r="C221" s="40" t="s">
        <v>16</v>
      </c>
      <c r="D221" s="340">
        <f>D208-D189-D195-D202-D205-D212-D218</f>
        <v>6.7409144196952093</v>
      </c>
      <c r="E221" s="340">
        <f t="shared" ref="E221:AB221" si="60">E208-E189-E195-E202-E205-E212-E218</f>
        <v>6.5357561547479825</v>
      </c>
      <c r="F221" s="340">
        <f t="shared" si="60"/>
        <v>6.7995310668229481</v>
      </c>
      <c r="G221" s="340">
        <f t="shared" si="60"/>
        <v>6.0668229777256251</v>
      </c>
      <c r="H221" s="340">
        <f t="shared" si="60"/>
        <v>3.6635404454864791</v>
      </c>
      <c r="I221" s="340">
        <f t="shared" si="60"/>
        <v>2.6963657678781523</v>
      </c>
      <c r="J221" s="340">
        <f t="shared" si="60"/>
        <v>4.6658851113716624</v>
      </c>
      <c r="K221" s="340">
        <f t="shared" si="60"/>
        <v>8.0890973036342206</v>
      </c>
      <c r="L221" s="340">
        <f t="shared" si="60"/>
        <v>8.0890973036341709</v>
      </c>
      <c r="M221" s="340">
        <f t="shared" si="60"/>
        <v>3.8686987104337733</v>
      </c>
      <c r="N221" s="340">
        <f t="shared" si="60"/>
        <v>3.6635404454864684</v>
      </c>
      <c r="O221" s="340">
        <f t="shared" si="60"/>
        <v>1.6412661195780656</v>
      </c>
      <c r="P221" s="340">
        <f t="shared" si="60"/>
        <v>3.9859320046893592</v>
      </c>
      <c r="Q221" s="340">
        <f t="shared" si="60"/>
        <v>2.6670574443140644</v>
      </c>
      <c r="R221" s="340">
        <f t="shared" si="60"/>
        <v>4.2203985932004278</v>
      </c>
      <c r="S221" s="340">
        <f t="shared" si="60"/>
        <v>2.051582649472345</v>
      </c>
      <c r="T221" s="340">
        <f t="shared" si="60"/>
        <v>0.99648300117229294</v>
      </c>
      <c r="U221" s="340">
        <f t="shared" si="60"/>
        <v>0.8206330597890279</v>
      </c>
      <c r="V221" s="340">
        <f t="shared" si="60"/>
        <v>4.9531066822977445</v>
      </c>
      <c r="W221" s="340">
        <f t="shared" si="60"/>
        <v>2.9015240328253311</v>
      </c>
      <c r="X221" s="340">
        <f t="shared" si="60"/>
        <v>1.5310668229777207</v>
      </c>
      <c r="Y221" s="340">
        <f>Y208-Y189-Y195-Y202-Y205-Y212-Y218</f>
        <v>2.3141852286049112</v>
      </c>
      <c r="Z221" s="340">
        <f t="shared" si="60"/>
        <v>2.6225087924970447</v>
      </c>
      <c r="AA221" s="340">
        <f t="shared" si="60"/>
        <v>4.6447831184056305</v>
      </c>
      <c r="AB221" s="340">
        <f t="shared" si="60"/>
        <v>7</v>
      </c>
      <c r="AC221" s="25" t="s">
        <v>9</v>
      </c>
    </row>
    <row r="222" spans="1:29">
      <c r="A222" s="610"/>
      <c r="B222" s="613"/>
      <c r="C222" s="40" t="s">
        <v>17</v>
      </c>
      <c r="D222" s="46">
        <f t="shared" ref="D222:AB222" si="61">1.732*D221*10*0.9</f>
        <v>105.07737397420892</v>
      </c>
      <c r="E222" s="46">
        <f t="shared" si="61"/>
        <v>101.87936694021155</v>
      </c>
      <c r="F222" s="46">
        <f t="shared" si="61"/>
        <v>105.99109026963612</v>
      </c>
      <c r="G222" s="46">
        <f t="shared" si="61"/>
        <v>94.569636576787047</v>
      </c>
      <c r="H222" s="46">
        <f t="shared" si="61"/>
        <v>57.107268464243241</v>
      </c>
      <c r="I222" s="46">
        <f t="shared" si="61"/>
        <v>42.030949589684639</v>
      </c>
      <c r="J222" s="46">
        <f t="shared" si="61"/>
        <v>72.731817116061478</v>
      </c>
      <c r="K222" s="46">
        <f t="shared" si="61"/>
        <v>126.09284876905024</v>
      </c>
      <c r="L222" s="46">
        <f t="shared" si="61"/>
        <v>126.09284876904947</v>
      </c>
      <c r="M222" s="46">
        <f t="shared" si="61"/>
        <v>60.305275498241656</v>
      </c>
      <c r="N222" s="46">
        <f t="shared" si="61"/>
        <v>57.10726846424307</v>
      </c>
      <c r="O222" s="46">
        <f t="shared" si="61"/>
        <v>25.584056271982885</v>
      </c>
      <c r="P222" s="46">
        <f>1.732*P221*10*0.9</f>
        <v>62.13270808909774</v>
      </c>
      <c r="Q222" s="46">
        <f t="shared" si="61"/>
        <v>41.574091441967639</v>
      </c>
      <c r="R222" s="46">
        <f t="shared" si="61"/>
        <v>65.787573270808267</v>
      </c>
      <c r="S222" s="46">
        <f t="shared" si="61"/>
        <v>31.980070339974919</v>
      </c>
      <c r="T222" s="46">
        <f t="shared" si="61"/>
        <v>15.533177022273701</v>
      </c>
      <c r="U222" s="46">
        <f t="shared" si="61"/>
        <v>12.792028135991368</v>
      </c>
      <c r="V222" s="46">
        <f t="shared" si="61"/>
        <v>77.209026963657237</v>
      </c>
      <c r="W222" s="46">
        <f t="shared" si="61"/>
        <v>45.228956623681263</v>
      </c>
      <c r="X222" s="46">
        <f t="shared" si="61"/>
        <v>23.86626963657671</v>
      </c>
      <c r="Y222" s="46">
        <f t="shared" si="61"/>
        <v>36.073519343493352</v>
      </c>
      <c r="Z222" s="46">
        <f t="shared" si="61"/>
        <v>40.879667057443939</v>
      </c>
      <c r="AA222" s="46">
        <f t="shared" si="61"/>
        <v>72.40287924970697</v>
      </c>
      <c r="AB222" s="46">
        <f t="shared" si="61"/>
        <v>109.11600000000001</v>
      </c>
      <c r="AC222" s="41" t="s">
        <v>291</v>
      </c>
    </row>
    <row r="223" spans="1:29" ht="13.5" thickBot="1">
      <c r="A223" s="611"/>
      <c r="B223" s="614"/>
      <c r="C223" s="58" t="s">
        <v>18</v>
      </c>
      <c r="D223" s="96"/>
      <c r="E223" s="97"/>
      <c r="F223" s="97"/>
      <c r="G223" s="97"/>
      <c r="H223" s="97"/>
      <c r="I223" s="97"/>
      <c r="J223" s="97"/>
      <c r="K223" s="97"/>
      <c r="L223" s="97"/>
      <c r="M223" s="97"/>
      <c r="N223" s="97"/>
      <c r="O223" s="97"/>
      <c r="P223" s="97"/>
      <c r="Q223" s="97"/>
      <c r="R223" s="97"/>
      <c r="S223" s="97"/>
      <c r="T223" s="97"/>
      <c r="U223" s="97"/>
      <c r="V223" s="97"/>
      <c r="W223" s="97"/>
      <c r="X223" s="97"/>
      <c r="Y223" s="97"/>
      <c r="Z223" s="97"/>
      <c r="AA223" s="97"/>
      <c r="AB223" s="98"/>
      <c r="AC223" s="41"/>
    </row>
    <row r="224" spans="1:29" ht="12.75" customHeight="1">
      <c r="A224" s="754" t="s">
        <v>51</v>
      </c>
      <c r="B224" s="755"/>
      <c r="C224" s="127" t="s">
        <v>344</v>
      </c>
      <c r="D224" s="63">
        <f>D208+D186</f>
        <v>145.51582649472451</v>
      </c>
      <c r="E224" s="63">
        <f t="shared" ref="E224:AA224" si="62">E208+E186</f>
        <v>134.81828839390383</v>
      </c>
      <c r="F224" s="63">
        <f t="shared" si="62"/>
        <v>131.24267291910908</v>
      </c>
      <c r="G224" s="63">
        <f t="shared" si="62"/>
        <v>124.35521688159433</v>
      </c>
      <c r="H224" s="63">
        <f t="shared" si="62"/>
        <v>115.59202813599057</v>
      </c>
      <c r="I224" s="63">
        <f t="shared" si="62"/>
        <v>125.46893317702224</v>
      </c>
      <c r="J224" s="63">
        <f t="shared" si="62"/>
        <v>144.37866354044544</v>
      </c>
      <c r="K224" s="63">
        <f t="shared" si="62"/>
        <v>161.22508792497075</v>
      </c>
      <c r="L224" s="63">
        <f t="shared" si="62"/>
        <v>173.68112543962471</v>
      </c>
      <c r="M224" s="63">
        <f t="shared" si="62"/>
        <v>172.5967174677609</v>
      </c>
      <c r="N224" s="63">
        <f>N208+N186</f>
        <v>167.81946072684639</v>
      </c>
      <c r="O224" s="63">
        <f t="shared" si="62"/>
        <v>169.22626025791328</v>
      </c>
      <c r="P224" s="63">
        <f t="shared" si="62"/>
        <v>167.64361078546307</v>
      </c>
      <c r="Q224" s="63">
        <f t="shared" si="62"/>
        <v>167.58499413833533</v>
      </c>
      <c r="R224" s="63">
        <f t="shared" si="62"/>
        <v>163.27667057444319</v>
      </c>
      <c r="S224" s="63">
        <f t="shared" si="62"/>
        <v>162.57327080890963</v>
      </c>
      <c r="T224" s="63">
        <f t="shared" si="62"/>
        <v>154.01524032825327</v>
      </c>
      <c r="U224" s="63">
        <f t="shared" si="62"/>
        <v>162.45603751465407</v>
      </c>
      <c r="V224" s="63">
        <f t="shared" si="62"/>
        <v>168.81594372801874</v>
      </c>
      <c r="W224" s="63">
        <f t="shared" si="62"/>
        <v>172.75967174677606</v>
      </c>
      <c r="X224" s="63">
        <f t="shared" si="62"/>
        <v>166.79835873388049</v>
      </c>
      <c r="Y224" s="63">
        <f t="shared" si="62"/>
        <v>172.68112543962479</v>
      </c>
      <c r="Z224" s="63">
        <f t="shared" si="62"/>
        <v>163.33294255568586</v>
      </c>
      <c r="AA224" s="63">
        <f t="shared" si="62"/>
        <v>151.39859320046898</v>
      </c>
      <c r="AB224" s="63">
        <f>AB208+AB186</f>
        <v>148.14536928487689</v>
      </c>
      <c r="AC224" s="41"/>
    </row>
    <row r="225" spans="1:29">
      <c r="A225" s="756"/>
      <c r="B225" s="757"/>
      <c r="C225" s="65" t="s">
        <v>17</v>
      </c>
      <c r="D225" s="66">
        <f>D209+D187</f>
        <v>2355.2052754982415</v>
      </c>
      <c r="E225" s="66">
        <f t="shared" ref="E225:AA225" si="63">E209+E187</f>
        <v>2184.3910902696362</v>
      </c>
      <c r="F225" s="66">
        <f t="shared" si="63"/>
        <v>2125.4056271981249</v>
      </c>
      <c r="G225" s="66">
        <f t="shared" si="63"/>
        <v>2009.9220398593193</v>
      </c>
      <c r="H225" s="66">
        <f t="shared" si="63"/>
        <v>1870.0726846424377</v>
      </c>
      <c r="I225" s="66">
        <f t="shared" si="63"/>
        <v>2026.4704572098472</v>
      </c>
      <c r="J225" s="66">
        <f t="shared" si="63"/>
        <v>2347.4894490035167</v>
      </c>
      <c r="K225" s="66">
        <f t="shared" si="63"/>
        <v>2617.9494724501765</v>
      </c>
      <c r="L225" s="66">
        <f t="shared" si="63"/>
        <v>2813.738569753808</v>
      </c>
      <c r="M225" s="66">
        <f t="shared" si="63"/>
        <v>2789.5250879249716</v>
      </c>
      <c r="N225" s="66">
        <f t="shared" si="63"/>
        <v>2710.1840562719808</v>
      </c>
      <c r="O225" s="66">
        <f t="shared" si="63"/>
        <v>2736.9864009378666</v>
      </c>
      <c r="P225" s="66">
        <f t="shared" si="63"/>
        <v>2708.2550996483005</v>
      </c>
      <c r="Q225" s="66">
        <f t="shared" si="63"/>
        <v>2706.5291910902702</v>
      </c>
      <c r="R225" s="66">
        <f t="shared" si="63"/>
        <v>2637.7466588511143</v>
      </c>
      <c r="S225" s="66">
        <f t="shared" si="63"/>
        <v>2627.5942555685797</v>
      </c>
      <c r="T225" s="66">
        <f t="shared" si="63"/>
        <v>2493.3794841735062</v>
      </c>
      <c r="U225" s="66">
        <f t="shared" si="63"/>
        <v>2629.8277842907373</v>
      </c>
      <c r="V225" s="66">
        <f t="shared" si="63"/>
        <v>2735.4635404454866</v>
      </c>
      <c r="W225" s="66">
        <f t="shared" si="63"/>
        <v>2793.6896037514653</v>
      </c>
      <c r="X225" s="66">
        <f t="shared" si="63"/>
        <v>2697.5158874560384</v>
      </c>
      <c r="Y225" s="66">
        <f t="shared" si="63"/>
        <v>2788.7453833528716</v>
      </c>
      <c r="Z225" s="66">
        <f t="shared" si="63"/>
        <v>2632.6339085580312</v>
      </c>
      <c r="AA225" s="66">
        <f t="shared" si="63"/>
        <v>2446.6012708089106</v>
      </c>
      <c r="AB225" s="66">
        <f>AB209+AB187</f>
        <v>2395.8900164126608</v>
      </c>
      <c r="AC225" s="64"/>
    </row>
    <row r="226" spans="1:29" ht="13.5" thickBot="1">
      <c r="A226" s="758"/>
      <c r="B226" s="759"/>
      <c r="C226" s="67" t="s">
        <v>33</v>
      </c>
      <c r="D226" s="63"/>
      <c r="E226" s="63"/>
      <c r="F226" s="63"/>
      <c r="G226" s="63"/>
      <c r="H226" s="63"/>
      <c r="I226" s="63"/>
      <c r="J226" s="63"/>
      <c r="K226" s="63"/>
      <c r="L226" s="63"/>
      <c r="M226" s="63"/>
      <c r="N226" s="63"/>
      <c r="O226" s="63"/>
      <c r="P226" s="63"/>
      <c r="Q226" s="63"/>
      <c r="R226" s="63"/>
      <c r="S226" s="63"/>
      <c r="T226" s="63"/>
      <c r="U226" s="63"/>
      <c r="V226" s="63"/>
      <c r="W226" s="63"/>
      <c r="X226" s="63"/>
      <c r="Y226" s="63"/>
      <c r="Z226" s="63"/>
      <c r="AA226" s="63"/>
      <c r="AB226" s="63"/>
      <c r="AC226" s="64"/>
    </row>
    <row r="227" spans="1:29" ht="13.5" thickBot="1">
      <c r="A227" s="100"/>
      <c r="B227" s="85"/>
      <c r="C227" s="101"/>
      <c r="D227" s="102"/>
      <c r="E227" s="88"/>
      <c r="F227" s="88"/>
      <c r="G227" s="88"/>
      <c r="H227" s="88"/>
      <c r="I227" s="88"/>
      <c r="J227" s="88"/>
      <c r="K227" s="88"/>
      <c r="L227" s="88"/>
      <c r="M227" s="88"/>
      <c r="N227" s="88"/>
      <c r="O227" s="88"/>
      <c r="P227" s="88"/>
      <c r="Q227" s="88"/>
      <c r="R227" s="88"/>
      <c r="S227" s="88"/>
      <c r="T227" s="88"/>
      <c r="U227" s="88"/>
      <c r="V227" s="88"/>
      <c r="W227" s="88"/>
      <c r="X227" s="88"/>
      <c r="Y227" s="88"/>
      <c r="Z227" s="88"/>
      <c r="AA227" s="88"/>
      <c r="AB227" s="88"/>
      <c r="AC227" s="41"/>
    </row>
    <row r="228" spans="1:29" ht="23.25" thickBot="1">
      <c r="A228" s="283" t="s">
        <v>3</v>
      </c>
      <c r="B228" s="15" t="s">
        <v>4</v>
      </c>
      <c r="C228" s="16" t="s">
        <v>5</v>
      </c>
      <c r="D228" s="17"/>
      <c r="E228" s="606" t="s">
        <v>6</v>
      </c>
      <c r="F228" s="607"/>
      <c r="G228" s="607"/>
      <c r="H228" s="607"/>
      <c r="I228" s="607"/>
      <c r="J228" s="607"/>
      <c r="K228" s="607"/>
      <c r="L228" s="607"/>
      <c r="M228" s="607"/>
      <c r="N228" s="607"/>
      <c r="O228" s="607"/>
      <c r="P228" s="607"/>
      <c r="Q228" s="607"/>
      <c r="R228" s="607"/>
      <c r="S228" s="607"/>
      <c r="T228" s="607"/>
      <c r="U228" s="607"/>
      <c r="V228" s="607"/>
      <c r="W228" s="607"/>
      <c r="X228" s="607"/>
      <c r="Y228" s="607"/>
      <c r="Z228" s="607"/>
      <c r="AA228" s="607"/>
      <c r="AB228" s="608"/>
      <c r="AC228" s="18" t="s">
        <v>7</v>
      </c>
    </row>
    <row r="229" spans="1:29" ht="13.5" thickBot="1">
      <c r="A229" s="19" t="s">
        <v>85</v>
      </c>
      <c r="B229" s="20"/>
      <c r="C229" s="21"/>
      <c r="D229" s="68">
        <v>0</v>
      </c>
      <c r="E229" s="22">
        <v>1</v>
      </c>
      <c r="F229" s="22">
        <v>2</v>
      </c>
      <c r="G229" s="22">
        <v>3</v>
      </c>
      <c r="H229" s="23">
        <v>4</v>
      </c>
      <c r="I229" s="22">
        <v>5</v>
      </c>
      <c r="J229" s="22">
        <v>6</v>
      </c>
      <c r="K229" s="22">
        <v>7</v>
      </c>
      <c r="L229" s="22">
        <v>8</v>
      </c>
      <c r="M229" s="22">
        <v>9</v>
      </c>
      <c r="N229" s="23">
        <v>10</v>
      </c>
      <c r="O229" s="22">
        <v>11</v>
      </c>
      <c r="P229" s="22">
        <v>12</v>
      </c>
      <c r="Q229" s="22">
        <v>13</v>
      </c>
      <c r="R229" s="22">
        <v>14</v>
      </c>
      <c r="S229" s="22">
        <v>15</v>
      </c>
      <c r="T229" s="22">
        <v>16</v>
      </c>
      <c r="U229" s="22">
        <v>17</v>
      </c>
      <c r="V229" s="23">
        <v>18</v>
      </c>
      <c r="W229" s="22">
        <v>19</v>
      </c>
      <c r="X229" s="22">
        <v>20</v>
      </c>
      <c r="Y229" s="23">
        <v>21</v>
      </c>
      <c r="Z229" s="22">
        <v>22</v>
      </c>
      <c r="AA229" s="22">
        <v>23</v>
      </c>
      <c r="AB229" s="24">
        <v>24</v>
      </c>
      <c r="AC229" s="25" t="s">
        <v>9</v>
      </c>
    </row>
    <row r="230" spans="1:29">
      <c r="A230" s="26" t="s">
        <v>10</v>
      </c>
      <c r="B230" s="27"/>
      <c r="C230" s="28" t="s">
        <v>11</v>
      </c>
      <c r="D230" s="35">
        <v>10.4</v>
      </c>
      <c r="E230" s="35">
        <v>10.4</v>
      </c>
      <c r="F230" s="35">
        <v>10.4</v>
      </c>
      <c r="G230" s="35">
        <v>10.4</v>
      </c>
      <c r="H230" s="36">
        <v>10.4</v>
      </c>
      <c r="I230" s="35">
        <v>10.4</v>
      </c>
      <c r="J230" s="29">
        <v>10.3</v>
      </c>
      <c r="K230" s="29">
        <v>10.4</v>
      </c>
      <c r="L230" s="29">
        <v>10.3</v>
      </c>
      <c r="M230" s="29">
        <v>10.3</v>
      </c>
      <c r="N230" s="30">
        <v>10.3</v>
      </c>
      <c r="O230" s="35">
        <v>10.4</v>
      </c>
      <c r="P230" s="35">
        <v>10.4</v>
      </c>
      <c r="Q230" s="35">
        <v>10.4</v>
      </c>
      <c r="R230" s="35">
        <v>10.4</v>
      </c>
      <c r="S230" s="35">
        <v>10.4</v>
      </c>
      <c r="T230" s="35">
        <v>10.4</v>
      </c>
      <c r="U230" s="35">
        <v>10.4</v>
      </c>
      <c r="V230" s="36">
        <v>10.4</v>
      </c>
      <c r="W230" s="35">
        <v>10.4</v>
      </c>
      <c r="X230" s="35">
        <v>10.4</v>
      </c>
      <c r="Y230" s="36">
        <v>10.4</v>
      </c>
      <c r="Z230" s="35">
        <v>10.4</v>
      </c>
      <c r="AA230" s="35">
        <v>10.4</v>
      </c>
      <c r="AB230" s="37">
        <v>10.4</v>
      </c>
      <c r="AC230" s="25" t="s">
        <v>12</v>
      </c>
    </row>
    <row r="231" spans="1:29" ht="13.5" thickBot="1">
      <c r="A231" s="32" t="s">
        <v>13</v>
      </c>
      <c r="B231" s="33"/>
      <c r="C231" s="34" t="s">
        <v>11</v>
      </c>
      <c r="D231" s="35">
        <v>10.4</v>
      </c>
      <c r="E231" s="35">
        <v>10.4</v>
      </c>
      <c r="F231" s="35">
        <v>10.4</v>
      </c>
      <c r="G231" s="35">
        <v>10.4</v>
      </c>
      <c r="H231" s="36">
        <v>10.4</v>
      </c>
      <c r="I231" s="35">
        <v>10.6</v>
      </c>
      <c r="J231" s="35">
        <v>10.4</v>
      </c>
      <c r="K231" s="35">
        <v>10.4</v>
      </c>
      <c r="L231" s="35">
        <v>10.4</v>
      </c>
      <c r="M231" s="35">
        <v>10.4</v>
      </c>
      <c r="N231" s="36">
        <v>10.4</v>
      </c>
      <c r="O231" s="35">
        <v>10.4</v>
      </c>
      <c r="P231" s="35">
        <v>10.4</v>
      </c>
      <c r="Q231" s="35">
        <v>10.4</v>
      </c>
      <c r="R231" s="35">
        <v>10.4</v>
      </c>
      <c r="S231" s="35">
        <v>10.4</v>
      </c>
      <c r="T231" s="35">
        <v>10.4</v>
      </c>
      <c r="U231" s="35">
        <v>10.4</v>
      </c>
      <c r="V231" s="36">
        <v>10.4</v>
      </c>
      <c r="W231" s="35">
        <v>10.4</v>
      </c>
      <c r="X231" s="35">
        <v>10.4</v>
      </c>
      <c r="Y231" s="36">
        <v>10.4</v>
      </c>
      <c r="Z231" s="35">
        <v>10.4</v>
      </c>
      <c r="AA231" s="35">
        <v>10.4</v>
      </c>
      <c r="AB231" s="37">
        <v>10.4</v>
      </c>
      <c r="AC231" s="25"/>
    </row>
    <row r="232" spans="1:29">
      <c r="A232" s="609" t="s">
        <v>19</v>
      </c>
      <c r="B232" s="612" t="s">
        <v>58</v>
      </c>
      <c r="C232" s="38" t="s">
        <v>16</v>
      </c>
      <c r="D232" s="160"/>
      <c r="E232" s="160"/>
      <c r="F232" s="160"/>
      <c r="G232" s="160"/>
      <c r="H232" s="160"/>
      <c r="I232" s="160"/>
      <c r="J232" s="160"/>
      <c r="K232" s="160"/>
      <c r="L232" s="160"/>
      <c r="M232" s="160"/>
      <c r="N232" s="160"/>
      <c r="O232" s="160"/>
      <c r="P232" s="160"/>
      <c r="Q232" s="160"/>
      <c r="R232" s="160"/>
      <c r="S232" s="160"/>
      <c r="T232" s="160"/>
      <c r="U232" s="160"/>
      <c r="V232" s="160"/>
      <c r="W232" s="160"/>
      <c r="X232" s="160"/>
      <c r="Y232" s="160"/>
      <c r="Z232" s="160"/>
      <c r="AA232" s="160"/>
      <c r="AB232" s="160"/>
      <c r="AC232" s="61"/>
    </row>
    <row r="233" spans="1:29">
      <c r="A233" s="610"/>
      <c r="B233" s="613"/>
      <c r="C233" s="40" t="s">
        <v>17</v>
      </c>
      <c r="D233" s="602" t="s">
        <v>50</v>
      </c>
      <c r="E233" s="603"/>
      <c r="F233" s="107"/>
      <c r="G233" s="108"/>
      <c r="H233" s="50"/>
      <c r="I233" s="107"/>
      <c r="J233" s="107"/>
      <c r="K233" s="107"/>
      <c r="L233" s="107"/>
      <c r="M233" s="107"/>
      <c r="N233" s="50"/>
      <c r="O233" s="107"/>
      <c r="P233" s="107"/>
      <c r="Q233" s="107"/>
      <c r="R233" s="107"/>
      <c r="S233" s="107"/>
      <c r="T233" s="107"/>
      <c r="U233" s="107"/>
      <c r="V233" s="50"/>
      <c r="W233" s="107"/>
      <c r="X233" s="107"/>
      <c r="Y233" s="50"/>
      <c r="Z233" s="107"/>
      <c r="AA233" s="107"/>
      <c r="AB233" s="109"/>
      <c r="AC233" s="61"/>
    </row>
    <row r="234" spans="1:29" ht="13.5" thickBot="1">
      <c r="A234" s="611"/>
      <c r="B234" s="614"/>
      <c r="C234" s="42" t="s">
        <v>18</v>
      </c>
      <c r="D234" s="53"/>
      <c r="E234" s="53"/>
      <c r="F234" s="53"/>
      <c r="G234" s="53"/>
      <c r="H234" s="53"/>
      <c r="I234" s="53"/>
      <c r="J234" s="53"/>
      <c r="K234" s="53"/>
      <c r="L234" s="53"/>
      <c r="M234" s="53"/>
      <c r="N234" s="53"/>
      <c r="O234" s="53"/>
      <c r="P234" s="53"/>
      <c r="Q234" s="53"/>
      <c r="R234" s="53"/>
      <c r="S234" s="53"/>
      <c r="T234" s="53"/>
      <c r="U234" s="53"/>
      <c r="V234" s="53"/>
      <c r="W234" s="53"/>
      <c r="X234" s="53"/>
      <c r="Y234" s="53"/>
      <c r="Z234" s="53"/>
      <c r="AA234" s="53"/>
      <c r="AB234" s="53"/>
      <c r="AC234" s="61"/>
    </row>
    <row r="235" spans="1:29">
      <c r="A235" s="609" t="s">
        <v>23</v>
      </c>
      <c r="B235" s="612" t="s">
        <v>86</v>
      </c>
      <c r="C235" s="38" t="s">
        <v>16</v>
      </c>
      <c r="D235" s="340">
        <v>13.8335287221571</v>
      </c>
      <c r="E235" s="403">
        <v>13.1301289566237</v>
      </c>
      <c r="F235" s="403">
        <v>13.364595545134801</v>
      </c>
      <c r="G235" s="403">
        <v>11.957796014068</v>
      </c>
      <c r="H235" s="403">
        <v>11.254396248534601</v>
      </c>
      <c r="I235" s="403">
        <v>11.8405627198124</v>
      </c>
      <c r="J235" s="403">
        <v>12.426729191090301</v>
      </c>
      <c r="K235" s="403">
        <v>11.4888628370457</v>
      </c>
      <c r="L235" s="403">
        <v>12.309495896834701</v>
      </c>
      <c r="M235" s="403">
        <v>16.529894490035201</v>
      </c>
      <c r="N235" s="403">
        <v>19.4607268464244</v>
      </c>
      <c r="O235" s="403">
        <v>20.164126611957801</v>
      </c>
      <c r="P235" s="403">
        <v>22.8604923798359</v>
      </c>
      <c r="Q235" s="403">
        <v>23.094958968347001</v>
      </c>
      <c r="R235" s="403">
        <v>24.032825322391599</v>
      </c>
      <c r="S235" s="403">
        <v>23.094958968347001</v>
      </c>
      <c r="T235" s="403">
        <v>21.453692848769101</v>
      </c>
      <c r="U235" s="403">
        <v>19.109026963657701</v>
      </c>
      <c r="V235" s="403">
        <v>22.8604923798359</v>
      </c>
      <c r="W235" s="403">
        <v>23.329425556858101</v>
      </c>
      <c r="X235" s="403">
        <v>23.094958968347001</v>
      </c>
      <c r="Y235" s="403">
        <v>23.329425556858101</v>
      </c>
      <c r="Z235" s="403">
        <v>21.1019929660023</v>
      </c>
      <c r="AA235" s="403">
        <v>16</v>
      </c>
      <c r="AB235" s="403">
        <v>14</v>
      </c>
      <c r="AC235" s="25" t="s">
        <v>9</v>
      </c>
    </row>
    <row r="236" spans="1:29">
      <c r="A236" s="610"/>
      <c r="B236" s="613"/>
      <c r="C236" s="40" t="s">
        <v>17</v>
      </c>
      <c r="D236" s="46">
        <f>1.732*D235*10*0.9</f>
        <v>215.63704572098487</v>
      </c>
      <c r="E236" s="46">
        <f t="shared" ref="E236:AB236" si="64">1.732*E235*10*0.9</f>
        <v>204.67245017585023</v>
      </c>
      <c r="F236" s="46">
        <f t="shared" si="64"/>
        <v>208.32731535756128</v>
      </c>
      <c r="G236" s="46">
        <f t="shared" si="64"/>
        <v>186.39812426729199</v>
      </c>
      <c r="H236" s="46">
        <f t="shared" si="64"/>
        <v>175.43352872215735</v>
      </c>
      <c r="I236" s="46">
        <f t="shared" si="64"/>
        <v>184.5706916764357</v>
      </c>
      <c r="J236" s="46">
        <f t="shared" si="64"/>
        <v>193.70785463071562</v>
      </c>
      <c r="K236" s="46">
        <f t="shared" si="64"/>
        <v>179.08839390386839</v>
      </c>
      <c r="L236" s="46">
        <f t="shared" si="64"/>
        <v>191.88042203985933</v>
      </c>
      <c r="M236" s="46">
        <f t="shared" si="64"/>
        <v>257.66799531066874</v>
      </c>
      <c r="N236" s="46">
        <f t="shared" si="64"/>
        <v>303.35381008206355</v>
      </c>
      <c r="O236" s="46">
        <f t="shared" si="64"/>
        <v>314.31840562719816</v>
      </c>
      <c r="P236" s="46">
        <f t="shared" si="64"/>
        <v>356.34935521688203</v>
      </c>
      <c r="Q236" s="46">
        <f t="shared" si="64"/>
        <v>360.00422039859302</v>
      </c>
      <c r="R236" s="46">
        <f t="shared" si="64"/>
        <v>374.62368112544021</v>
      </c>
      <c r="S236" s="46">
        <f t="shared" si="64"/>
        <v>360.00422039859302</v>
      </c>
      <c r="T236" s="46">
        <f t="shared" si="64"/>
        <v>334.42016412661275</v>
      </c>
      <c r="U236" s="46">
        <f t="shared" si="64"/>
        <v>297.87151230949627</v>
      </c>
      <c r="V236" s="46">
        <f t="shared" si="64"/>
        <v>356.34935521688203</v>
      </c>
      <c r="W236" s="46">
        <f t="shared" si="64"/>
        <v>363.65908558030407</v>
      </c>
      <c r="X236" s="46">
        <f t="shared" si="64"/>
        <v>360.00422039859302</v>
      </c>
      <c r="Y236" s="46">
        <f t="shared" si="64"/>
        <v>363.65908558030407</v>
      </c>
      <c r="Z236" s="46">
        <f t="shared" si="64"/>
        <v>328.93786635404382</v>
      </c>
      <c r="AA236" s="46">
        <f t="shared" si="64"/>
        <v>249.40800000000002</v>
      </c>
      <c r="AB236" s="46">
        <f t="shared" si="64"/>
        <v>218.23200000000003</v>
      </c>
      <c r="AC236" s="41" t="s">
        <v>291</v>
      </c>
    </row>
    <row r="237" spans="1:29" ht="13.5" thickBot="1">
      <c r="A237" s="611"/>
      <c r="B237" s="614"/>
      <c r="C237" s="42" t="s">
        <v>18</v>
      </c>
      <c r="D237" s="49"/>
      <c r="E237" s="107"/>
      <c r="F237" s="107"/>
      <c r="G237" s="107"/>
      <c r="H237" s="50"/>
      <c r="I237" s="107"/>
      <c r="J237" s="107"/>
      <c r="K237" s="107"/>
      <c r="L237" s="107"/>
      <c r="M237" s="107"/>
      <c r="N237" s="50"/>
      <c r="O237" s="107"/>
      <c r="P237" s="107"/>
      <c r="Q237" s="107"/>
      <c r="R237" s="107"/>
      <c r="S237" s="107"/>
      <c r="T237" s="107"/>
      <c r="U237" s="107"/>
      <c r="V237" s="50"/>
      <c r="W237" s="107"/>
      <c r="X237" s="107"/>
      <c r="Y237" s="50"/>
      <c r="Z237" s="107"/>
      <c r="AA237" s="107"/>
      <c r="AB237" s="107"/>
      <c r="AC237" s="61"/>
    </row>
    <row r="238" spans="1:29">
      <c r="A238" s="609" t="s">
        <v>54</v>
      </c>
      <c r="B238" s="612" t="s">
        <v>87</v>
      </c>
      <c r="C238" s="38" t="s">
        <v>16</v>
      </c>
      <c r="D238" s="11">
        <v>25.087924970691699</v>
      </c>
      <c r="E238" s="11">
        <v>22.977725674091399</v>
      </c>
      <c r="F238" s="11">
        <v>20.2813599062134</v>
      </c>
      <c r="G238" s="11">
        <v>20.633059788980098</v>
      </c>
      <c r="H238" s="39">
        <v>20.164126611957801</v>
      </c>
      <c r="I238" s="11">
        <v>20.164126611957801</v>
      </c>
      <c r="J238" s="11">
        <v>24.267291910902699</v>
      </c>
      <c r="K238" s="11">
        <v>26.0257913247362</v>
      </c>
      <c r="L238" s="11">
        <v>46</v>
      </c>
      <c r="M238" s="11">
        <v>46</v>
      </c>
      <c r="N238" s="39">
        <v>41</v>
      </c>
      <c r="O238" s="11">
        <v>41</v>
      </c>
      <c r="P238" s="11">
        <v>39.5076201641266</v>
      </c>
      <c r="Q238" s="11">
        <v>38.335287221570901</v>
      </c>
      <c r="R238" s="11">
        <v>37.749120750293102</v>
      </c>
      <c r="S238" s="11">
        <v>34.583821805392702</v>
      </c>
      <c r="T238" s="11">
        <v>40</v>
      </c>
      <c r="U238" s="11">
        <v>35.521688159437304</v>
      </c>
      <c r="V238" s="39">
        <v>40.093786635404498</v>
      </c>
      <c r="W238" s="11">
        <v>41.852286049238003</v>
      </c>
      <c r="X238" s="11">
        <v>41.6178194607268</v>
      </c>
      <c r="Y238" s="39">
        <v>42</v>
      </c>
      <c r="Z238" s="11">
        <v>40</v>
      </c>
      <c r="AA238" s="11">
        <v>32.1219226260258</v>
      </c>
      <c r="AB238" s="11">
        <v>25.556858147713999</v>
      </c>
      <c r="AC238" s="25" t="s">
        <v>9</v>
      </c>
    </row>
    <row r="239" spans="1:29">
      <c r="A239" s="610"/>
      <c r="B239" s="613"/>
      <c r="C239" s="40" t="s">
        <v>17</v>
      </c>
      <c r="D239" s="46">
        <f>1.732*D238*10*0.9</f>
        <v>391.07057444314216</v>
      </c>
      <c r="E239" s="46">
        <f t="shared" ref="E239:AB239" si="65">1.732*E238*10*0.9</f>
        <v>358.17678780773679</v>
      </c>
      <c r="F239" s="46">
        <f t="shared" si="65"/>
        <v>316.14583821805445</v>
      </c>
      <c r="G239" s="46">
        <f t="shared" si="65"/>
        <v>321.62813599062179</v>
      </c>
      <c r="H239" s="46">
        <f t="shared" si="65"/>
        <v>314.31840562719816</v>
      </c>
      <c r="I239" s="46">
        <f t="shared" si="65"/>
        <v>314.31840562719816</v>
      </c>
      <c r="J239" s="46">
        <f t="shared" si="65"/>
        <v>378.27854630715126</v>
      </c>
      <c r="K239" s="46">
        <f t="shared" si="65"/>
        <v>405.69003516998788</v>
      </c>
      <c r="L239" s="46">
        <f t="shared" si="65"/>
        <v>717.048</v>
      </c>
      <c r="M239" s="46">
        <f t="shared" si="65"/>
        <v>717.048</v>
      </c>
      <c r="N239" s="46">
        <f t="shared" si="65"/>
        <v>639.10800000000006</v>
      </c>
      <c r="O239" s="46">
        <f t="shared" si="65"/>
        <v>639.10800000000006</v>
      </c>
      <c r="P239" s="46">
        <f t="shared" si="65"/>
        <v>615.84478311840542</v>
      </c>
      <c r="Q239" s="46">
        <f t="shared" si="65"/>
        <v>597.57045720984718</v>
      </c>
      <c r="R239" s="46">
        <f t="shared" si="65"/>
        <v>588.43329425556885</v>
      </c>
      <c r="S239" s="46">
        <f t="shared" si="65"/>
        <v>539.09261430246147</v>
      </c>
      <c r="T239" s="46">
        <f t="shared" si="65"/>
        <v>623.52</v>
      </c>
      <c r="U239" s="46">
        <f t="shared" si="65"/>
        <v>553.71207502930872</v>
      </c>
      <c r="V239" s="46">
        <f t="shared" si="65"/>
        <v>624.98194607268533</v>
      </c>
      <c r="W239" s="46">
        <f t="shared" si="65"/>
        <v>652.39343493552201</v>
      </c>
      <c r="X239" s="46">
        <f t="shared" si="65"/>
        <v>648.73856975380943</v>
      </c>
      <c r="Y239" s="46">
        <f t="shared" si="65"/>
        <v>654.69600000000003</v>
      </c>
      <c r="Z239" s="46">
        <f t="shared" si="65"/>
        <v>623.52</v>
      </c>
      <c r="AA239" s="46">
        <f t="shared" si="65"/>
        <v>500.71652989449018</v>
      </c>
      <c r="AB239" s="46">
        <f t="shared" si="65"/>
        <v>398.38030480656585</v>
      </c>
      <c r="AC239" s="41" t="s">
        <v>291</v>
      </c>
    </row>
    <row r="240" spans="1:29" ht="13.5" thickBot="1">
      <c r="A240" s="611"/>
      <c r="B240" s="614"/>
      <c r="C240" s="58" t="s">
        <v>18</v>
      </c>
      <c r="D240" s="53"/>
      <c r="E240" s="53"/>
      <c r="F240" s="53"/>
      <c r="G240" s="53"/>
      <c r="H240" s="53"/>
      <c r="I240" s="53"/>
      <c r="J240" s="53"/>
      <c r="K240" s="53"/>
      <c r="L240" s="53"/>
      <c r="M240" s="53"/>
      <c r="N240" s="53"/>
      <c r="O240" s="53"/>
      <c r="P240" s="53"/>
      <c r="Q240" s="53"/>
      <c r="R240" s="53"/>
      <c r="S240" s="53"/>
      <c r="T240" s="53"/>
      <c r="U240" s="53"/>
      <c r="V240" s="53"/>
      <c r="W240" s="53"/>
      <c r="X240" s="53"/>
      <c r="Y240" s="53"/>
      <c r="Z240" s="53"/>
      <c r="AA240" s="53"/>
      <c r="AB240" s="53"/>
      <c r="AC240" s="61"/>
    </row>
    <row r="241" spans="1:29" s="409" customFormat="1">
      <c r="A241" s="609" t="s">
        <v>42</v>
      </c>
      <c r="B241" s="612" t="s">
        <v>32</v>
      </c>
      <c r="C241" s="413" t="s">
        <v>16</v>
      </c>
      <c r="D241" s="51">
        <v>71.043376318874607</v>
      </c>
      <c r="E241" s="51">
        <v>64.478311840562696</v>
      </c>
      <c r="F241" s="51">
        <v>57.444314185228599</v>
      </c>
      <c r="G241" s="51">
        <v>55.334114888628399</v>
      </c>
      <c r="H241" s="51">
        <v>54.396248534583798</v>
      </c>
      <c r="I241" s="51">
        <v>53.6928487690504</v>
      </c>
      <c r="J241" s="51">
        <v>63.540445486518202</v>
      </c>
      <c r="K241" s="51">
        <v>70</v>
      </c>
      <c r="L241" s="51">
        <v>97.303634232121894</v>
      </c>
      <c r="M241" s="51">
        <v>106.213364595545</v>
      </c>
      <c r="N241" s="51">
        <v>111.13716295427901</v>
      </c>
      <c r="O241" s="51">
        <v>112.778429073857</v>
      </c>
      <c r="P241" s="51">
        <v>113.012895662368</v>
      </c>
      <c r="Q241" s="51">
        <v>107.85463071512299</v>
      </c>
      <c r="R241" s="51">
        <v>107.85463071512299</v>
      </c>
      <c r="S241" s="51">
        <v>101.992966002345</v>
      </c>
      <c r="T241" s="51">
        <v>111.606096131301</v>
      </c>
      <c r="U241" s="51">
        <v>100</v>
      </c>
      <c r="V241" s="51">
        <v>112</v>
      </c>
      <c r="W241" s="51">
        <v>112</v>
      </c>
      <c r="X241" s="51">
        <v>116</v>
      </c>
      <c r="Y241" s="51">
        <v>116</v>
      </c>
      <c r="Z241" s="51">
        <v>102.930832356389</v>
      </c>
      <c r="AA241" s="51">
        <v>84.407971864009397</v>
      </c>
      <c r="AB241" s="51">
        <v>72.450175849941402</v>
      </c>
      <c r="AC241" s="25" t="s">
        <v>9</v>
      </c>
    </row>
    <row r="242" spans="1:29" s="409" customFormat="1">
      <c r="A242" s="610"/>
      <c r="B242" s="613"/>
      <c r="C242" s="40" t="s">
        <v>17</v>
      </c>
      <c r="D242" s="46">
        <f>1.732*D241*10*0.9</f>
        <v>1107.4241500586174</v>
      </c>
      <c r="E242" s="46">
        <f t="shared" ref="E242:AB242" si="66">1.732*E241*10*0.9</f>
        <v>1005.0879249706912</v>
      </c>
      <c r="F242" s="46">
        <f t="shared" si="66"/>
        <v>895.4419695193435</v>
      </c>
      <c r="G242" s="46">
        <f t="shared" si="66"/>
        <v>862.54818288393949</v>
      </c>
      <c r="H242" s="46">
        <f t="shared" si="66"/>
        <v>847.92872215709224</v>
      </c>
      <c r="I242" s="46">
        <f t="shared" si="66"/>
        <v>836.96412661195768</v>
      </c>
      <c r="J242" s="46">
        <f t="shared" si="66"/>
        <v>990.4684642438458</v>
      </c>
      <c r="K242" s="46">
        <f t="shared" si="66"/>
        <v>1091.1599999999999</v>
      </c>
      <c r="L242" s="46">
        <f t="shared" si="66"/>
        <v>1516.7690504103159</v>
      </c>
      <c r="M242" s="46">
        <f t="shared" si="66"/>
        <v>1655.6539273153555</v>
      </c>
      <c r="N242" s="46">
        <f t="shared" si="66"/>
        <v>1732.4060961313012</v>
      </c>
      <c r="O242" s="46">
        <f t="shared" si="66"/>
        <v>1757.990152403283</v>
      </c>
      <c r="P242" s="46">
        <f t="shared" si="66"/>
        <v>1761.6450175849923</v>
      </c>
      <c r="Q242" s="46">
        <f t="shared" si="66"/>
        <v>1681.2379835873373</v>
      </c>
      <c r="R242" s="46">
        <f t="shared" si="66"/>
        <v>1681.2379835873373</v>
      </c>
      <c r="S242" s="46">
        <f t="shared" si="66"/>
        <v>1589.8663540445541</v>
      </c>
      <c r="T242" s="46">
        <f t="shared" si="66"/>
        <v>1739.71582649472</v>
      </c>
      <c r="U242" s="46">
        <f t="shared" si="66"/>
        <v>1558.8</v>
      </c>
      <c r="V242" s="46">
        <f t="shared" si="66"/>
        <v>1745.8560000000002</v>
      </c>
      <c r="W242" s="46">
        <f t="shared" si="66"/>
        <v>1745.8560000000002</v>
      </c>
      <c r="X242" s="46">
        <f t="shared" si="66"/>
        <v>1808.2080000000001</v>
      </c>
      <c r="Y242" s="46">
        <f t="shared" si="66"/>
        <v>1808.2080000000001</v>
      </c>
      <c r="Z242" s="46">
        <f t="shared" si="66"/>
        <v>1604.4858147713917</v>
      </c>
      <c r="AA242" s="46">
        <f t="shared" si="66"/>
        <v>1315.7514654161785</v>
      </c>
      <c r="AB242" s="46">
        <f t="shared" si="66"/>
        <v>1129.3533411488866</v>
      </c>
      <c r="AC242" s="41" t="s">
        <v>291</v>
      </c>
    </row>
    <row r="243" spans="1:29">
      <c r="A243" s="610"/>
      <c r="B243" s="613"/>
      <c r="C243" s="52" t="s">
        <v>33</v>
      </c>
      <c r="D243" s="53">
        <f>D244*D242</f>
        <v>332.22724501758523</v>
      </c>
      <c r="E243" s="53">
        <f t="shared" ref="E243:AB243" si="67">E244*E242</f>
        <v>301.52637749120737</v>
      </c>
      <c r="F243" s="53">
        <f t="shared" si="67"/>
        <v>268.63259085580302</v>
      </c>
      <c r="G243" s="53">
        <f t="shared" si="67"/>
        <v>258.76445486518185</v>
      </c>
      <c r="H243" s="53">
        <f t="shared" si="67"/>
        <v>254.37861664712767</v>
      </c>
      <c r="I243" s="53">
        <f t="shared" si="67"/>
        <v>251.08923798358728</v>
      </c>
      <c r="J243" s="53">
        <f t="shared" si="67"/>
        <v>297.14053927315371</v>
      </c>
      <c r="K243" s="53">
        <f t="shared" si="67"/>
        <v>327.34799999999996</v>
      </c>
      <c r="L243" s="53">
        <f t="shared" si="67"/>
        <v>455.03071512309475</v>
      </c>
      <c r="M243" s="53">
        <f t="shared" si="67"/>
        <v>496.69617819460666</v>
      </c>
      <c r="N243" s="53">
        <f t="shared" si="67"/>
        <v>519.72182883939035</v>
      </c>
      <c r="O243" s="53">
        <f t="shared" si="67"/>
        <v>527.39704572098492</v>
      </c>
      <c r="P243" s="53">
        <f t="shared" si="67"/>
        <v>528.49350527549768</v>
      </c>
      <c r="Q243" s="53">
        <f t="shared" si="67"/>
        <v>504.37139507620117</v>
      </c>
      <c r="R243" s="53">
        <f t="shared" si="67"/>
        <v>504.37139507620117</v>
      </c>
      <c r="S243" s="53">
        <f t="shared" si="67"/>
        <v>476.9599062133662</v>
      </c>
      <c r="T243" s="53">
        <f t="shared" si="67"/>
        <v>521.91474794841599</v>
      </c>
      <c r="U243" s="53">
        <f t="shared" si="67"/>
        <v>467.64</v>
      </c>
      <c r="V243" s="53">
        <f t="shared" si="67"/>
        <v>523.7568</v>
      </c>
      <c r="W243" s="53">
        <f t="shared" si="67"/>
        <v>523.7568</v>
      </c>
      <c r="X243" s="53">
        <f t="shared" si="67"/>
        <v>542.4624</v>
      </c>
      <c r="Y243" s="53">
        <f t="shared" si="67"/>
        <v>542.4624</v>
      </c>
      <c r="Z243" s="53">
        <f t="shared" si="67"/>
        <v>481.34574443141747</v>
      </c>
      <c r="AA243" s="53">
        <f t="shared" si="67"/>
        <v>394.72543962485355</v>
      </c>
      <c r="AB243" s="53">
        <f t="shared" si="67"/>
        <v>338.80600234466596</v>
      </c>
      <c r="AC243" s="41" t="s">
        <v>291</v>
      </c>
    </row>
    <row r="244" spans="1:29" ht="13.5" thickBot="1">
      <c r="A244" s="611"/>
      <c r="B244" s="614"/>
      <c r="C244" s="42" t="s">
        <v>18</v>
      </c>
      <c r="D244" s="73">
        <v>0.3</v>
      </c>
      <c r="E244" s="73">
        <v>0.3</v>
      </c>
      <c r="F244" s="73">
        <v>0.3</v>
      </c>
      <c r="G244" s="73">
        <v>0.3</v>
      </c>
      <c r="H244" s="73">
        <v>0.3</v>
      </c>
      <c r="I244" s="73">
        <v>0.3</v>
      </c>
      <c r="J244" s="73">
        <v>0.3</v>
      </c>
      <c r="K244" s="73">
        <v>0.3</v>
      </c>
      <c r="L244" s="73">
        <v>0.3</v>
      </c>
      <c r="M244" s="73">
        <v>0.3</v>
      </c>
      <c r="N244" s="73">
        <v>0.3</v>
      </c>
      <c r="O244" s="73">
        <v>0.3</v>
      </c>
      <c r="P244" s="73">
        <v>0.3</v>
      </c>
      <c r="Q244" s="73">
        <v>0.3</v>
      </c>
      <c r="R244" s="73">
        <v>0.3</v>
      </c>
      <c r="S244" s="73">
        <v>0.3</v>
      </c>
      <c r="T244" s="73">
        <v>0.3</v>
      </c>
      <c r="U244" s="73">
        <v>0.3</v>
      </c>
      <c r="V244" s="73">
        <v>0.3</v>
      </c>
      <c r="W244" s="73">
        <v>0.3</v>
      </c>
      <c r="X244" s="73">
        <v>0.3</v>
      </c>
      <c r="Y244" s="73">
        <v>0.3</v>
      </c>
      <c r="Z244" s="73">
        <v>0.3</v>
      </c>
      <c r="AA244" s="73">
        <v>0.3</v>
      </c>
      <c r="AB244" s="73">
        <v>0.3</v>
      </c>
      <c r="AC244" s="41" t="s">
        <v>291</v>
      </c>
    </row>
    <row r="245" spans="1:29">
      <c r="A245" s="609" t="s">
        <v>45</v>
      </c>
      <c r="B245" s="612" t="s">
        <v>88</v>
      </c>
      <c r="C245" s="38" t="s">
        <v>16</v>
      </c>
      <c r="D245" s="340">
        <v>6.3305978898006998</v>
      </c>
      <c r="E245" s="340">
        <v>6.6822977725674102</v>
      </c>
      <c r="F245" s="340">
        <v>5.9788980070340001</v>
      </c>
      <c r="G245" s="340">
        <v>5.1582649472450202</v>
      </c>
      <c r="H245" s="340">
        <v>5.0410316529894503</v>
      </c>
      <c r="I245" s="340">
        <v>5.5099648300117199</v>
      </c>
      <c r="J245" s="340">
        <v>5.3927315357561501</v>
      </c>
      <c r="K245" s="340">
        <v>5.5099648300117199</v>
      </c>
      <c r="L245" s="340">
        <v>10.316529894489999</v>
      </c>
      <c r="M245" s="340">
        <v>13.2473622508793</v>
      </c>
      <c r="N245" s="340">
        <v>13.1301289566237</v>
      </c>
      <c r="O245" s="340">
        <v>13.599062133645999</v>
      </c>
      <c r="P245" s="340">
        <v>12.5439624853458</v>
      </c>
      <c r="Q245" s="340">
        <v>10.5509964830012</v>
      </c>
      <c r="R245" s="340">
        <v>11.6060961313013</v>
      </c>
      <c r="S245" s="340">
        <v>12.6611957796014</v>
      </c>
      <c r="T245" s="340">
        <v>13.1301289566237</v>
      </c>
      <c r="U245" s="340">
        <v>12.0750293083236</v>
      </c>
      <c r="V245" s="340">
        <v>11.019929660023401</v>
      </c>
      <c r="W245" s="340">
        <v>10.316529894489999</v>
      </c>
      <c r="X245" s="340">
        <v>11.371629542790201</v>
      </c>
      <c r="Y245" s="340">
        <v>11.137162954279001</v>
      </c>
      <c r="Z245" s="340">
        <v>10.7854630715123</v>
      </c>
      <c r="AA245" s="340">
        <v>7.0339976553341197</v>
      </c>
      <c r="AB245" s="340">
        <v>6</v>
      </c>
      <c r="AC245" s="25" t="s">
        <v>9</v>
      </c>
    </row>
    <row r="246" spans="1:29">
      <c r="A246" s="610"/>
      <c r="B246" s="613"/>
      <c r="C246" s="40" t="s">
        <v>17</v>
      </c>
      <c r="D246" s="46">
        <f t="shared" ref="D246:AB246" si="68">1.732*D245*10*0.9</f>
        <v>98.681359906213302</v>
      </c>
      <c r="E246" s="46">
        <f t="shared" si="68"/>
        <v>104.16365767878079</v>
      </c>
      <c r="F246" s="46">
        <f t="shared" si="68"/>
        <v>93.199062133645995</v>
      </c>
      <c r="G246" s="46">
        <f t="shared" si="68"/>
        <v>80.407033997655375</v>
      </c>
      <c r="H246" s="46">
        <f t="shared" si="68"/>
        <v>78.57960140679954</v>
      </c>
      <c r="I246" s="46">
        <f t="shared" si="68"/>
        <v>85.889331770222697</v>
      </c>
      <c r="J246" s="46">
        <f t="shared" si="68"/>
        <v>84.061899179366876</v>
      </c>
      <c r="K246" s="46">
        <f t="shared" si="68"/>
        <v>85.889331770222697</v>
      </c>
      <c r="L246" s="46">
        <f t="shared" si="68"/>
        <v>160.81406799531013</v>
      </c>
      <c r="M246" s="46">
        <f t="shared" si="68"/>
        <v>206.49988276670655</v>
      </c>
      <c r="N246" s="46">
        <f t="shared" si="68"/>
        <v>204.67245017585023</v>
      </c>
      <c r="O246" s="46">
        <f t="shared" si="68"/>
        <v>211.98218053927383</v>
      </c>
      <c r="P246" s="46">
        <f t="shared" si="68"/>
        <v>195.53528722157031</v>
      </c>
      <c r="Q246" s="46">
        <f t="shared" si="68"/>
        <v>164.46893317702268</v>
      </c>
      <c r="R246" s="46">
        <f t="shared" si="68"/>
        <v>180.91582649472466</v>
      </c>
      <c r="S246" s="46">
        <f t="shared" si="68"/>
        <v>197.3627198124266</v>
      </c>
      <c r="T246" s="46">
        <f t="shared" si="68"/>
        <v>204.67245017585023</v>
      </c>
      <c r="U246" s="46">
        <f t="shared" si="68"/>
        <v>188.22555685814828</v>
      </c>
      <c r="V246" s="46">
        <f t="shared" si="68"/>
        <v>171.7786635404448</v>
      </c>
      <c r="W246" s="46">
        <f t="shared" si="68"/>
        <v>160.81406799531013</v>
      </c>
      <c r="X246" s="46">
        <f t="shared" si="68"/>
        <v>177.26096131301367</v>
      </c>
      <c r="Y246" s="46">
        <f t="shared" si="68"/>
        <v>173.60609613130106</v>
      </c>
      <c r="Z246" s="46">
        <f t="shared" si="68"/>
        <v>168.12379835873375</v>
      </c>
      <c r="AA246" s="46">
        <f t="shared" si="68"/>
        <v>109.64595545134827</v>
      </c>
      <c r="AB246" s="46">
        <f t="shared" si="68"/>
        <v>93.527999999999992</v>
      </c>
      <c r="AC246" s="41" t="s">
        <v>291</v>
      </c>
    </row>
    <row r="247" spans="1:29" ht="13.5" thickBot="1">
      <c r="A247" s="611"/>
      <c r="B247" s="614"/>
      <c r="C247" s="42" t="s">
        <v>18</v>
      </c>
      <c r="D247" s="49"/>
      <c r="E247" s="107"/>
      <c r="F247" s="107"/>
      <c r="G247" s="107"/>
      <c r="H247" s="50"/>
      <c r="I247" s="107"/>
      <c r="J247" s="107"/>
      <c r="K247" s="107"/>
      <c r="L247" s="107"/>
      <c r="M247" s="107"/>
      <c r="N247" s="50"/>
      <c r="O247" s="107"/>
      <c r="P247" s="107"/>
      <c r="Q247" s="107"/>
      <c r="R247" s="107"/>
      <c r="S247" s="107"/>
      <c r="T247" s="107"/>
      <c r="U247" s="107"/>
      <c r="V247" s="50"/>
      <c r="W247" s="107"/>
      <c r="X247" s="107"/>
      <c r="Y247" s="50"/>
      <c r="Z247" s="107"/>
      <c r="AA247" s="107"/>
      <c r="AB247" s="107"/>
      <c r="AC247" s="61"/>
    </row>
    <row r="248" spans="1:29">
      <c r="A248" s="609" t="s">
        <v>31</v>
      </c>
      <c r="B248" s="612" t="s">
        <v>89</v>
      </c>
      <c r="C248" s="38" t="s">
        <v>16</v>
      </c>
      <c r="D248" s="340">
        <v>16.529894490035201</v>
      </c>
      <c r="E248" s="403">
        <v>16.647127784290699</v>
      </c>
      <c r="F248" s="403">
        <v>14.536928487690499</v>
      </c>
      <c r="G248" s="403">
        <v>13.364595545134801</v>
      </c>
      <c r="H248" s="403">
        <v>11.4888628370457</v>
      </c>
      <c r="I248" s="403">
        <v>10.082063305978901</v>
      </c>
      <c r="J248" s="403">
        <v>11.4888628370457</v>
      </c>
      <c r="K248" s="403">
        <v>12.8956623681125</v>
      </c>
      <c r="L248" s="403">
        <v>16.295427901524</v>
      </c>
      <c r="M248" s="403">
        <v>19.343493552168798</v>
      </c>
      <c r="N248" s="403">
        <v>23.798358733880399</v>
      </c>
      <c r="O248" s="403">
        <v>24.150058616647101</v>
      </c>
      <c r="P248" s="403">
        <v>25.908558030480702</v>
      </c>
      <c r="Q248" s="403">
        <v>24.150058616647101</v>
      </c>
      <c r="R248" s="403">
        <v>23.4466588511137</v>
      </c>
      <c r="S248" s="403">
        <v>23.4466588511137</v>
      </c>
      <c r="T248" s="403">
        <v>22.743259085580299</v>
      </c>
      <c r="U248" s="403">
        <v>20.633059788980098</v>
      </c>
      <c r="V248" s="403">
        <v>24.150058616647101</v>
      </c>
      <c r="W248" s="403">
        <v>22.6260257913247</v>
      </c>
      <c r="X248" s="403">
        <v>25.087924970691699</v>
      </c>
      <c r="Y248" s="403">
        <v>24.736225087925</v>
      </c>
      <c r="Z248" s="403">
        <v>21.922626025791299</v>
      </c>
      <c r="AA248" s="403">
        <v>18</v>
      </c>
      <c r="AB248" s="403">
        <v>17</v>
      </c>
      <c r="AC248" s="25" t="s">
        <v>9</v>
      </c>
    </row>
    <row r="249" spans="1:29">
      <c r="A249" s="610"/>
      <c r="B249" s="613"/>
      <c r="C249" s="40" t="s">
        <v>17</v>
      </c>
      <c r="D249" s="46">
        <f t="shared" ref="D249:AB249" si="69">1.732*D248*10*0.9</f>
        <v>257.66799531066874</v>
      </c>
      <c r="E249" s="46">
        <f t="shared" si="69"/>
        <v>259.49542790152339</v>
      </c>
      <c r="F249" s="46">
        <f t="shared" si="69"/>
        <v>226.60164126611949</v>
      </c>
      <c r="G249" s="46">
        <f t="shared" si="69"/>
        <v>208.32731535756128</v>
      </c>
      <c r="H249" s="46">
        <f t="shared" si="69"/>
        <v>179.08839390386839</v>
      </c>
      <c r="I249" s="46">
        <f t="shared" si="69"/>
        <v>157.15920281359908</v>
      </c>
      <c r="J249" s="46">
        <f t="shared" si="69"/>
        <v>179.08839390386839</v>
      </c>
      <c r="K249" s="46">
        <f t="shared" si="69"/>
        <v>201.01758499413768</v>
      </c>
      <c r="L249" s="46">
        <f t="shared" si="69"/>
        <v>254.01313012895611</v>
      </c>
      <c r="M249" s="46">
        <f t="shared" si="69"/>
        <v>301.5263774912072</v>
      </c>
      <c r="N249" s="46">
        <f t="shared" si="69"/>
        <v>370.96881594372769</v>
      </c>
      <c r="O249" s="46">
        <f t="shared" si="69"/>
        <v>376.45111371629497</v>
      </c>
      <c r="P249" s="46">
        <f t="shared" si="69"/>
        <v>403.86260257913318</v>
      </c>
      <c r="Q249" s="46">
        <f t="shared" si="69"/>
        <v>376.45111371629497</v>
      </c>
      <c r="R249" s="46">
        <f t="shared" si="69"/>
        <v>365.48651817116036</v>
      </c>
      <c r="S249" s="46">
        <f t="shared" si="69"/>
        <v>365.48651817116036</v>
      </c>
      <c r="T249" s="46">
        <f t="shared" si="69"/>
        <v>354.52192262602574</v>
      </c>
      <c r="U249" s="46">
        <f t="shared" si="69"/>
        <v>321.62813599062179</v>
      </c>
      <c r="V249" s="46">
        <f t="shared" si="69"/>
        <v>376.45111371629497</v>
      </c>
      <c r="W249" s="46">
        <f t="shared" si="69"/>
        <v>352.69449003516945</v>
      </c>
      <c r="X249" s="46">
        <f t="shared" si="69"/>
        <v>391.07057444314216</v>
      </c>
      <c r="Y249" s="46">
        <f t="shared" si="69"/>
        <v>385.58827667057494</v>
      </c>
      <c r="Z249" s="46">
        <f t="shared" si="69"/>
        <v>341.72989449003478</v>
      </c>
      <c r="AA249" s="46">
        <f t="shared" si="69"/>
        <v>280.584</v>
      </c>
      <c r="AB249" s="46">
        <f t="shared" si="69"/>
        <v>264.99599999999998</v>
      </c>
      <c r="AC249" s="41" t="s">
        <v>291</v>
      </c>
    </row>
    <row r="250" spans="1:29" ht="13.5" thickBot="1">
      <c r="A250" s="611"/>
      <c r="B250" s="614"/>
      <c r="C250" s="42" t="s">
        <v>18</v>
      </c>
      <c r="D250" s="49"/>
      <c r="E250" s="107"/>
      <c r="F250" s="737"/>
      <c r="G250" s="738"/>
      <c r="H250" s="50"/>
      <c r="I250" s="107"/>
      <c r="J250" s="107"/>
      <c r="K250" s="107"/>
      <c r="L250" s="107"/>
      <c r="M250" s="107"/>
      <c r="N250" s="50"/>
      <c r="O250" s="107"/>
      <c r="P250" s="107"/>
      <c r="Q250" s="107"/>
      <c r="R250" s="107"/>
      <c r="S250" s="107"/>
      <c r="T250" s="107"/>
      <c r="U250" s="107"/>
      <c r="V250" s="50"/>
      <c r="W250" s="107"/>
      <c r="X250" s="107"/>
      <c r="Y250" s="50"/>
      <c r="Z250" s="107"/>
      <c r="AA250" s="107"/>
      <c r="AB250" s="107"/>
      <c r="AC250" s="61"/>
    </row>
    <row r="251" spans="1:29">
      <c r="A251" s="609" t="s">
        <v>27</v>
      </c>
      <c r="B251" s="612" t="s">
        <v>90</v>
      </c>
      <c r="C251" s="38" t="s">
        <v>16</v>
      </c>
      <c r="D251" s="11">
        <v>9.8475967174677592</v>
      </c>
      <c r="E251" s="11">
        <v>9.9648300117233308</v>
      </c>
      <c r="F251" s="11">
        <v>8.9097303634232095</v>
      </c>
      <c r="G251" s="11">
        <v>7.5029308323563901</v>
      </c>
      <c r="H251" s="39">
        <v>7.2684642438452496</v>
      </c>
      <c r="I251" s="11">
        <v>7.62016412661196</v>
      </c>
      <c r="J251" s="11">
        <v>8.5580304806565106</v>
      </c>
      <c r="K251" s="11">
        <v>10.9026963657679</v>
      </c>
      <c r="L251" s="11">
        <v>11.6060961313013</v>
      </c>
      <c r="M251" s="11">
        <v>13.2473622508793</v>
      </c>
      <c r="N251" s="39">
        <v>14.3024618991794</v>
      </c>
      <c r="O251" s="11">
        <v>14.3024618991794</v>
      </c>
      <c r="P251" s="11">
        <v>13.599062133645999</v>
      </c>
      <c r="Q251" s="11">
        <v>12.778429073857</v>
      </c>
      <c r="R251" s="11">
        <v>13.1301289566237</v>
      </c>
      <c r="S251" s="11">
        <v>12.5439624853458</v>
      </c>
      <c r="T251" s="11">
        <v>13.7162954279015</v>
      </c>
      <c r="U251" s="11">
        <v>13.364595545134801</v>
      </c>
      <c r="V251" s="11">
        <v>13.599062133645999</v>
      </c>
      <c r="W251" s="11">
        <v>13.9507620164127</v>
      </c>
      <c r="X251" s="11">
        <v>15.1230949589683</v>
      </c>
      <c r="Y251" s="39">
        <v>15.3575615474795</v>
      </c>
      <c r="Z251" s="11">
        <v>13.2473622508793</v>
      </c>
      <c r="AA251" s="11">
        <v>12.0750293083236</v>
      </c>
      <c r="AB251" s="11">
        <v>10</v>
      </c>
      <c r="AC251" s="25" t="s">
        <v>9</v>
      </c>
    </row>
    <row r="252" spans="1:29">
      <c r="A252" s="610"/>
      <c r="B252" s="613"/>
      <c r="C252" s="40" t="s">
        <v>17</v>
      </c>
      <c r="D252" s="46">
        <f t="shared" ref="D252:AB252" si="70">1.732*D251*10*0.9</f>
        <v>153.50433763188741</v>
      </c>
      <c r="E252" s="46">
        <f t="shared" si="70"/>
        <v>155.3317702227433</v>
      </c>
      <c r="F252" s="46">
        <f t="shared" si="70"/>
        <v>138.88487690504098</v>
      </c>
      <c r="G252" s="46">
        <f t="shared" si="70"/>
        <v>116.95568581477141</v>
      </c>
      <c r="H252" s="46">
        <f t="shared" si="70"/>
        <v>113.30082063305974</v>
      </c>
      <c r="I252" s="46">
        <f t="shared" si="70"/>
        <v>118.78311840562722</v>
      </c>
      <c r="J252" s="46">
        <f t="shared" si="70"/>
        <v>133.4025791324737</v>
      </c>
      <c r="K252" s="46">
        <f t="shared" si="70"/>
        <v>169.95123094959004</v>
      </c>
      <c r="L252" s="46">
        <f t="shared" si="70"/>
        <v>180.91582649472466</v>
      </c>
      <c r="M252" s="46">
        <f t="shared" si="70"/>
        <v>206.49988276670655</v>
      </c>
      <c r="N252" s="46">
        <f t="shared" si="70"/>
        <v>222.9467760844085</v>
      </c>
      <c r="O252" s="46">
        <f t="shared" si="70"/>
        <v>222.9467760844085</v>
      </c>
      <c r="P252" s="46">
        <f t="shared" si="70"/>
        <v>211.98218053927383</v>
      </c>
      <c r="Q252" s="46">
        <f t="shared" si="70"/>
        <v>199.19015240328292</v>
      </c>
      <c r="R252" s="46">
        <f t="shared" si="70"/>
        <v>204.67245017585023</v>
      </c>
      <c r="S252" s="46">
        <f t="shared" si="70"/>
        <v>195.53528722157031</v>
      </c>
      <c r="T252" s="46">
        <f t="shared" si="70"/>
        <v>213.80961313012858</v>
      </c>
      <c r="U252" s="46">
        <f t="shared" si="70"/>
        <v>208.32731535756128</v>
      </c>
      <c r="V252" s="46">
        <f t="shared" ref="V252" si="71">1.732*V251*10*0.9</f>
        <v>211.98218053927383</v>
      </c>
      <c r="W252" s="46">
        <f t="shared" si="70"/>
        <v>217.46447831184119</v>
      </c>
      <c r="X252" s="46">
        <f t="shared" si="70"/>
        <v>235.73880422039784</v>
      </c>
      <c r="Y252" s="46">
        <f t="shared" si="70"/>
        <v>239.39366940211045</v>
      </c>
      <c r="Z252" s="46">
        <f t="shared" si="70"/>
        <v>206.49988276670655</v>
      </c>
      <c r="AA252" s="46">
        <f t="shared" si="70"/>
        <v>188.22555685814828</v>
      </c>
      <c r="AB252" s="46">
        <f t="shared" si="70"/>
        <v>155.88</v>
      </c>
      <c r="AC252" s="41" t="s">
        <v>291</v>
      </c>
    </row>
    <row r="253" spans="1:29" ht="13.5" thickBot="1">
      <c r="A253" s="611"/>
      <c r="B253" s="614"/>
      <c r="C253" s="42" t="s">
        <v>18</v>
      </c>
      <c r="D253" s="49"/>
      <c r="E253" s="107"/>
      <c r="F253" s="107"/>
      <c r="G253" s="107"/>
      <c r="H253" s="50"/>
      <c r="I253" s="107"/>
      <c r="J253" s="107"/>
      <c r="K253" s="107"/>
      <c r="L253" s="107"/>
      <c r="M253" s="107"/>
      <c r="N253" s="50"/>
      <c r="O253" s="107"/>
      <c r="P253" s="107"/>
      <c r="Q253" s="107"/>
      <c r="R253" s="107"/>
      <c r="S253" s="107"/>
      <c r="T253" s="107"/>
      <c r="U253" s="107"/>
      <c r="V253" s="50"/>
      <c r="W253" s="107"/>
      <c r="X253" s="107"/>
      <c r="Y253" s="50"/>
      <c r="Z253" s="107"/>
      <c r="AA253" s="107"/>
      <c r="AB253" s="107"/>
      <c r="AC253" s="61"/>
    </row>
    <row r="254" spans="1:29">
      <c r="A254" s="609" t="s">
        <v>25</v>
      </c>
      <c r="B254" s="612" t="s">
        <v>91</v>
      </c>
      <c r="C254" s="38" t="s">
        <v>16</v>
      </c>
      <c r="D254" s="403">
        <v>1.1430246189917901</v>
      </c>
      <c r="E254" s="340">
        <v>1.05509964830012</v>
      </c>
      <c r="F254" s="403">
        <v>1.1430246189917901</v>
      </c>
      <c r="G254" s="403">
        <v>1.1430246189917901</v>
      </c>
      <c r="H254" s="403">
        <v>1.1430246189917901</v>
      </c>
      <c r="I254" s="403">
        <v>1.05509964830012</v>
      </c>
      <c r="J254" s="403">
        <v>0.87924970691676396</v>
      </c>
      <c r="K254" s="403">
        <v>1.1430246189917901</v>
      </c>
      <c r="L254" s="403">
        <v>2.6377491207502901</v>
      </c>
      <c r="M254" s="403">
        <v>2.1101992966002299</v>
      </c>
      <c r="N254" s="403">
        <v>3.1652989449003499</v>
      </c>
      <c r="O254" s="403">
        <v>3.7807737397420902</v>
      </c>
      <c r="P254" s="403">
        <v>2.8135990621336502</v>
      </c>
      <c r="Q254" s="403">
        <v>2.90152403282532</v>
      </c>
      <c r="R254" s="403">
        <v>2.7256740914419701</v>
      </c>
      <c r="S254" s="403">
        <v>1.93434935521688</v>
      </c>
      <c r="T254" s="403">
        <v>2.1101992966002299</v>
      </c>
      <c r="U254" s="403">
        <v>1.2309495896834699</v>
      </c>
      <c r="V254" s="403">
        <v>1.2309495896834699</v>
      </c>
      <c r="W254" s="11">
        <v>1.05509964830012</v>
      </c>
      <c r="X254" s="11">
        <v>1.05509964830012</v>
      </c>
      <c r="Y254" s="11">
        <v>1</v>
      </c>
      <c r="Z254" s="11">
        <v>1</v>
      </c>
      <c r="AA254" s="11">
        <v>1</v>
      </c>
      <c r="AB254" s="11">
        <v>1</v>
      </c>
      <c r="AC254" s="25" t="s">
        <v>9</v>
      </c>
    </row>
    <row r="255" spans="1:29">
      <c r="A255" s="610"/>
      <c r="B255" s="613"/>
      <c r="C255" s="40" t="s">
        <v>17</v>
      </c>
      <c r="D255" s="46">
        <f t="shared" ref="D255:AB255" si="72">1.732*D254*10*0.9</f>
        <v>17.817467760844025</v>
      </c>
      <c r="E255" s="46">
        <f t="shared" si="72"/>
        <v>16.446893317702273</v>
      </c>
      <c r="F255" s="46">
        <f t="shared" si="72"/>
        <v>17.817467760844025</v>
      </c>
      <c r="G255" s="46">
        <f t="shared" si="72"/>
        <v>17.817467760844025</v>
      </c>
      <c r="H255" s="46">
        <f t="shared" si="72"/>
        <v>17.817467760844025</v>
      </c>
      <c r="I255" s="46">
        <f t="shared" si="72"/>
        <v>16.446893317702273</v>
      </c>
      <c r="J255" s="46">
        <f t="shared" si="72"/>
        <v>13.705744431418518</v>
      </c>
      <c r="K255" s="46">
        <f t="shared" si="72"/>
        <v>17.817467760844025</v>
      </c>
      <c r="L255" s="46">
        <f t="shared" si="72"/>
        <v>41.11723329425552</v>
      </c>
      <c r="M255" s="46">
        <f t="shared" si="72"/>
        <v>32.893786635404382</v>
      </c>
      <c r="N255" s="46">
        <f t="shared" si="72"/>
        <v>49.340679953106651</v>
      </c>
      <c r="O255" s="46">
        <f t="shared" si="72"/>
        <v>58.934701055099694</v>
      </c>
      <c r="P255" s="46">
        <f t="shared" si="72"/>
        <v>43.858382180539337</v>
      </c>
      <c r="Q255" s="46">
        <f t="shared" si="72"/>
        <v>45.228956623681086</v>
      </c>
      <c r="R255" s="46">
        <f t="shared" si="72"/>
        <v>42.487807737397432</v>
      </c>
      <c r="S255" s="46">
        <f t="shared" si="72"/>
        <v>30.152637749120728</v>
      </c>
      <c r="T255" s="46">
        <f t="shared" si="72"/>
        <v>32.893786635404382</v>
      </c>
      <c r="U255" s="46">
        <f t="shared" si="72"/>
        <v>19.188042203985926</v>
      </c>
      <c r="V255" s="46">
        <f t="shared" si="72"/>
        <v>19.188042203985926</v>
      </c>
      <c r="W255" s="46">
        <f t="shared" si="72"/>
        <v>16.446893317702273</v>
      </c>
      <c r="X255" s="46">
        <f t="shared" si="72"/>
        <v>16.446893317702273</v>
      </c>
      <c r="Y255" s="46">
        <f t="shared" si="72"/>
        <v>15.588000000000001</v>
      </c>
      <c r="Z255" s="46">
        <f t="shared" si="72"/>
        <v>15.588000000000001</v>
      </c>
      <c r="AA255" s="46">
        <f t="shared" si="72"/>
        <v>15.588000000000001</v>
      </c>
      <c r="AB255" s="46">
        <f t="shared" si="72"/>
        <v>15.588000000000001</v>
      </c>
      <c r="AC255" s="41" t="s">
        <v>291</v>
      </c>
    </row>
    <row r="256" spans="1:29" ht="13.5" thickBot="1">
      <c r="A256" s="611"/>
      <c r="B256" s="614"/>
      <c r="C256" s="42" t="s">
        <v>18</v>
      </c>
      <c r="D256" s="49"/>
      <c r="E256" s="107"/>
      <c r="F256" s="107"/>
      <c r="G256" s="107"/>
      <c r="H256" s="50"/>
      <c r="I256" s="107"/>
      <c r="J256" s="107"/>
      <c r="K256" s="107"/>
      <c r="L256" s="107"/>
      <c r="M256" s="107"/>
      <c r="N256" s="50"/>
      <c r="O256" s="107"/>
      <c r="P256" s="107"/>
      <c r="Q256" s="107"/>
      <c r="R256" s="107"/>
      <c r="S256" s="107"/>
      <c r="T256" s="107"/>
      <c r="U256" s="107"/>
      <c r="V256" s="50"/>
      <c r="W256" s="107"/>
      <c r="X256" s="107"/>
      <c r="Y256" s="50"/>
      <c r="Z256" s="107"/>
      <c r="AA256" s="107"/>
      <c r="AB256" s="107"/>
      <c r="AC256" s="61"/>
    </row>
    <row r="257" spans="1:29">
      <c r="A257" s="609" t="s">
        <v>34</v>
      </c>
      <c r="B257" s="612" t="s">
        <v>92</v>
      </c>
      <c r="C257" s="38" t="s">
        <v>16</v>
      </c>
      <c r="D257" s="340">
        <v>8.5287221570926093</v>
      </c>
      <c r="E257" s="403">
        <v>7.20984759671747</v>
      </c>
      <c r="F257" s="403">
        <v>6.7702227432590902</v>
      </c>
      <c r="G257" s="403">
        <v>6.3305978898006998</v>
      </c>
      <c r="H257" s="403">
        <v>6.4185228604923799</v>
      </c>
      <c r="I257" s="403">
        <v>6.8581477139507596</v>
      </c>
      <c r="J257" s="403">
        <v>7.9132473622508801</v>
      </c>
      <c r="K257" s="403">
        <v>9.6717467760844098</v>
      </c>
      <c r="L257" s="403">
        <v>11.518171160609599</v>
      </c>
      <c r="M257" s="403">
        <v>11.254396248534601</v>
      </c>
      <c r="N257" s="403">
        <v>11.0785463071512</v>
      </c>
      <c r="O257" s="403">
        <v>11.254396248534601</v>
      </c>
      <c r="P257" s="403">
        <v>10.990621336459601</v>
      </c>
      <c r="Q257" s="403">
        <v>11.694021101993</v>
      </c>
      <c r="R257" s="403">
        <v>11.0785463071512</v>
      </c>
      <c r="S257" s="403">
        <v>10.990621336459601</v>
      </c>
      <c r="T257" s="403">
        <v>12.309495896834701</v>
      </c>
      <c r="U257" s="403">
        <v>12.397420867526399</v>
      </c>
      <c r="V257" s="403">
        <v>14.155920281359901</v>
      </c>
      <c r="W257" s="403">
        <v>13.8042203985932</v>
      </c>
      <c r="X257" s="403">
        <v>14.155920281359901</v>
      </c>
      <c r="Y257" s="403">
        <v>13.4525205158265</v>
      </c>
      <c r="Z257" s="403">
        <v>11.254396248534601</v>
      </c>
      <c r="AA257" s="403">
        <v>9.4079718640093795</v>
      </c>
      <c r="AB257" s="403">
        <v>9</v>
      </c>
      <c r="AC257" s="25" t="s">
        <v>9</v>
      </c>
    </row>
    <row r="258" spans="1:29">
      <c r="A258" s="610"/>
      <c r="B258" s="613"/>
      <c r="C258" s="40" t="s">
        <v>17</v>
      </c>
      <c r="D258" s="46">
        <f t="shared" ref="D258:AB258" si="73">1.732*D257*10*0.9</f>
        <v>132.94572098475959</v>
      </c>
      <c r="E258" s="46">
        <f t="shared" si="73"/>
        <v>112.38710433763192</v>
      </c>
      <c r="F258" s="46">
        <f t="shared" si="73"/>
        <v>105.5342321219227</v>
      </c>
      <c r="G258" s="46">
        <f t="shared" si="73"/>
        <v>98.681359906213302</v>
      </c>
      <c r="H258" s="46">
        <f t="shared" si="73"/>
        <v>100.05193434935521</v>
      </c>
      <c r="I258" s="46">
        <f t="shared" si="73"/>
        <v>106.90480656506445</v>
      </c>
      <c r="J258" s="46">
        <f t="shared" si="73"/>
        <v>123.35169988276674</v>
      </c>
      <c r="K258" s="46">
        <f t="shared" si="73"/>
        <v>150.7631887456038</v>
      </c>
      <c r="L258" s="46">
        <f t="shared" si="73"/>
        <v>179.54525205158242</v>
      </c>
      <c r="M258" s="46">
        <f t="shared" si="73"/>
        <v>175.43352872215735</v>
      </c>
      <c r="N258" s="46">
        <f t="shared" si="73"/>
        <v>172.69237983587288</v>
      </c>
      <c r="O258" s="46">
        <f t="shared" si="73"/>
        <v>175.43352872215735</v>
      </c>
      <c r="P258" s="46">
        <f t="shared" si="73"/>
        <v>171.32180539273227</v>
      </c>
      <c r="Q258" s="46">
        <f t="shared" si="73"/>
        <v>182.28640093786689</v>
      </c>
      <c r="R258" s="46">
        <f t="shared" si="73"/>
        <v>172.69237983587288</v>
      </c>
      <c r="S258" s="46">
        <f t="shared" si="73"/>
        <v>171.32180539273227</v>
      </c>
      <c r="T258" s="46">
        <f t="shared" si="73"/>
        <v>191.88042203985933</v>
      </c>
      <c r="U258" s="46">
        <f t="shared" si="73"/>
        <v>193.25099648300153</v>
      </c>
      <c r="V258" s="46">
        <f t="shared" si="73"/>
        <v>220.66248534583812</v>
      </c>
      <c r="W258" s="46">
        <f t="shared" si="73"/>
        <v>215.18018757327081</v>
      </c>
      <c r="X258" s="46">
        <f t="shared" si="73"/>
        <v>220.66248534583812</v>
      </c>
      <c r="Y258" s="46">
        <f t="shared" si="73"/>
        <v>209.69788980070345</v>
      </c>
      <c r="Z258" s="46">
        <f t="shared" si="73"/>
        <v>175.43352872215735</v>
      </c>
      <c r="AA258" s="46">
        <f t="shared" si="73"/>
        <v>146.65146541617821</v>
      </c>
      <c r="AB258" s="46">
        <f t="shared" si="73"/>
        <v>140.292</v>
      </c>
      <c r="AC258" s="41" t="s">
        <v>291</v>
      </c>
    </row>
    <row r="259" spans="1:29" ht="13.5" thickBot="1">
      <c r="A259" s="611"/>
      <c r="B259" s="614"/>
      <c r="C259" s="42" t="s">
        <v>18</v>
      </c>
      <c r="D259" s="49"/>
      <c r="E259" s="107"/>
      <c r="F259" s="107"/>
      <c r="G259" s="107"/>
      <c r="H259" s="50"/>
      <c r="I259" s="107"/>
      <c r="J259" s="107"/>
      <c r="K259" s="107"/>
      <c r="L259" s="107"/>
      <c r="M259" s="107"/>
      <c r="N259" s="50"/>
      <c r="O259" s="107"/>
      <c r="P259" s="107"/>
      <c r="Q259" s="107"/>
      <c r="R259" s="107"/>
      <c r="S259" s="107"/>
      <c r="T259" s="107"/>
      <c r="U259" s="107"/>
      <c r="V259" s="50"/>
      <c r="W259" s="107"/>
      <c r="X259" s="107"/>
      <c r="Y259" s="50"/>
      <c r="Z259" s="107"/>
      <c r="AA259" s="107"/>
      <c r="AB259" s="107"/>
      <c r="AC259" s="61"/>
    </row>
    <row r="260" spans="1:29">
      <c r="A260" s="609" t="s">
        <v>75</v>
      </c>
      <c r="B260" s="612" t="s">
        <v>93</v>
      </c>
      <c r="C260" s="38" t="s">
        <v>16</v>
      </c>
      <c r="D260" s="340">
        <v>8.1770222743259104</v>
      </c>
      <c r="E260" s="403">
        <v>6.4185228604923799</v>
      </c>
      <c r="F260" s="403">
        <v>5.7151230949589698</v>
      </c>
      <c r="G260" s="403">
        <v>6.0668229777256704</v>
      </c>
      <c r="H260" s="403">
        <v>5.8909730363423201</v>
      </c>
      <c r="I260" s="403">
        <v>7.9132473622508801</v>
      </c>
      <c r="J260" s="403">
        <v>8.0890973036342295</v>
      </c>
      <c r="K260" s="403">
        <v>9.9355216881594401</v>
      </c>
      <c r="L260" s="403">
        <v>10.199296600234501</v>
      </c>
      <c r="M260" s="403">
        <v>10.3751465416178</v>
      </c>
      <c r="N260" s="403">
        <v>9.1441969519343491</v>
      </c>
      <c r="O260" s="403">
        <v>9.5838218053927307</v>
      </c>
      <c r="P260" s="403">
        <v>9.6717467760844098</v>
      </c>
      <c r="Q260" s="403">
        <v>9.1441969519343491</v>
      </c>
      <c r="R260" s="403">
        <v>8.7924970691676396</v>
      </c>
      <c r="S260" s="403">
        <v>9.1441969519343491</v>
      </c>
      <c r="T260" s="403">
        <v>9.3200468933177003</v>
      </c>
      <c r="U260" s="403">
        <v>9.8475967174677592</v>
      </c>
      <c r="V260" s="403">
        <v>10.2872215709261</v>
      </c>
      <c r="W260" s="403">
        <v>11.6060961313013</v>
      </c>
      <c r="X260" s="403">
        <v>12</v>
      </c>
      <c r="Y260" s="403">
        <v>12</v>
      </c>
      <c r="Z260" s="403">
        <v>8.7045720984759694</v>
      </c>
      <c r="AA260" s="403">
        <v>7.20984759671747</v>
      </c>
      <c r="AB260" s="403">
        <v>7</v>
      </c>
      <c r="AC260" s="25" t="s">
        <v>9</v>
      </c>
    </row>
    <row r="261" spans="1:29">
      <c r="A261" s="610"/>
      <c r="B261" s="613"/>
      <c r="C261" s="40" t="s">
        <v>17</v>
      </c>
      <c r="D261" s="46">
        <f>1.732*D260*10*0.9</f>
        <v>127.4634232121923</v>
      </c>
      <c r="E261" s="46">
        <f t="shared" ref="E261:AB261" si="74">1.732*E260*10*0.9</f>
        <v>100.05193434935521</v>
      </c>
      <c r="F261" s="46">
        <f t="shared" si="74"/>
        <v>89.087338804220423</v>
      </c>
      <c r="G261" s="46">
        <f t="shared" si="74"/>
        <v>94.569636576787758</v>
      </c>
      <c r="H261" s="46">
        <f t="shared" si="74"/>
        <v>91.828487690504076</v>
      </c>
      <c r="I261" s="46">
        <f t="shared" si="74"/>
        <v>123.35169988276674</v>
      </c>
      <c r="J261" s="46">
        <f t="shared" si="74"/>
        <v>126.09284876905036</v>
      </c>
      <c r="K261" s="46">
        <f t="shared" si="74"/>
        <v>154.87491207502936</v>
      </c>
      <c r="L261" s="46">
        <f t="shared" si="74"/>
        <v>158.9866354044554</v>
      </c>
      <c r="M261" s="46">
        <f t="shared" si="74"/>
        <v>161.72778429073827</v>
      </c>
      <c r="N261" s="46">
        <f t="shared" si="74"/>
        <v>142.53974208675263</v>
      </c>
      <c r="O261" s="46">
        <f t="shared" si="74"/>
        <v>149.39261430246188</v>
      </c>
      <c r="P261" s="46">
        <f t="shared" si="74"/>
        <v>150.7631887456038</v>
      </c>
      <c r="Q261" s="46">
        <f t="shared" si="74"/>
        <v>142.53974208675263</v>
      </c>
      <c r="R261" s="46">
        <f t="shared" si="74"/>
        <v>137.05744431418518</v>
      </c>
      <c r="S261" s="46">
        <f t="shared" si="74"/>
        <v>142.53974208675263</v>
      </c>
      <c r="T261" s="46">
        <f t="shared" si="74"/>
        <v>145.28089097303632</v>
      </c>
      <c r="U261" s="46">
        <f t="shared" si="74"/>
        <v>153.50433763188741</v>
      </c>
      <c r="V261" s="46">
        <f t="shared" si="74"/>
        <v>160.35720984759604</v>
      </c>
      <c r="W261" s="46">
        <f t="shared" si="74"/>
        <v>180.91582649472466</v>
      </c>
      <c r="X261" s="46">
        <f t="shared" si="74"/>
        <v>187.05599999999998</v>
      </c>
      <c r="Y261" s="46">
        <f t="shared" si="74"/>
        <v>187.05599999999998</v>
      </c>
      <c r="Z261" s="46">
        <f t="shared" si="74"/>
        <v>135.6868698710434</v>
      </c>
      <c r="AA261" s="46">
        <f t="shared" si="74"/>
        <v>112.38710433763192</v>
      </c>
      <c r="AB261" s="46">
        <f t="shared" si="74"/>
        <v>109.11600000000001</v>
      </c>
      <c r="AC261" s="41" t="s">
        <v>291</v>
      </c>
    </row>
    <row r="262" spans="1:29" ht="13.5" thickBot="1">
      <c r="A262" s="611"/>
      <c r="B262" s="614"/>
      <c r="C262" s="58" t="s">
        <v>18</v>
      </c>
      <c r="D262" s="152"/>
      <c r="E262" s="152"/>
      <c r="F262" s="152"/>
      <c r="G262" s="152"/>
      <c r="H262" s="152"/>
      <c r="I262" s="152"/>
      <c r="J262" s="152"/>
      <c r="K262" s="152"/>
      <c r="L262" s="152"/>
      <c r="M262" s="152"/>
      <c r="N262" s="152"/>
      <c r="O262" s="152"/>
      <c r="P262" s="152"/>
      <c r="Q262" s="152"/>
      <c r="R262" s="152"/>
      <c r="S262" s="152"/>
      <c r="T262" s="152"/>
      <c r="U262" s="152"/>
      <c r="V262" s="152"/>
      <c r="W262" s="152"/>
      <c r="X262" s="152"/>
      <c r="Y262" s="152"/>
      <c r="Z262" s="152"/>
      <c r="AA262" s="152"/>
      <c r="AB262" s="152"/>
      <c r="AC262" s="61"/>
    </row>
    <row r="263" spans="1:29">
      <c r="A263" s="609" t="s">
        <v>63</v>
      </c>
      <c r="B263" s="612" t="s">
        <v>39</v>
      </c>
      <c r="C263" s="40" t="s">
        <v>16</v>
      </c>
      <c r="D263" s="340">
        <v>62.602579132473601</v>
      </c>
      <c r="E263" s="340">
        <v>56.623681125439603</v>
      </c>
      <c r="F263" s="340">
        <v>49.941383352872201</v>
      </c>
      <c r="G263" s="340">
        <v>48.182883939038703</v>
      </c>
      <c r="H263" s="340">
        <v>48.534583821805398</v>
      </c>
      <c r="I263" s="340">
        <v>49.589683470105498</v>
      </c>
      <c r="J263" s="340">
        <v>58.733880422039903</v>
      </c>
      <c r="K263" s="340">
        <v>68.229777256740903</v>
      </c>
      <c r="L263" s="340">
        <v>73.856975381008198</v>
      </c>
      <c r="M263" s="340">
        <v>83.352872215709297</v>
      </c>
      <c r="N263" s="340">
        <v>82.297772567409098</v>
      </c>
      <c r="O263" s="340">
        <v>83.352872215709297</v>
      </c>
      <c r="P263" s="340">
        <v>80.890973036342302</v>
      </c>
      <c r="Q263" s="340">
        <v>81.594372801875707</v>
      </c>
      <c r="R263" s="340">
        <v>81.594372801875707</v>
      </c>
      <c r="S263" s="340">
        <v>82.297772567409098</v>
      </c>
      <c r="T263" s="340">
        <v>85.111371629542802</v>
      </c>
      <c r="U263" s="340">
        <v>83.352872215709297</v>
      </c>
      <c r="V263" s="340">
        <v>86.869871043376307</v>
      </c>
      <c r="W263" s="340">
        <v>89.331770222743302</v>
      </c>
      <c r="X263" s="340">
        <v>90.035169988276706</v>
      </c>
      <c r="Y263" s="340">
        <v>84.407971864009397</v>
      </c>
      <c r="Z263" s="340">
        <v>74.560375146541602</v>
      </c>
      <c r="AA263" s="340">
        <v>61.899179366940203</v>
      </c>
      <c r="AB263" s="340">
        <v>62</v>
      </c>
      <c r="AC263" s="25" t="s">
        <v>9</v>
      </c>
    </row>
    <row r="264" spans="1:29" s="409" customFormat="1">
      <c r="A264" s="610"/>
      <c r="B264" s="613"/>
      <c r="C264" s="40" t="s">
        <v>17</v>
      </c>
      <c r="D264" s="46">
        <f>1.732*D263*10*0.9</f>
        <v>975.84900351699844</v>
      </c>
      <c r="E264" s="46">
        <f t="shared" ref="E264:AB264" si="75">1.732*E263*10*0.9</f>
        <v>882.64994138335248</v>
      </c>
      <c r="F264" s="46">
        <f t="shared" si="75"/>
        <v>778.48628370457197</v>
      </c>
      <c r="G264" s="46">
        <f t="shared" si="75"/>
        <v>751.0747948417353</v>
      </c>
      <c r="H264" s="46">
        <f t="shared" si="75"/>
        <v>756.55709261430252</v>
      </c>
      <c r="I264" s="46">
        <f t="shared" si="75"/>
        <v>773.00398593200453</v>
      </c>
      <c r="J264" s="46">
        <f t="shared" si="75"/>
        <v>915.54372801875809</v>
      </c>
      <c r="K264" s="46">
        <f t="shared" si="75"/>
        <v>1063.5657678780772</v>
      </c>
      <c r="L264" s="46">
        <f t="shared" si="75"/>
        <v>1151.2825322391559</v>
      </c>
      <c r="M264" s="46">
        <f t="shared" si="75"/>
        <v>1299.3045720984765</v>
      </c>
      <c r="N264" s="46">
        <f t="shared" si="75"/>
        <v>1282.8576787807731</v>
      </c>
      <c r="O264" s="46">
        <f t="shared" si="75"/>
        <v>1299.3045720984765</v>
      </c>
      <c r="P264" s="46">
        <f t="shared" si="75"/>
        <v>1260.928487690504</v>
      </c>
      <c r="Q264" s="46">
        <f t="shared" si="75"/>
        <v>1271.8930832356386</v>
      </c>
      <c r="R264" s="46">
        <f t="shared" si="75"/>
        <v>1271.8930832356386</v>
      </c>
      <c r="S264" s="46">
        <f t="shared" si="75"/>
        <v>1282.8576787807731</v>
      </c>
      <c r="T264" s="46">
        <f t="shared" si="75"/>
        <v>1326.7160609613131</v>
      </c>
      <c r="U264" s="46">
        <f t="shared" si="75"/>
        <v>1299.3045720984765</v>
      </c>
      <c r="V264" s="46">
        <f t="shared" si="75"/>
        <v>1354.12754982415</v>
      </c>
      <c r="W264" s="46">
        <f t="shared" si="75"/>
        <v>1392.5036342321225</v>
      </c>
      <c r="X264" s="46">
        <f t="shared" si="75"/>
        <v>1403.4682297772572</v>
      </c>
      <c r="Y264" s="46">
        <f t="shared" si="75"/>
        <v>1315.7514654161785</v>
      </c>
      <c r="Z264" s="46">
        <f t="shared" si="75"/>
        <v>1162.2471277842906</v>
      </c>
      <c r="AA264" s="46">
        <f t="shared" si="75"/>
        <v>964.88440797186388</v>
      </c>
      <c r="AB264" s="46">
        <f t="shared" si="75"/>
        <v>966.4559999999999</v>
      </c>
      <c r="AC264" s="41" t="s">
        <v>291</v>
      </c>
    </row>
    <row r="265" spans="1:29" s="409" customFormat="1">
      <c r="A265" s="610"/>
      <c r="B265" s="613"/>
      <c r="C265" s="52" t="s">
        <v>33</v>
      </c>
      <c r="D265" s="53">
        <f t="shared" ref="D265:AB265" si="76">D264*D266</f>
        <v>322.03017116060948</v>
      </c>
      <c r="E265" s="53">
        <f t="shared" si="76"/>
        <v>291.27448065650634</v>
      </c>
      <c r="F265" s="53">
        <f t="shared" si="76"/>
        <v>256.90047362250874</v>
      </c>
      <c r="G265" s="53">
        <f t="shared" si="76"/>
        <v>247.85468229777265</v>
      </c>
      <c r="H265" s="53">
        <f t="shared" si="76"/>
        <v>249.66384056271986</v>
      </c>
      <c r="I265" s="53">
        <f t="shared" si="76"/>
        <v>255.09131535756151</v>
      </c>
      <c r="J265" s="53">
        <f t="shared" si="76"/>
        <v>302.12943024619017</v>
      </c>
      <c r="K265" s="53">
        <f t="shared" si="76"/>
        <v>350.97670339976548</v>
      </c>
      <c r="L265" s="53">
        <f t="shared" si="76"/>
        <v>379.92323563892148</v>
      </c>
      <c r="M265" s="53">
        <f t="shared" si="76"/>
        <v>428.77050879249725</v>
      </c>
      <c r="N265" s="53">
        <f t="shared" si="76"/>
        <v>423.34303399765514</v>
      </c>
      <c r="O265" s="53">
        <f t="shared" si="76"/>
        <v>428.77050879249725</v>
      </c>
      <c r="P265" s="53">
        <f t="shared" si="76"/>
        <v>416.10640093786634</v>
      </c>
      <c r="Q265" s="53">
        <f t="shared" si="76"/>
        <v>419.7247174677608</v>
      </c>
      <c r="R265" s="53">
        <f t="shared" si="76"/>
        <v>419.7247174677608</v>
      </c>
      <c r="S265" s="53">
        <f t="shared" si="76"/>
        <v>423.34303399765514</v>
      </c>
      <c r="T265" s="53">
        <f t="shared" si="76"/>
        <v>437.81630011723337</v>
      </c>
      <c r="U265" s="53">
        <f t="shared" si="76"/>
        <v>428.77050879249725</v>
      </c>
      <c r="V265" s="53">
        <f t="shared" si="76"/>
        <v>446.86209144196954</v>
      </c>
      <c r="W265" s="53">
        <f t="shared" si="76"/>
        <v>459.52619929660045</v>
      </c>
      <c r="X265" s="53">
        <f t="shared" si="76"/>
        <v>463.14451582649491</v>
      </c>
      <c r="Y265" s="53">
        <f t="shared" si="76"/>
        <v>434.19798358733891</v>
      </c>
      <c r="Z265" s="53">
        <f t="shared" si="76"/>
        <v>383.54155216881588</v>
      </c>
      <c r="AA265" s="53">
        <f t="shared" si="76"/>
        <v>318.41185463071508</v>
      </c>
      <c r="AB265" s="53">
        <f t="shared" si="76"/>
        <v>318.93047999999999</v>
      </c>
      <c r="AC265" s="41" t="s">
        <v>291</v>
      </c>
    </row>
    <row r="266" spans="1:29" ht="13.5" thickBot="1">
      <c r="A266" s="611"/>
      <c r="B266" s="614"/>
      <c r="C266" s="42" t="s">
        <v>18</v>
      </c>
      <c r="D266" s="73">
        <v>0.33</v>
      </c>
      <c r="E266" s="73">
        <v>0.33</v>
      </c>
      <c r="F266" s="73">
        <v>0.33</v>
      </c>
      <c r="G266" s="73">
        <v>0.33</v>
      </c>
      <c r="H266" s="73">
        <v>0.33</v>
      </c>
      <c r="I266" s="73">
        <v>0.33</v>
      </c>
      <c r="J266" s="73">
        <v>0.33</v>
      </c>
      <c r="K266" s="73">
        <v>0.33</v>
      </c>
      <c r="L266" s="73">
        <v>0.33</v>
      </c>
      <c r="M266" s="73">
        <v>0.33</v>
      </c>
      <c r="N266" s="73">
        <v>0.33</v>
      </c>
      <c r="O266" s="73">
        <v>0.33</v>
      </c>
      <c r="P266" s="73">
        <v>0.33</v>
      </c>
      <c r="Q266" s="73">
        <v>0.33</v>
      </c>
      <c r="R266" s="73">
        <v>0.33</v>
      </c>
      <c r="S266" s="73">
        <v>0.33</v>
      </c>
      <c r="T266" s="73">
        <v>0.33</v>
      </c>
      <c r="U266" s="73">
        <v>0.33</v>
      </c>
      <c r="V266" s="73">
        <v>0.33</v>
      </c>
      <c r="W266" s="73">
        <v>0.33</v>
      </c>
      <c r="X266" s="73">
        <v>0.33</v>
      </c>
      <c r="Y266" s="73">
        <v>0.33</v>
      </c>
      <c r="Z266" s="73">
        <v>0.33</v>
      </c>
      <c r="AA266" s="73">
        <v>0.33</v>
      </c>
      <c r="AB266" s="73">
        <v>0.33</v>
      </c>
      <c r="AC266" s="41" t="s">
        <v>291</v>
      </c>
    </row>
    <row r="267" spans="1:29">
      <c r="A267" s="609" t="s">
        <v>21</v>
      </c>
      <c r="B267" s="612" t="s">
        <v>58</v>
      </c>
      <c r="C267" s="38" t="s">
        <v>16</v>
      </c>
      <c r="D267" s="53">
        <f>D263-D254-D257-D260-D270</f>
        <v>2.7842907385696947</v>
      </c>
      <c r="E267" s="53"/>
      <c r="F267" s="53"/>
      <c r="G267" s="53"/>
      <c r="H267" s="53"/>
      <c r="I267" s="53"/>
      <c r="J267" s="53"/>
      <c r="K267" s="53"/>
      <c r="L267" s="53"/>
      <c r="M267" s="53"/>
      <c r="N267" s="53"/>
      <c r="O267" s="53"/>
      <c r="P267" s="53"/>
      <c r="Q267" s="53"/>
      <c r="R267" s="53"/>
      <c r="S267" s="53"/>
      <c r="T267" s="53"/>
      <c r="U267" s="53"/>
      <c r="V267" s="53"/>
      <c r="W267" s="53"/>
      <c r="X267" s="53"/>
      <c r="Y267" s="53"/>
      <c r="Z267" s="53"/>
      <c r="AA267" s="53"/>
      <c r="AB267" s="53"/>
      <c r="AC267" s="61"/>
    </row>
    <row r="268" spans="1:29">
      <c r="A268" s="610"/>
      <c r="B268" s="613"/>
      <c r="C268" s="40" t="s">
        <v>17</v>
      </c>
      <c r="D268" s="602" t="s">
        <v>50</v>
      </c>
      <c r="E268" s="603"/>
      <c r="F268" s="230"/>
      <c r="G268" s="230"/>
      <c r="H268" s="230"/>
      <c r="I268" s="230"/>
      <c r="J268" s="230"/>
      <c r="K268" s="230"/>
      <c r="L268" s="230"/>
      <c r="M268" s="230"/>
      <c r="N268" s="230"/>
      <c r="O268" s="230"/>
      <c r="P268" s="230"/>
      <c r="Q268" s="230"/>
      <c r="R268" s="230"/>
      <c r="S268" s="230"/>
      <c r="T268" s="230"/>
      <c r="U268" s="230"/>
      <c r="V268" s="230"/>
      <c r="W268" s="230"/>
      <c r="X268" s="230"/>
      <c r="Y268" s="230"/>
      <c r="Z268" s="230"/>
      <c r="AA268" s="230"/>
      <c r="AB268" s="230"/>
      <c r="AC268" s="61"/>
    </row>
    <row r="269" spans="1:29" ht="13.5" thickBot="1">
      <c r="A269" s="611"/>
      <c r="B269" s="614"/>
      <c r="C269" s="42" t="s">
        <v>18</v>
      </c>
      <c r="D269" s="53"/>
      <c r="E269" s="53"/>
      <c r="F269" s="53"/>
      <c r="G269" s="53"/>
      <c r="H269" s="53"/>
      <c r="I269" s="53"/>
      <c r="J269" s="53"/>
      <c r="K269" s="53"/>
      <c r="L269" s="53"/>
      <c r="M269" s="53"/>
      <c r="N269" s="53"/>
      <c r="O269" s="53"/>
      <c r="P269" s="53"/>
      <c r="Q269" s="53"/>
      <c r="R269" s="53"/>
      <c r="S269" s="53"/>
      <c r="T269" s="53"/>
      <c r="U269" s="53"/>
      <c r="V269" s="53"/>
      <c r="W269" s="53"/>
      <c r="X269" s="53"/>
      <c r="Y269" s="53"/>
      <c r="Z269" s="53"/>
      <c r="AA269" s="53"/>
      <c r="AB269" s="53"/>
      <c r="AC269" s="61"/>
    </row>
    <row r="270" spans="1:29">
      <c r="A270" s="609" t="s">
        <v>40</v>
      </c>
      <c r="B270" s="612" t="s">
        <v>94</v>
      </c>
      <c r="C270" s="38" t="s">
        <v>16</v>
      </c>
      <c r="D270" s="403">
        <v>41.969519343493602</v>
      </c>
      <c r="E270" s="403">
        <v>38.100820633059797</v>
      </c>
      <c r="F270" s="403">
        <v>35.2872215709261</v>
      </c>
      <c r="G270" s="403">
        <v>31.418522860492399</v>
      </c>
      <c r="H270" s="403">
        <v>30.597889800703399</v>
      </c>
      <c r="I270" s="403">
        <v>32.1219226260258</v>
      </c>
      <c r="J270" s="403">
        <v>41.500586166471301</v>
      </c>
      <c r="K270" s="403">
        <v>45.134818288393902</v>
      </c>
      <c r="L270" s="403">
        <v>51.699882766705699</v>
      </c>
      <c r="M270" s="403">
        <v>55.451348182883898</v>
      </c>
      <c r="N270" s="403">
        <v>56.154747948417402</v>
      </c>
      <c r="O270" s="403">
        <v>56.389214536928499</v>
      </c>
      <c r="P270" s="403">
        <v>53.927315357561497</v>
      </c>
      <c r="Q270" s="403">
        <v>56.740914419695201</v>
      </c>
      <c r="R270" s="403">
        <v>55.8030480656506</v>
      </c>
      <c r="S270" s="403">
        <v>57.209847596717502</v>
      </c>
      <c r="T270" s="403">
        <v>57.092614302461897</v>
      </c>
      <c r="U270" s="403">
        <v>57.327080890973001</v>
      </c>
      <c r="V270" s="403">
        <v>57.327080890973001</v>
      </c>
      <c r="W270" s="403">
        <v>63.657678780773701</v>
      </c>
      <c r="X270" s="403">
        <v>59.320046893317702</v>
      </c>
      <c r="Y270" s="403">
        <v>60</v>
      </c>
      <c r="Z270" s="403">
        <v>54.865181711606098</v>
      </c>
      <c r="AA270" s="403">
        <v>46.658851113716302</v>
      </c>
      <c r="AB270" s="403">
        <v>41.500586166471301</v>
      </c>
      <c r="AC270" s="25" t="s">
        <v>9</v>
      </c>
    </row>
    <row r="271" spans="1:29">
      <c r="A271" s="610"/>
      <c r="B271" s="613"/>
      <c r="C271" s="40" t="s">
        <v>17</v>
      </c>
      <c r="D271" s="46">
        <f t="shared" ref="D271:AB271" si="77">1.732*D270*10*0.9</f>
        <v>654.22086752637836</v>
      </c>
      <c r="E271" s="46">
        <f t="shared" si="77"/>
        <v>593.91559202813619</v>
      </c>
      <c r="F271" s="46">
        <f t="shared" si="77"/>
        <v>550.05720984759614</v>
      </c>
      <c r="G271" s="46">
        <f t="shared" si="77"/>
        <v>489.75193434935551</v>
      </c>
      <c r="H271" s="46">
        <f t="shared" si="77"/>
        <v>476.95990621336455</v>
      </c>
      <c r="I271" s="46">
        <f t="shared" si="77"/>
        <v>500.71652989449018</v>
      </c>
      <c r="J271" s="46">
        <f t="shared" si="77"/>
        <v>646.91113716295456</v>
      </c>
      <c r="K271" s="46">
        <f t="shared" si="77"/>
        <v>703.56154747948426</v>
      </c>
      <c r="L271" s="46">
        <f>1.732*L270*10*0.9</f>
        <v>805.89777256740842</v>
      </c>
      <c r="M271" s="46">
        <f t="shared" si="77"/>
        <v>864.37561547479424</v>
      </c>
      <c r="N271" s="46">
        <f t="shared" si="77"/>
        <v>875.34021101993039</v>
      </c>
      <c r="O271" s="46">
        <f t="shared" si="77"/>
        <v>878.9950762016415</v>
      </c>
      <c r="P271" s="46">
        <f t="shared" si="77"/>
        <v>840.61899179366867</v>
      </c>
      <c r="Q271" s="46">
        <f t="shared" si="77"/>
        <v>884.47737397420883</v>
      </c>
      <c r="R271" s="46">
        <f t="shared" si="77"/>
        <v>869.85791324736147</v>
      </c>
      <c r="S271" s="46">
        <f t="shared" si="77"/>
        <v>891.7871043376324</v>
      </c>
      <c r="T271" s="46">
        <f t="shared" si="77"/>
        <v>889.95967174677605</v>
      </c>
      <c r="U271" s="46">
        <f t="shared" si="77"/>
        <v>893.61453692848715</v>
      </c>
      <c r="V271" s="46">
        <f t="shared" ref="V271" si="78">1.732*V270*10*0.9</f>
        <v>893.61453692848715</v>
      </c>
      <c r="W271" s="46">
        <f t="shared" si="77"/>
        <v>992.29589683470044</v>
      </c>
      <c r="X271" s="46">
        <f t="shared" si="77"/>
        <v>924.6808909730363</v>
      </c>
      <c r="Y271" s="46">
        <f t="shared" si="77"/>
        <v>935.28000000000009</v>
      </c>
      <c r="Z271" s="46">
        <f t="shared" si="77"/>
        <v>855.23845252051581</v>
      </c>
      <c r="AA271" s="46">
        <f t="shared" si="77"/>
        <v>727.31817116060972</v>
      </c>
      <c r="AB271" s="46">
        <f t="shared" si="77"/>
        <v>646.91113716295456</v>
      </c>
      <c r="AC271" s="41" t="s">
        <v>291</v>
      </c>
    </row>
    <row r="272" spans="1:29" ht="13.5" thickBot="1">
      <c r="A272" s="611"/>
      <c r="B272" s="614"/>
      <c r="C272" s="42" t="s">
        <v>18</v>
      </c>
      <c r="D272" s="96"/>
      <c r="E272" s="112"/>
      <c r="F272" s="112"/>
      <c r="G272" s="112"/>
      <c r="H272" s="97"/>
      <c r="I272" s="112"/>
      <c r="J272" s="112"/>
      <c r="K272" s="112"/>
      <c r="L272" s="112"/>
      <c r="M272" s="112"/>
      <c r="N272" s="97"/>
      <c r="O272" s="112"/>
      <c r="P272" s="112"/>
      <c r="Q272" s="112"/>
      <c r="R272" s="112"/>
      <c r="S272" s="112"/>
      <c r="T272" s="112"/>
      <c r="U272" s="112"/>
      <c r="V272" s="97"/>
      <c r="W272" s="112"/>
      <c r="X272" s="112"/>
      <c r="Y272" s="97"/>
      <c r="Z272" s="112"/>
      <c r="AA272" s="112"/>
      <c r="AB272" s="112"/>
      <c r="AC272" s="61"/>
    </row>
    <row r="273" spans="1:29" ht="12.75" customHeight="1">
      <c r="A273" s="625" t="s">
        <v>51</v>
      </c>
      <c r="B273" s="626"/>
      <c r="C273" s="127" t="s">
        <v>344</v>
      </c>
      <c r="D273" s="63">
        <f>D241+D263</f>
        <v>133.64595545134821</v>
      </c>
      <c r="E273" s="63">
        <f t="shared" ref="E273:AB273" si="79">E241+E263</f>
        <v>121.1019929660023</v>
      </c>
      <c r="F273" s="63">
        <f t="shared" si="79"/>
        <v>107.3856975381008</v>
      </c>
      <c r="G273" s="63">
        <f>G241+G263</f>
        <v>103.51699882766709</v>
      </c>
      <c r="H273" s="63">
        <f>H241+H263</f>
        <v>102.9308323563892</v>
      </c>
      <c r="I273" s="63">
        <f t="shared" si="79"/>
        <v>103.2825322391559</v>
      </c>
      <c r="J273" s="63">
        <f t="shared" si="79"/>
        <v>122.2743259085581</v>
      </c>
      <c r="K273" s="63">
        <f t="shared" si="79"/>
        <v>138.2297772567409</v>
      </c>
      <c r="L273" s="63">
        <f>L241+L263</f>
        <v>171.16060961313008</v>
      </c>
      <c r="M273" s="63">
        <f t="shared" si="79"/>
        <v>189.5662368112543</v>
      </c>
      <c r="N273" s="63">
        <f t="shared" ref="N273:P274" si="80">N241+N263</f>
        <v>193.43493552168809</v>
      </c>
      <c r="O273" s="63">
        <f>O241+O263</f>
        <v>196.1313012895663</v>
      </c>
      <c r="P273" s="63">
        <f t="shared" si="80"/>
        <v>193.90386869871031</v>
      </c>
      <c r="Q273" s="63">
        <f t="shared" si="79"/>
        <v>189.44900351699869</v>
      </c>
      <c r="R273" s="63">
        <f>R241+R263</f>
        <v>189.44900351699869</v>
      </c>
      <c r="S273" s="63">
        <f t="shared" si="79"/>
        <v>184.2907385697541</v>
      </c>
      <c r="T273" s="63">
        <f t="shared" si="79"/>
        <v>196.71746776084382</v>
      </c>
      <c r="U273" s="63">
        <f t="shared" si="79"/>
        <v>183.35287221570928</v>
      </c>
      <c r="V273" s="63">
        <f t="shared" si="79"/>
        <v>198.86987104337629</v>
      </c>
      <c r="W273" s="63">
        <f t="shared" si="79"/>
        <v>201.3317702227433</v>
      </c>
      <c r="X273" s="63">
        <f t="shared" si="79"/>
        <v>206.03516998827672</v>
      </c>
      <c r="Y273" s="63">
        <f t="shared" si="79"/>
        <v>200.4079718640094</v>
      </c>
      <c r="Z273" s="63">
        <f t="shared" si="79"/>
        <v>177.49120750293059</v>
      </c>
      <c r="AA273" s="63">
        <f t="shared" si="79"/>
        <v>146.30715123094961</v>
      </c>
      <c r="AB273" s="63">
        <f t="shared" si="79"/>
        <v>134.45017584994139</v>
      </c>
      <c r="AC273" s="64"/>
    </row>
    <row r="274" spans="1:29">
      <c r="A274" s="627"/>
      <c r="B274" s="628"/>
      <c r="C274" s="65" t="s">
        <v>17</v>
      </c>
      <c r="D274" s="66">
        <f>D242+D264</f>
        <v>2083.2731535756157</v>
      </c>
      <c r="E274" s="66">
        <f t="shared" ref="E274:AB274" si="81">E242+E264</f>
        <v>1887.7378663540437</v>
      </c>
      <c r="F274" s="66">
        <f t="shared" si="81"/>
        <v>1673.9282532239154</v>
      </c>
      <c r="G274" s="66">
        <f>G242+G264</f>
        <v>1613.6229777256749</v>
      </c>
      <c r="H274" s="66">
        <f t="shared" si="81"/>
        <v>1604.4858147713949</v>
      </c>
      <c r="I274" s="66">
        <f t="shared" si="81"/>
        <v>1609.9681125439622</v>
      </c>
      <c r="J274" s="66">
        <f t="shared" si="81"/>
        <v>1906.012192262604</v>
      </c>
      <c r="K274" s="66">
        <f t="shared" si="81"/>
        <v>2154.725767878077</v>
      </c>
      <c r="L274" s="66">
        <f>L242+L264</f>
        <v>2668.051582649472</v>
      </c>
      <c r="M274" s="66">
        <f t="shared" si="81"/>
        <v>2954.9584994138322</v>
      </c>
      <c r="N274" s="66">
        <f t="shared" si="80"/>
        <v>3015.263774912074</v>
      </c>
      <c r="O274" s="66">
        <f>O242+O264</f>
        <v>3057.2947245017594</v>
      </c>
      <c r="P274" s="66">
        <f t="shared" si="80"/>
        <v>3022.5735052754962</v>
      </c>
      <c r="Q274" s="66">
        <f t="shared" si="81"/>
        <v>2953.1310668229762</v>
      </c>
      <c r="R274" s="66">
        <f>R242+R264</f>
        <v>2953.1310668229762</v>
      </c>
      <c r="S274" s="66">
        <f t="shared" si="81"/>
        <v>2872.7240328253274</v>
      </c>
      <c r="T274" s="66">
        <f t="shared" si="81"/>
        <v>3066.4318874560331</v>
      </c>
      <c r="U274" s="66">
        <f t="shared" si="81"/>
        <v>2858.1045720984766</v>
      </c>
      <c r="V274" s="66">
        <f t="shared" si="81"/>
        <v>3099.98354982415</v>
      </c>
      <c r="W274" s="66">
        <f t="shared" si="81"/>
        <v>3138.3596342321225</v>
      </c>
      <c r="X274" s="66">
        <f t="shared" si="81"/>
        <v>3211.6762297772575</v>
      </c>
      <c r="Y274" s="66">
        <f t="shared" si="81"/>
        <v>3123.9594654161783</v>
      </c>
      <c r="Z274" s="66">
        <f t="shared" si="81"/>
        <v>2766.7329425556823</v>
      </c>
      <c r="AA274" s="66">
        <f t="shared" si="81"/>
        <v>2280.6358733880425</v>
      </c>
      <c r="AB274" s="66">
        <f t="shared" si="81"/>
        <v>2095.8093411488862</v>
      </c>
      <c r="AC274" s="64"/>
    </row>
    <row r="275" spans="1:29" ht="13.5" thickBot="1">
      <c r="A275" s="629"/>
      <c r="B275" s="630"/>
      <c r="C275" s="67" t="s">
        <v>33</v>
      </c>
      <c r="D275" s="63">
        <f>D243+D265</f>
        <v>654.25741617819472</v>
      </c>
      <c r="E275" s="63">
        <f t="shared" ref="E275:AB275" si="82">E243+E265</f>
        <v>592.80085814771371</v>
      </c>
      <c r="F275" s="63">
        <f t="shared" si="82"/>
        <v>525.53306447831176</v>
      </c>
      <c r="G275" s="63">
        <f t="shared" si="82"/>
        <v>506.61913716295453</v>
      </c>
      <c r="H275" s="63">
        <f t="shared" si="82"/>
        <v>504.0424572098475</v>
      </c>
      <c r="I275" s="63">
        <f t="shared" si="82"/>
        <v>506.18055334114877</v>
      </c>
      <c r="J275" s="63">
        <f t="shared" si="82"/>
        <v>599.26996951934393</v>
      </c>
      <c r="K275" s="63">
        <f t="shared" si="82"/>
        <v>678.32470339976544</v>
      </c>
      <c r="L275" s="63">
        <f t="shared" si="82"/>
        <v>834.95395076201623</v>
      </c>
      <c r="M275" s="63">
        <f t="shared" si="82"/>
        <v>925.46668698710391</v>
      </c>
      <c r="N275" s="63">
        <f t="shared" si="82"/>
        <v>943.06486283704544</v>
      </c>
      <c r="O275" s="63">
        <f t="shared" si="82"/>
        <v>956.16755451348217</v>
      </c>
      <c r="P275" s="63">
        <f t="shared" si="82"/>
        <v>944.59990621336397</v>
      </c>
      <c r="Q275" s="63">
        <f t="shared" si="82"/>
        <v>924.09611254396191</v>
      </c>
      <c r="R275" s="63">
        <f t="shared" si="82"/>
        <v>924.09611254396191</v>
      </c>
      <c r="S275" s="63">
        <f t="shared" si="82"/>
        <v>900.30294021102134</v>
      </c>
      <c r="T275" s="63">
        <f t="shared" si="82"/>
        <v>959.73104806564936</v>
      </c>
      <c r="U275" s="63">
        <f t="shared" si="82"/>
        <v>896.41050879249724</v>
      </c>
      <c r="V275" s="63">
        <f t="shared" si="82"/>
        <v>970.61889144196948</v>
      </c>
      <c r="W275" s="63">
        <f t="shared" si="82"/>
        <v>983.28299929660045</v>
      </c>
      <c r="X275" s="63">
        <f t="shared" si="82"/>
        <v>1005.606915826495</v>
      </c>
      <c r="Y275" s="63">
        <f t="shared" si="82"/>
        <v>976.66038358733886</v>
      </c>
      <c r="Z275" s="63">
        <f t="shared" si="82"/>
        <v>864.88729660023341</v>
      </c>
      <c r="AA275" s="63">
        <f t="shared" si="82"/>
        <v>713.13729425556858</v>
      </c>
      <c r="AB275" s="63">
        <f t="shared" si="82"/>
        <v>657.736482344666</v>
      </c>
      <c r="AC275" s="64"/>
    </row>
    <row r="276" spans="1:29">
      <c r="A276" s="113"/>
      <c r="B276" s="339"/>
      <c r="C276" s="114"/>
      <c r="D276" s="115"/>
      <c r="E276" s="116"/>
      <c r="F276" s="116"/>
      <c r="G276" s="116"/>
      <c r="H276" s="116"/>
      <c r="I276" s="116"/>
      <c r="J276" s="116"/>
      <c r="K276" s="116"/>
      <c r="L276" s="116"/>
      <c r="M276" s="116"/>
      <c r="N276" s="116"/>
      <c r="O276" s="116"/>
      <c r="P276" s="116"/>
      <c r="Q276" s="116"/>
      <c r="R276" s="116"/>
      <c r="S276" s="116"/>
      <c r="T276" s="116"/>
      <c r="U276" s="116"/>
      <c r="V276" s="116"/>
      <c r="W276" s="116"/>
      <c r="X276" s="116"/>
      <c r="Y276" s="116"/>
      <c r="Z276" s="116"/>
      <c r="AA276" s="116"/>
      <c r="AB276" s="116"/>
      <c r="AC276" s="64"/>
    </row>
    <row r="277" spans="1:29" ht="13.5" thickBot="1">
      <c r="AC277" s="6"/>
    </row>
    <row r="278" spans="1:29" ht="23.25" thickBot="1">
      <c r="A278" s="283" t="s">
        <v>3</v>
      </c>
      <c r="B278" s="15" t="s">
        <v>4</v>
      </c>
      <c r="C278" s="16" t="s">
        <v>5</v>
      </c>
      <c r="D278" s="17"/>
      <c r="E278" s="606" t="s">
        <v>6</v>
      </c>
      <c r="F278" s="607"/>
      <c r="G278" s="607"/>
      <c r="H278" s="607"/>
      <c r="I278" s="607"/>
      <c r="J278" s="607"/>
      <c r="K278" s="607"/>
      <c r="L278" s="607"/>
      <c r="M278" s="607"/>
      <c r="N278" s="607"/>
      <c r="O278" s="607"/>
      <c r="P278" s="607"/>
      <c r="Q278" s="607"/>
      <c r="R278" s="607"/>
      <c r="S278" s="607"/>
      <c r="T278" s="607"/>
      <c r="U278" s="607"/>
      <c r="V278" s="607"/>
      <c r="W278" s="607"/>
      <c r="X278" s="607"/>
      <c r="Y278" s="607"/>
      <c r="Z278" s="607"/>
      <c r="AA278" s="607"/>
      <c r="AB278" s="608"/>
      <c r="AC278" s="18" t="s">
        <v>7</v>
      </c>
    </row>
    <row r="279" spans="1:29" ht="13.5" thickBot="1">
      <c r="A279" s="19" t="s">
        <v>95</v>
      </c>
      <c r="B279" s="20"/>
      <c r="C279" s="21"/>
      <c r="D279" s="22">
        <v>0</v>
      </c>
      <c r="E279" s="22">
        <v>1</v>
      </c>
      <c r="F279" s="22">
        <v>2</v>
      </c>
      <c r="G279" s="22">
        <v>3</v>
      </c>
      <c r="H279" s="23">
        <v>4</v>
      </c>
      <c r="I279" s="22">
        <v>5</v>
      </c>
      <c r="J279" s="22">
        <v>6</v>
      </c>
      <c r="K279" s="22">
        <v>7</v>
      </c>
      <c r="L279" s="22">
        <v>8</v>
      </c>
      <c r="M279" s="22">
        <v>9</v>
      </c>
      <c r="N279" s="23">
        <v>10</v>
      </c>
      <c r="O279" s="22">
        <v>11</v>
      </c>
      <c r="P279" s="22">
        <v>12</v>
      </c>
      <c r="Q279" s="22">
        <v>13</v>
      </c>
      <c r="R279" s="22">
        <v>14</v>
      </c>
      <c r="S279" s="22">
        <v>15</v>
      </c>
      <c r="T279" s="22">
        <v>16</v>
      </c>
      <c r="U279" s="22">
        <v>17</v>
      </c>
      <c r="V279" s="23">
        <v>18</v>
      </c>
      <c r="W279" s="22">
        <v>19</v>
      </c>
      <c r="X279" s="22">
        <v>20</v>
      </c>
      <c r="Y279" s="23">
        <v>21</v>
      </c>
      <c r="Z279" s="22">
        <v>22</v>
      </c>
      <c r="AA279" s="22">
        <v>23</v>
      </c>
      <c r="AB279" s="24">
        <v>24</v>
      </c>
      <c r="AC279" s="25"/>
    </row>
    <row r="280" spans="1:29">
      <c r="A280" s="26" t="s">
        <v>10</v>
      </c>
      <c r="B280" s="27"/>
      <c r="C280" s="28" t="s">
        <v>11</v>
      </c>
      <c r="D280" s="117">
        <v>10.54</v>
      </c>
      <c r="E280" s="118">
        <v>10.43</v>
      </c>
      <c r="F280" s="118">
        <v>10.48</v>
      </c>
      <c r="G280" s="118">
        <v>10.48</v>
      </c>
      <c r="H280" s="119">
        <v>10.49</v>
      </c>
      <c r="I280" s="118">
        <v>10.48</v>
      </c>
      <c r="J280" s="118">
        <v>10.42</v>
      </c>
      <c r="K280" s="118">
        <v>10.48</v>
      </c>
      <c r="L280" s="118">
        <v>10.59</v>
      </c>
      <c r="M280" s="118">
        <v>10.5</v>
      </c>
      <c r="N280" s="119">
        <v>10.48</v>
      </c>
      <c r="O280" s="118">
        <v>10.41</v>
      </c>
      <c r="P280" s="118">
        <v>10.45</v>
      </c>
      <c r="Q280" s="118">
        <v>10.48</v>
      </c>
      <c r="R280" s="118">
        <v>10.46</v>
      </c>
      <c r="S280" s="118">
        <v>10.47</v>
      </c>
      <c r="T280" s="118">
        <v>10.41</v>
      </c>
      <c r="U280" s="118">
        <v>10.54</v>
      </c>
      <c r="V280" s="119">
        <v>10.46</v>
      </c>
      <c r="W280" s="118">
        <v>10.42</v>
      </c>
      <c r="X280" s="118">
        <v>10.56</v>
      </c>
      <c r="Y280" s="119">
        <v>10.56</v>
      </c>
      <c r="Z280" s="118">
        <v>10.44</v>
      </c>
      <c r="AA280" s="118">
        <v>10.41</v>
      </c>
      <c r="AB280" s="120">
        <v>10.46</v>
      </c>
      <c r="AC280" s="25"/>
    </row>
    <row r="281" spans="1:29" ht="13.5" thickBot="1">
      <c r="A281" s="32" t="s">
        <v>13</v>
      </c>
      <c r="B281" s="33"/>
      <c r="C281" s="34" t="s">
        <v>11</v>
      </c>
      <c r="D281" s="117">
        <v>10.54</v>
      </c>
      <c r="E281" s="118">
        <v>10.43</v>
      </c>
      <c r="F281" s="118">
        <v>10.48</v>
      </c>
      <c r="G281" s="118">
        <v>10.48</v>
      </c>
      <c r="H281" s="119">
        <v>10.49</v>
      </c>
      <c r="I281" s="118">
        <v>10.48</v>
      </c>
      <c r="J281" s="118">
        <v>10.42</v>
      </c>
      <c r="K281" s="118">
        <v>10.48</v>
      </c>
      <c r="L281" s="118">
        <v>10.59</v>
      </c>
      <c r="M281" s="118">
        <v>10.5</v>
      </c>
      <c r="N281" s="119">
        <v>10.48</v>
      </c>
      <c r="O281" s="118">
        <v>10.41</v>
      </c>
      <c r="P281" s="118">
        <v>10.45</v>
      </c>
      <c r="Q281" s="118">
        <v>10.48</v>
      </c>
      <c r="R281" s="118">
        <v>10.46</v>
      </c>
      <c r="S281" s="118">
        <v>10.47</v>
      </c>
      <c r="T281" s="118">
        <v>10.41</v>
      </c>
      <c r="U281" s="118">
        <v>10.54</v>
      </c>
      <c r="V281" s="119">
        <v>10.46</v>
      </c>
      <c r="W281" s="118">
        <v>10.42</v>
      </c>
      <c r="X281" s="118">
        <v>10.56</v>
      </c>
      <c r="Y281" s="119">
        <v>10.56</v>
      </c>
      <c r="Z281" s="118">
        <v>10.44</v>
      </c>
      <c r="AA281" s="118">
        <v>10.41</v>
      </c>
      <c r="AB281" s="121">
        <v>10.46</v>
      </c>
      <c r="AC281" s="25"/>
    </row>
    <row r="282" spans="1:29">
      <c r="A282" s="609" t="s">
        <v>19</v>
      </c>
      <c r="B282" s="612" t="s">
        <v>381</v>
      </c>
      <c r="C282" s="38" t="s">
        <v>16</v>
      </c>
      <c r="D282" s="122">
        <v>20.845235479381799</v>
      </c>
      <c r="E282" s="122">
        <v>18.589321028345399</v>
      </c>
      <c r="F282" s="122">
        <v>19.043433677580001</v>
      </c>
      <c r="G282" s="122">
        <v>16.787519226543601</v>
      </c>
      <c r="H282" s="122">
        <v>18.662565004028401</v>
      </c>
      <c r="I282" s="122">
        <v>20.156742107961598</v>
      </c>
      <c r="J282" s="122">
        <v>24.5660294440782</v>
      </c>
      <c r="K282" s="122">
        <v>26.8219438951146</v>
      </c>
      <c r="L282" s="122">
        <v>34.058448692595</v>
      </c>
      <c r="M282" s="122">
        <v>40.679704094338199</v>
      </c>
      <c r="N282" s="122">
        <v>48.135940818867603</v>
      </c>
      <c r="O282" s="122">
        <v>48.414267926462998</v>
      </c>
      <c r="P282" s="122">
        <v>49.176005273566197</v>
      </c>
      <c r="Q282" s="122">
        <v>51.622354061378502</v>
      </c>
      <c r="R282" s="122">
        <v>48.004101662638199</v>
      </c>
      <c r="S282" s="122">
        <v>50.347908884494302</v>
      </c>
      <c r="T282" s="122">
        <v>51.886032373837303</v>
      </c>
      <c r="U282" s="122">
        <v>47.213066725261797</v>
      </c>
      <c r="V282" s="122">
        <v>45.088991430454797</v>
      </c>
      <c r="W282" s="122">
        <v>38.511682414121402</v>
      </c>
      <c r="X282" s="122">
        <v>34.790888449424997</v>
      </c>
      <c r="Y282" s="122">
        <v>31.172636050684801</v>
      </c>
      <c r="Z282" s="122">
        <v>29.9714348494836</v>
      </c>
      <c r="AA282" s="122">
        <v>22.324763788178402</v>
      </c>
      <c r="AB282" s="122">
        <v>21.738811982714399</v>
      </c>
      <c r="AC282" s="25" t="s">
        <v>9</v>
      </c>
    </row>
    <row r="283" spans="1:29">
      <c r="A283" s="610"/>
      <c r="B283" s="613"/>
      <c r="C283" s="40" t="s">
        <v>17</v>
      </c>
      <c r="D283" s="46">
        <f>1.732*D282*10*0.9</f>
        <v>324.93553065260346</v>
      </c>
      <c r="E283" s="46">
        <f t="shared" ref="E283:AB283" si="83">1.732*E282*10*0.9</f>
        <v>289.77033618984808</v>
      </c>
      <c r="F283" s="46">
        <f t="shared" si="83"/>
        <v>296.84904416611704</v>
      </c>
      <c r="G283" s="46">
        <f t="shared" si="83"/>
        <v>261.68384970336166</v>
      </c>
      <c r="H283" s="46">
        <f t="shared" si="83"/>
        <v>290.91206328279469</v>
      </c>
      <c r="I283" s="46">
        <f t="shared" si="83"/>
        <v>314.20329597890537</v>
      </c>
      <c r="J283" s="46">
        <f t="shared" si="83"/>
        <v>382.93526697429098</v>
      </c>
      <c r="K283" s="46">
        <f t="shared" si="83"/>
        <v>418.10046143704642</v>
      </c>
      <c r="L283" s="46">
        <f t="shared" si="83"/>
        <v>530.90309822017082</v>
      </c>
      <c r="M283" s="46">
        <f t="shared" si="83"/>
        <v>634.11522742254385</v>
      </c>
      <c r="N283" s="46">
        <f t="shared" si="83"/>
        <v>750.34304548450825</v>
      </c>
      <c r="O283" s="46">
        <f t="shared" si="83"/>
        <v>754.68160843770522</v>
      </c>
      <c r="P283" s="46">
        <f t="shared" si="83"/>
        <v>766.55557020434981</v>
      </c>
      <c r="Q283" s="46">
        <f t="shared" si="83"/>
        <v>804.68925510876818</v>
      </c>
      <c r="R283" s="46">
        <f t="shared" si="83"/>
        <v>748.28793671720427</v>
      </c>
      <c r="S283" s="46">
        <f t="shared" si="83"/>
        <v>784.82320369149716</v>
      </c>
      <c r="T283" s="46">
        <f t="shared" si="83"/>
        <v>808.79947264337591</v>
      </c>
      <c r="U283" s="46">
        <f t="shared" si="83"/>
        <v>735.95728411338087</v>
      </c>
      <c r="V283" s="46">
        <f t="shared" si="83"/>
        <v>702.84719841792935</v>
      </c>
      <c r="W283" s="46">
        <f t="shared" si="83"/>
        <v>600.3201054713245</v>
      </c>
      <c r="X283" s="46">
        <f t="shared" si="83"/>
        <v>542.3203691496368</v>
      </c>
      <c r="Y283" s="46">
        <f t="shared" si="83"/>
        <v>485.91905075807472</v>
      </c>
      <c r="Z283" s="46">
        <f t="shared" si="83"/>
        <v>467.19472643375042</v>
      </c>
      <c r="AA283" s="46">
        <f t="shared" si="83"/>
        <v>347.99841793012496</v>
      </c>
      <c r="AB283" s="46">
        <f t="shared" si="83"/>
        <v>338.86460118655208</v>
      </c>
      <c r="AC283" s="41" t="s">
        <v>291</v>
      </c>
    </row>
    <row r="284" spans="1:29" ht="13.5" thickBot="1">
      <c r="A284" s="611"/>
      <c r="B284" s="614"/>
      <c r="C284" s="42" t="s">
        <v>18</v>
      </c>
      <c r="D284" s="152"/>
      <c r="E284" s="152"/>
      <c r="F284" s="152"/>
      <c r="G284" s="152"/>
      <c r="H284" s="152"/>
      <c r="I284" s="152"/>
      <c r="J284" s="152"/>
      <c r="K284" s="152"/>
      <c r="L284" s="152"/>
      <c r="M284" s="152"/>
      <c r="N284" s="152"/>
      <c r="O284" s="152"/>
      <c r="P284" s="152"/>
      <c r="Q284" s="152"/>
      <c r="R284" s="152"/>
      <c r="S284" s="152"/>
      <c r="T284" s="152"/>
      <c r="U284" s="152"/>
      <c r="V284" s="152"/>
      <c r="W284" s="152"/>
      <c r="X284" s="152"/>
      <c r="Y284" s="152"/>
      <c r="Z284" s="152"/>
      <c r="AA284" s="152"/>
      <c r="AB284" s="152"/>
      <c r="AC284" s="61"/>
    </row>
    <row r="285" spans="1:29">
      <c r="A285" s="609" t="s">
        <v>55</v>
      </c>
      <c r="B285" s="612" t="s">
        <v>96</v>
      </c>
      <c r="C285" s="38" t="s">
        <v>16</v>
      </c>
      <c r="D285" s="57">
        <v>5.3541346224273099</v>
      </c>
      <c r="E285" s="57">
        <v>4.7169120339852002</v>
      </c>
      <c r="F285" s="57">
        <v>4.4312605288215003</v>
      </c>
      <c r="G285" s="57">
        <v>3.8892551087673</v>
      </c>
      <c r="H285" s="57">
        <v>4.0796894455431003</v>
      </c>
      <c r="I285" s="57">
        <v>4.8926975756244104</v>
      </c>
      <c r="J285" s="57">
        <v>8.1374056983813094</v>
      </c>
      <c r="K285" s="57">
        <v>8.7453306965502104</v>
      </c>
      <c r="L285" s="57">
        <v>7.6027246758954101</v>
      </c>
      <c r="M285" s="57">
        <v>8.7013843111404103</v>
      </c>
      <c r="N285" s="57">
        <v>9.7560975609756095</v>
      </c>
      <c r="O285" s="57">
        <v>10.891379184062099</v>
      </c>
      <c r="P285" s="57">
        <v>10.693620449718001</v>
      </c>
      <c r="Q285" s="57">
        <v>10.1149930418223</v>
      </c>
      <c r="R285" s="57">
        <v>9.4118508752655092</v>
      </c>
      <c r="S285" s="57">
        <v>8.7673038892551105</v>
      </c>
      <c r="T285" s="57">
        <v>9.1701457555116104</v>
      </c>
      <c r="U285" s="57">
        <v>9.8000439463854097</v>
      </c>
      <c r="V285" s="57">
        <v>7.4196147366879099</v>
      </c>
      <c r="W285" s="57">
        <v>7.4708855196660098</v>
      </c>
      <c r="X285" s="57">
        <v>7.2218560023438103</v>
      </c>
      <c r="Y285" s="57">
        <v>7.2365047974804098</v>
      </c>
      <c r="Z285" s="57">
        <v>6.0353035962792099</v>
      </c>
      <c r="AA285" s="57">
        <v>6.3649014868527098</v>
      </c>
      <c r="AB285" s="57">
        <v>5.2735662491759996</v>
      </c>
      <c r="AC285" s="25" t="s">
        <v>9</v>
      </c>
    </row>
    <row r="286" spans="1:29">
      <c r="A286" s="610"/>
      <c r="B286" s="613"/>
      <c r="C286" s="40" t="s">
        <v>17</v>
      </c>
      <c r="D286" s="46">
        <f>1.732*D285*10*0.9</f>
        <v>83.460250494396902</v>
      </c>
      <c r="E286" s="46">
        <f t="shared" ref="E286:AB286" si="84">1.732*E285*10*0.9</f>
        <v>73.527224785761305</v>
      </c>
      <c r="F286" s="46">
        <f t="shared" si="84"/>
        <v>69.074489123269544</v>
      </c>
      <c r="G286" s="46">
        <f t="shared" si="84"/>
        <v>60.625708635464683</v>
      </c>
      <c r="H286" s="46">
        <f t="shared" si="84"/>
        <v>63.594199077125857</v>
      </c>
      <c r="I286" s="46">
        <f t="shared" si="84"/>
        <v>76.267369808833308</v>
      </c>
      <c r="J286" s="46">
        <f t="shared" si="84"/>
        <v>126.84588002636785</v>
      </c>
      <c r="K286" s="46">
        <f t="shared" si="84"/>
        <v>136.32221489782469</v>
      </c>
      <c r="L286" s="46">
        <f t="shared" si="84"/>
        <v>118.51127224785766</v>
      </c>
      <c r="M286" s="46">
        <f t="shared" si="84"/>
        <v>135.63717864205671</v>
      </c>
      <c r="N286" s="46">
        <f t="shared" si="84"/>
        <v>152.07804878048782</v>
      </c>
      <c r="O286" s="46">
        <f t="shared" si="84"/>
        <v>169.77481872116002</v>
      </c>
      <c r="P286" s="46">
        <f t="shared" si="84"/>
        <v>166.69215557020419</v>
      </c>
      <c r="Q286" s="46">
        <f t="shared" si="84"/>
        <v>157.67251153592602</v>
      </c>
      <c r="R286" s="46">
        <f t="shared" si="84"/>
        <v>146.71193144363878</v>
      </c>
      <c r="S286" s="46">
        <f t="shared" si="84"/>
        <v>136.66473302570867</v>
      </c>
      <c r="T286" s="46">
        <f t="shared" si="84"/>
        <v>142.944232036915</v>
      </c>
      <c r="U286" s="46">
        <f t="shared" si="84"/>
        <v>152.76308503625577</v>
      </c>
      <c r="V286" s="46">
        <f t="shared" si="84"/>
        <v>115.65695451549114</v>
      </c>
      <c r="W286" s="46">
        <f t="shared" si="84"/>
        <v>116.45616348055376</v>
      </c>
      <c r="X286" s="46">
        <f t="shared" si="84"/>
        <v>112.57429136453533</v>
      </c>
      <c r="Y286" s="46">
        <f t="shared" si="84"/>
        <v>112.80263678312463</v>
      </c>
      <c r="Z286" s="46">
        <f t="shared" si="84"/>
        <v>94.078312458800326</v>
      </c>
      <c r="AA286" s="46">
        <f t="shared" si="84"/>
        <v>99.216084377060042</v>
      </c>
      <c r="AB286" s="46">
        <f t="shared" si="84"/>
        <v>82.204350692155487</v>
      </c>
      <c r="AC286" s="41" t="s">
        <v>291</v>
      </c>
    </row>
    <row r="287" spans="1:29" ht="13.5" thickBot="1">
      <c r="A287" s="611"/>
      <c r="B287" s="614"/>
      <c r="C287" s="42" t="s">
        <v>18</v>
      </c>
      <c r="D287" s="49"/>
      <c r="E287" s="50"/>
      <c r="F287" s="50"/>
      <c r="G287" s="50"/>
      <c r="H287" s="50"/>
      <c r="I287" s="50"/>
      <c r="J287" s="50"/>
      <c r="K287" s="50"/>
      <c r="L287" s="50"/>
      <c r="M287" s="50"/>
      <c r="N287" s="50"/>
      <c r="O287" s="50"/>
      <c r="P287" s="50"/>
      <c r="Q287" s="50"/>
      <c r="R287" s="50"/>
      <c r="S287" s="50"/>
      <c r="T287" s="50"/>
      <c r="U287" s="50"/>
      <c r="V287" s="50"/>
      <c r="W287" s="50"/>
      <c r="X287" s="50"/>
      <c r="Y287" s="50"/>
      <c r="Z287" s="50"/>
      <c r="AA287" s="50"/>
      <c r="AB287" s="50"/>
      <c r="AC287" s="61"/>
    </row>
    <row r="288" spans="1:29">
      <c r="A288" s="609" t="s">
        <v>23</v>
      </c>
      <c r="B288" s="612" t="s">
        <v>97</v>
      </c>
      <c r="C288" s="38" t="s">
        <v>16</v>
      </c>
      <c r="D288" s="57">
        <v>4.2701237823189002</v>
      </c>
      <c r="E288" s="57">
        <v>3.0469493884127998</v>
      </c>
      <c r="F288" s="57">
        <v>4.5923972753240996</v>
      </c>
      <c r="G288" s="57">
        <v>2.6148099318831002</v>
      </c>
      <c r="H288" s="57">
        <v>2.7100271002710001</v>
      </c>
      <c r="I288" s="57">
        <v>5.6104885373178099</v>
      </c>
      <c r="J288" s="57">
        <v>4.8560755877829003</v>
      </c>
      <c r="K288" s="57">
        <v>6.8190141360873104</v>
      </c>
      <c r="L288" s="57">
        <v>8.5475719622061099</v>
      </c>
      <c r="M288" s="57">
        <v>11.059840328132999</v>
      </c>
      <c r="N288" s="57">
        <v>8.6354647330257102</v>
      </c>
      <c r="O288" s="57">
        <v>10.503186112942201</v>
      </c>
      <c r="P288" s="57">
        <v>8.2033252764960096</v>
      </c>
      <c r="Q288" s="57">
        <v>11.631143338460401</v>
      </c>
      <c r="R288" s="57">
        <v>10.1296418369589</v>
      </c>
      <c r="S288" s="57">
        <v>9.5143924412217107</v>
      </c>
      <c r="T288" s="57">
        <v>10.4885373178056</v>
      </c>
      <c r="U288" s="57">
        <v>8.0275397348568092</v>
      </c>
      <c r="V288" s="57">
        <v>10.4665641251007</v>
      </c>
      <c r="W288" s="57">
        <v>8.9504138284626098</v>
      </c>
      <c r="X288" s="57">
        <v>7.9469713616055104</v>
      </c>
      <c r="Y288" s="57">
        <v>6.3722258844210096</v>
      </c>
      <c r="Z288" s="57">
        <v>7.6832930491467097</v>
      </c>
      <c r="AA288" s="57">
        <v>4.1822310114993</v>
      </c>
      <c r="AB288" s="57">
        <v>3.1934373397788001</v>
      </c>
      <c r="AC288" s="25" t="s">
        <v>9</v>
      </c>
    </row>
    <row r="289" spans="1:29">
      <c r="A289" s="610"/>
      <c r="B289" s="613"/>
      <c r="C289" s="40" t="s">
        <v>17</v>
      </c>
      <c r="D289" s="46">
        <f>1.732*D288*10*0.9</f>
        <v>66.56268951878701</v>
      </c>
      <c r="E289" s="46">
        <f t="shared" ref="E289:AB289" si="85">1.732*E288*10*0.9</f>
        <v>47.495847066578726</v>
      </c>
      <c r="F289" s="46">
        <f t="shared" si="85"/>
        <v>71.586288727752063</v>
      </c>
      <c r="G289" s="46">
        <f t="shared" si="85"/>
        <v>40.759657218193766</v>
      </c>
      <c r="H289" s="46">
        <f t="shared" si="85"/>
        <v>42.243902439024353</v>
      </c>
      <c r="I289" s="46">
        <f t="shared" si="85"/>
        <v>87.456295319710023</v>
      </c>
      <c r="J289" s="46">
        <f t="shared" si="85"/>
        <v>75.696506262359847</v>
      </c>
      <c r="K289" s="46">
        <f t="shared" si="85"/>
        <v>106.294792353329</v>
      </c>
      <c r="L289" s="46">
        <f t="shared" si="85"/>
        <v>133.23955174686884</v>
      </c>
      <c r="M289" s="46">
        <f t="shared" si="85"/>
        <v>172.40079103493721</v>
      </c>
      <c r="N289" s="46">
        <f t="shared" si="85"/>
        <v>134.60962425840478</v>
      </c>
      <c r="O289" s="46">
        <f t="shared" si="85"/>
        <v>163.72366512854302</v>
      </c>
      <c r="P289" s="46">
        <f t="shared" si="85"/>
        <v>127.8734344100198</v>
      </c>
      <c r="Q289" s="46">
        <f t="shared" si="85"/>
        <v>181.30626235992074</v>
      </c>
      <c r="R289" s="46">
        <f t="shared" si="85"/>
        <v>157.90085695451532</v>
      </c>
      <c r="S289" s="46">
        <f t="shared" si="85"/>
        <v>148.31034937376404</v>
      </c>
      <c r="T289" s="46">
        <f t="shared" si="85"/>
        <v>163.49531970995369</v>
      </c>
      <c r="U289" s="46">
        <f t="shared" si="85"/>
        <v>125.13328938694794</v>
      </c>
      <c r="V289" s="46">
        <f t="shared" si="85"/>
        <v>163.15280158206971</v>
      </c>
      <c r="W289" s="46">
        <f t="shared" si="85"/>
        <v>139.51905075807517</v>
      </c>
      <c r="X289" s="46">
        <f t="shared" si="85"/>
        <v>123.87738958470669</v>
      </c>
      <c r="Y289" s="46">
        <f t="shared" si="85"/>
        <v>99.330257086354692</v>
      </c>
      <c r="Z289" s="46">
        <f t="shared" si="85"/>
        <v>119.76717205009892</v>
      </c>
      <c r="AA289" s="46">
        <f t="shared" si="85"/>
        <v>65.192617007251087</v>
      </c>
      <c r="AB289" s="46">
        <f t="shared" si="85"/>
        <v>49.779301252471932</v>
      </c>
      <c r="AC289" s="41" t="s">
        <v>291</v>
      </c>
    </row>
    <row r="290" spans="1:29" ht="13.5" thickBot="1">
      <c r="A290" s="611"/>
      <c r="B290" s="614"/>
      <c r="C290" s="42" t="s">
        <v>18</v>
      </c>
      <c r="D290" s="53"/>
      <c r="E290" s="53"/>
      <c r="F290" s="53"/>
      <c r="G290" s="53"/>
      <c r="H290" s="53"/>
      <c r="I290" s="53"/>
      <c r="J290" s="53"/>
      <c r="K290" s="53"/>
      <c r="L290" s="53"/>
      <c r="M290" s="53"/>
      <c r="N290" s="53"/>
      <c r="O290" s="53"/>
      <c r="P290" s="53"/>
      <c r="Q290" s="53"/>
      <c r="R290" s="53"/>
      <c r="S290" s="53"/>
      <c r="T290" s="53"/>
      <c r="U290" s="53"/>
      <c r="V290" s="53"/>
      <c r="W290" s="53"/>
      <c r="X290" s="53"/>
      <c r="Y290" s="53"/>
      <c r="Z290" s="53"/>
      <c r="AA290" s="53"/>
      <c r="AB290" s="53"/>
      <c r="AC290" s="61"/>
    </row>
    <row r="291" spans="1:29">
      <c r="A291" s="609" t="s">
        <v>21</v>
      </c>
      <c r="B291" s="700" t="s">
        <v>376</v>
      </c>
      <c r="C291" s="38" t="s">
        <v>16</v>
      </c>
      <c r="D291" s="53">
        <v>5.18567347835641</v>
      </c>
      <c r="E291" s="53">
        <v>4.5264776972094003</v>
      </c>
      <c r="F291" s="53">
        <v>4.4385849263898001</v>
      </c>
      <c r="G291" s="53">
        <v>4.5923972753240996</v>
      </c>
      <c r="H291" s="53">
        <v>3.9771478795869002</v>
      </c>
      <c r="I291" s="53">
        <v>5.18567347835641</v>
      </c>
      <c r="J291" s="53">
        <v>4.1529334212261002</v>
      </c>
      <c r="K291" s="53">
        <v>3.9991210722917998</v>
      </c>
      <c r="L291" s="53">
        <v>5.4273785981103098</v>
      </c>
      <c r="M291" s="53">
        <v>13.7332454405625</v>
      </c>
      <c r="N291" s="53">
        <v>14.502307185234001</v>
      </c>
      <c r="O291" s="53">
        <v>15.0516370028565</v>
      </c>
      <c r="P291" s="53">
        <v>12.9422105031861</v>
      </c>
      <c r="Q291" s="53">
        <v>13.7112722478576</v>
      </c>
      <c r="R291" s="53">
        <v>13.996923753021299</v>
      </c>
      <c r="S291" s="53">
        <v>13.6673258624478</v>
      </c>
      <c r="T291" s="53">
        <v>14.546253570643801</v>
      </c>
      <c r="U291" s="53">
        <v>12.2390683366293</v>
      </c>
      <c r="V291" s="53">
        <v>11.096462315974501</v>
      </c>
      <c r="W291" s="53">
        <v>9.3825532849923103</v>
      </c>
      <c r="X291" s="53">
        <v>9.0749285871237095</v>
      </c>
      <c r="Y291" s="53">
        <v>6.1085475719622098</v>
      </c>
      <c r="Z291" s="53">
        <v>4.8560755877829003</v>
      </c>
      <c r="AA291" s="53">
        <v>4.7022632388485999</v>
      </c>
      <c r="AB291" s="53">
        <v>0</v>
      </c>
      <c r="AC291" s="25" t="s">
        <v>9</v>
      </c>
    </row>
    <row r="292" spans="1:29">
      <c r="A292" s="610"/>
      <c r="B292" s="701"/>
      <c r="C292" s="40" t="s">
        <v>17</v>
      </c>
      <c r="D292" s="46">
        <f>1.732*D291*10*0.9</f>
        <v>80.834278180619719</v>
      </c>
      <c r="E292" s="46">
        <f t="shared" ref="E292:AB292" si="86">1.732*E291*10*0.9</f>
        <v>70.558734344100131</v>
      </c>
      <c r="F292" s="46">
        <f t="shared" si="86"/>
        <v>69.188661832564208</v>
      </c>
      <c r="G292" s="46">
        <f t="shared" si="86"/>
        <v>71.586288727752063</v>
      </c>
      <c r="H292" s="46">
        <f t="shared" si="86"/>
        <v>61.995781147000592</v>
      </c>
      <c r="I292" s="46">
        <f t="shared" si="86"/>
        <v>80.834278180619719</v>
      </c>
      <c r="J292" s="46">
        <f t="shared" si="86"/>
        <v>64.735926170072446</v>
      </c>
      <c r="K292" s="46">
        <f t="shared" si="86"/>
        <v>62.338299274884577</v>
      </c>
      <c r="L292" s="46">
        <f t="shared" si="86"/>
        <v>84.601977587343498</v>
      </c>
      <c r="M292" s="46">
        <f t="shared" si="86"/>
        <v>214.07382992748828</v>
      </c>
      <c r="N292" s="46">
        <f t="shared" si="86"/>
        <v>226.06196440342762</v>
      </c>
      <c r="O292" s="46">
        <f t="shared" si="86"/>
        <v>234.62491760052708</v>
      </c>
      <c r="P292" s="46">
        <f t="shared" si="86"/>
        <v>201.74317732366492</v>
      </c>
      <c r="Q292" s="46">
        <f t="shared" si="86"/>
        <v>213.73131179960427</v>
      </c>
      <c r="R292" s="46">
        <f t="shared" si="86"/>
        <v>218.184047462096</v>
      </c>
      <c r="S292" s="46">
        <f t="shared" si="86"/>
        <v>213.04627554383632</v>
      </c>
      <c r="T292" s="46">
        <f t="shared" si="86"/>
        <v>226.74700065919558</v>
      </c>
      <c r="U292" s="46">
        <f t="shared" si="86"/>
        <v>190.78259723137754</v>
      </c>
      <c r="V292" s="46">
        <f t="shared" si="86"/>
        <v>172.97165458141052</v>
      </c>
      <c r="W292" s="46">
        <f t="shared" si="86"/>
        <v>146.25524060646012</v>
      </c>
      <c r="X292" s="46">
        <f t="shared" si="86"/>
        <v>141.45998681608438</v>
      </c>
      <c r="Y292" s="46">
        <f t="shared" si="86"/>
        <v>95.220039551746922</v>
      </c>
      <c r="Z292" s="46">
        <f t="shared" si="86"/>
        <v>75.696506262359847</v>
      </c>
      <c r="AA292" s="46">
        <f t="shared" si="86"/>
        <v>73.298879367171978</v>
      </c>
      <c r="AB292" s="46">
        <f t="shared" si="86"/>
        <v>0</v>
      </c>
      <c r="AC292" s="41" t="s">
        <v>291</v>
      </c>
    </row>
    <row r="293" spans="1:29" ht="13.5" thickBot="1">
      <c r="A293" s="611"/>
      <c r="B293" s="702"/>
      <c r="C293" s="42" t="s">
        <v>18</v>
      </c>
      <c r="D293" s="53"/>
      <c r="E293" s="53"/>
      <c r="F293" s="53"/>
      <c r="G293" s="53"/>
      <c r="H293" s="53"/>
      <c r="I293" s="53"/>
      <c r="J293" s="53"/>
      <c r="K293" s="53"/>
      <c r="L293" s="53"/>
      <c r="M293" s="53"/>
      <c r="N293" s="53"/>
      <c r="O293" s="53"/>
      <c r="P293" s="53"/>
      <c r="Q293" s="53"/>
      <c r="R293" s="53"/>
      <c r="S293" s="53"/>
      <c r="T293" s="53"/>
      <c r="U293" s="53"/>
      <c r="V293" s="53"/>
      <c r="W293" s="53"/>
      <c r="X293" s="53"/>
      <c r="Y293" s="53"/>
      <c r="Z293" s="53"/>
      <c r="AA293" s="53"/>
      <c r="AB293" s="53"/>
      <c r="AC293" s="61"/>
    </row>
    <row r="294" spans="1:29">
      <c r="A294" s="609" t="s">
        <v>56</v>
      </c>
      <c r="B294" s="708" t="s">
        <v>98</v>
      </c>
      <c r="C294" s="38" t="s">
        <v>16</v>
      </c>
      <c r="D294" s="57">
        <v>3.2520325203252001</v>
      </c>
      <c r="E294" s="57">
        <v>3.2080861349154</v>
      </c>
      <c r="F294" s="57">
        <v>3.33626309236065</v>
      </c>
      <c r="G294" s="57">
        <v>3.2337215264044499</v>
      </c>
      <c r="H294" s="57">
        <v>3.2959789057350002</v>
      </c>
      <c r="I294" s="57">
        <v>3.2263971288361502</v>
      </c>
      <c r="J294" s="57">
        <v>3.3472496887131</v>
      </c>
      <c r="K294" s="57">
        <v>4.6693034497912604</v>
      </c>
      <c r="L294" s="57">
        <v>4.9732659488757003</v>
      </c>
      <c r="M294" s="57">
        <v>4.7242364315534999</v>
      </c>
      <c r="N294" s="57">
        <v>4.3067457701603997</v>
      </c>
      <c r="O294" s="57">
        <v>4.4202739324690503</v>
      </c>
      <c r="P294" s="57">
        <v>4.2591371859664502</v>
      </c>
      <c r="Q294" s="57">
        <v>4.2188529993408004</v>
      </c>
      <c r="R294" s="57">
        <v>3.90024170511975</v>
      </c>
      <c r="S294" s="57">
        <v>4.1199736321687501</v>
      </c>
      <c r="T294" s="57">
        <v>4.2518127883981496</v>
      </c>
      <c r="U294" s="57">
        <v>4.4385849263898001</v>
      </c>
      <c r="V294" s="57">
        <v>4.8450889914304502</v>
      </c>
      <c r="W294" s="57">
        <v>4.3213945652970001</v>
      </c>
      <c r="X294" s="57">
        <v>4.54478869113015</v>
      </c>
      <c r="Y294" s="57">
        <v>4.6290192631656</v>
      </c>
      <c r="Z294" s="57">
        <v>3.92221489782465</v>
      </c>
      <c r="AA294" s="57">
        <v>3.7207939646964001</v>
      </c>
      <c r="AB294" s="57">
        <v>4</v>
      </c>
      <c r="AC294" s="25" t="s">
        <v>9</v>
      </c>
    </row>
    <row r="295" spans="1:29">
      <c r="A295" s="610"/>
      <c r="B295" s="709"/>
      <c r="C295" s="40" t="s">
        <v>17</v>
      </c>
      <c r="D295" s="46">
        <f>1.732*D294*10*0.9</f>
        <v>50.692682926829214</v>
      </c>
      <c r="E295" s="46">
        <f t="shared" ref="E295:AB295" si="87">1.732*E294*10*0.9</f>
        <v>50.007646671061259</v>
      </c>
      <c r="F295" s="46">
        <f t="shared" si="87"/>
        <v>52.005669083717812</v>
      </c>
      <c r="G295" s="46">
        <f t="shared" si="87"/>
        <v>50.407251153592568</v>
      </c>
      <c r="H295" s="46">
        <f t="shared" si="87"/>
        <v>51.377719182597183</v>
      </c>
      <c r="I295" s="46">
        <f t="shared" si="87"/>
        <v>50.293078444297905</v>
      </c>
      <c r="J295" s="46">
        <f t="shared" si="87"/>
        <v>52.176928147659801</v>
      </c>
      <c r="K295" s="46">
        <f t="shared" si="87"/>
        <v>72.785102175346168</v>
      </c>
      <c r="L295" s="46">
        <f t="shared" si="87"/>
        <v>77.523269611074412</v>
      </c>
      <c r="M295" s="46">
        <f t="shared" si="87"/>
        <v>73.641397495055955</v>
      </c>
      <c r="N295" s="46">
        <f t="shared" si="87"/>
        <v>67.133553065260315</v>
      </c>
      <c r="O295" s="46">
        <f t="shared" si="87"/>
        <v>68.903230059327555</v>
      </c>
      <c r="P295" s="46">
        <f t="shared" si="87"/>
        <v>66.391430454845022</v>
      </c>
      <c r="Q295" s="46">
        <f t="shared" si="87"/>
        <v>65.763480553724406</v>
      </c>
      <c r="R295" s="46">
        <f t="shared" si="87"/>
        <v>60.796967699406665</v>
      </c>
      <c r="S295" s="46">
        <f t="shared" si="87"/>
        <v>64.22214897824648</v>
      </c>
      <c r="T295" s="46">
        <f t="shared" si="87"/>
        <v>66.277257745550358</v>
      </c>
      <c r="U295" s="46">
        <f t="shared" si="87"/>
        <v>69.188661832564208</v>
      </c>
      <c r="V295" s="46">
        <f t="shared" si="87"/>
        <v>75.525247198417858</v>
      </c>
      <c r="W295" s="46">
        <f t="shared" si="87"/>
        <v>67.361898483849629</v>
      </c>
      <c r="X295" s="46">
        <f t="shared" si="87"/>
        <v>70.844166117336783</v>
      </c>
      <c r="Y295" s="46">
        <f t="shared" si="87"/>
        <v>72.157152274225382</v>
      </c>
      <c r="Z295" s="46">
        <f t="shared" si="87"/>
        <v>61.139485827290642</v>
      </c>
      <c r="AA295" s="46">
        <f t="shared" si="87"/>
        <v>57.999736321687486</v>
      </c>
      <c r="AB295" s="46">
        <f t="shared" si="87"/>
        <v>62.352000000000004</v>
      </c>
      <c r="AC295" s="41" t="s">
        <v>291</v>
      </c>
    </row>
    <row r="296" spans="1:29" ht="13.5" thickBot="1">
      <c r="A296" s="611"/>
      <c r="B296" s="710"/>
      <c r="C296" s="42" t="s">
        <v>18</v>
      </c>
      <c r="D296" s="498"/>
      <c r="E296" s="498"/>
      <c r="F296" s="498"/>
      <c r="G296" s="498"/>
      <c r="H296" s="498"/>
      <c r="I296" s="498"/>
      <c r="J296" s="498"/>
      <c r="K296" s="498"/>
      <c r="L296" s="498"/>
      <c r="M296" s="498"/>
      <c r="N296" s="498"/>
      <c r="O296" s="498"/>
      <c r="P296" s="498"/>
      <c r="Q296" s="498"/>
      <c r="R296" s="498"/>
      <c r="S296" s="498"/>
      <c r="T296" s="498"/>
      <c r="U296" s="498"/>
      <c r="V296" s="498"/>
      <c r="W296" s="498"/>
      <c r="X296" s="498"/>
      <c r="Y296" s="498"/>
      <c r="Z296" s="498"/>
      <c r="AA296" s="498"/>
      <c r="AB296" s="498"/>
      <c r="AC296" s="61"/>
    </row>
    <row r="297" spans="1:29">
      <c r="A297" s="609" t="s">
        <v>14</v>
      </c>
      <c r="B297" s="612" t="s">
        <v>20</v>
      </c>
      <c r="C297" s="38" t="s">
        <v>16</v>
      </c>
      <c r="D297" s="542">
        <f>(D282-D285-D288-D294-D291)/2</f>
        <v>1.3916355379769891</v>
      </c>
      <c r="E297" s="542">
        <f t="shared" ref="E297:AB297" si="88">(E282-E285-E288-E294-E291)/2</f>
        <v>1.5454478869112998</v>
      </c>
      <c r="F297" s="542">
        <f t="shared" si="88"/>
        <v>1.1224639273419759</v>
      </c>
      <c r="G297" s="542">
        <f t="shared" si="88"/>
        <v>1.2286676920823263</v>
      </c>
      <c r="H297" s="542">
        <f t="shared" si="88"/>
        <v>2.299860836446201</v>
      </c>
      <c r="I297" s="542">
        <f t="shared" si="88"/>
        <v>0.62074269391340886</v>
      </c>
      <c r="J297" s="542">
        <f t="shared" si="88"/>
        <v>2.0361825239873941</v>
      </c>
      <c r="K297" s="542">
        <f t="shared" si="88"/>
        <v>1.2945872701970083</v>
      </c>
      <c r="L297" s="542">
        <f t="shared" si="88"/>
        <v>3.753753753753736</v>
      </c>
      <c r="M297" s="542">
        <f t="shared" si="88"/>
        <v>1.2304987914743952</v>
      </c>
      <c r="N297" s="542">
        <f t="shared" si="88"/>
        <v>5.46766278473594</v>
      </c>
      <c r="O297" s="542">
        <f t="shared" si="88"/>
        <v>3.7738958470665702</v>
      </c>
      <c r="P297" s="542">
        <f t="shared" si="88"/>
        <v>6.5388559290998156</v>
      </c>
      <c r="Q297" s="542">
        <f t="shared" si="88"/>
        <v>5.9730462169486991</v>
      </c>
      <c r="R297" s="542">
        <f t="shared" si="88"/>
        <v>5.2827217461363709</v>
      </c>
      <c r="S297" s="542">
        <f t="shared" si="88"/>
        <v>7.1394565297004657</v>
      </c>
      <c r="T297" s="542">
        <f t="shared" si="88"/>
        <v>6.7146414707390703</v>
      </c>
      <c r="U297" s="542">
        <f t="shared" si="88"/>
        <v>6.3539148905002394</v>
      </c>
      <c r="V297" s="542">
        <f t="shared" si="88"/>
        <v>5.6306306306306171</v>
      </c>
      <c r="W297" s="542">
        <f t="shared" si="88"/>
        <v>4.1932176078517367</v>
      </c>
      <c r="X297" s="542">
        <f t="shared" si="88"/>
        <v>3.001171903610909</v>
      </c>
      <c r="Y297" s="542">
        <f t="shared" si="88"/>
        <v>3.413169266827786</v>
      </c>
      <c r="Z297" s="542">
        <f t="shared" si="88"/>
        <v>3.7372738592250654</v>
      </c>
      <c r="AA297" s="542">
        <f t="shared" si="88"/>
        <v>1.6772870431406961</v>
      </c>
      <c r="AB297" s="542">
        <f t="shared" si="88"/>
        <v>4.6359041968797996</v>
      </c>
      <c r="AC297" s="41" t="s">
        <v>291</v>
      </c>
    </row>
    <row r="298" spans="1:29">
      <c r="A298" s="610"/>
      <c r="B298" s="613"/>
      <c r="C298" s="40" t="s">
        <v>17</v>
      </c>
      <c r="D298" s="46">
        <f>1.732*D297*10*0.9</f>
        <v>21.692814765985307</v>
      </c>
      <c r="E298" s="46">
        <f t="shared" ref="E298:AB298" si="89">1.732*E297*10*0.9</f>
        <v>24.09044166117334</v>
      </c>
      <c r="F298" s="46">
        <f t="shared" si="89"/>
        <v>17.496967699406721</v>
      </c>
      <c r="G298" s="46">
        <f t="shared" si="89"/>
        <v>19.1524719841793</v>
      </c>
      <c r="H298" s="46">
        <f t="shared" si="89"/>
        <v>35.850230718523378</v>
      </c>
      <c r="I298" s="46">
        <f t="shared" si="89"/>
        <v>9.676137112722218</v>
      </c>
      <c r="J298" s="46">
        <f t="shared" si="89"/>
        <v>31.740013183915494</v>
      </c>
      <c r="K298" s="46">
        <f t="shared" si="89"/>
        <v>20.180026367830965</v>
      </c>
      <c r="L298" s="46">
        <f t="shared" si="89"/>
        <v>58.513513513513239</v>
      </c>
      <c r="M298" s="46">
        <f t="shared" si="89"/>
        <v>19.181015161502874</v>
      </c>
      <c r="N298" s="46">
        <f t="shared" si="89"/>
        <v>85.229927488463844</v>
      </c>
      <c r="O298" s="46">
        <f t="shared" si="89"/>
        <v>58.827488464073696</v>
      </c>
      <c r="P298" s="46">
        <f t="shared" si="89"/>
        <v>101.92768622280794</v>
      </c>
      <c r="Q298" s="46">
        <f t="shared" si="89"/>
        <v>93.107844429796316</v>
      </c>
      <c r="R298" s="46">
        <f t="shared" si="89"/>
        <v>82.347066578773749</v>
      </c>
      <c r="S298" s="46">
        <f t="shared" si="89"/>
        <v>111.28984838497087</v>
      </c>
      <c r="T298" s="46">
        <f t="shared" si="89"/>
        <v>104.66783124588063</v>
      </c>
      <c r="U298" s="46">
        <f t="shared" si="89"/>
        <v>99.044825313117741</v>
      </c>
      <c r="V298" s="46">
        <f t="shared" si="89"/>
        <v>87.770270270270061</v>
      </c>
      <c r="W298" s="46">
        <f t="shared" si="89"/>
        <v>65.363876071192863</v>
      </c>
      <c r="X298" s="46">
        <f t="shared" si="89"/>
        <v>46.782267633486846</v>
      </c>
      <c r="Y298" s="46">
        <f t="shared" si="89"/>
        <v>53.204482531311527</v>
      </c>
      <c r="Z298" s="46">
        <f t="shared" si="89"/>
        <v>58.25662491760032</v>
      </c>
      <c r="AA298" s="46">
        <f t="shared" si="89"/>
        <v>26.145550428477172</v>
      </c>
      <c r="AB298" s="46">
        <f t="shared" si="89"/>
        <v>72.264474620962318</v>
      </c>
      <c r="AC298" s="41" t="s">
        <v>291</v>
      </c>
    </row>
    <row r="299" spans="1:29" ht="13.5" thickBot="1">
      <c r="A299" s="611"/>
      <c r="B299" s="614"/>
      <c r="C299" s="42" t="s">
        <v>18</v>
      </c>
      <c r="D299" s="49"/>
      <c r="E299" s="107"/>
      <c r="F299" s="107"/>
      <c r="G299" s="107"/>
      <c r="H299" s="50"/>
      <c r="I299" s="107"/>
      <c r="J299" s="107"/>
      <c r="K299" s="107"/>
      <c r="L299" s="107"/>
      <c r="M299" s="107"/>
      <c r="N299" s="50"/>
      <c r="O299" s="107"/>
      <c r="P299" s="107"/>
      <c r="Q299" s="107"/>
      <c r="R299" s="107"/>
      <c r="S299" s="107"/>
      <c r="T299" s="107"/>
      <c r="U299" s="107"/>
      <c r="V299" s="50"/>
      <c r="W299" s="107"/>
      <c r="X299" s="107"/>
      <c r="Y299" s="50"/>
      <c r="Z299" s="107"/>
      <c r="AA299" s="107"/>
      <c r="AB299" s="107"/>
      <c r="AC299" s="61"/>
    </row>
    <row r="300" spans="1:29">
      <c r="A300" s="609" t="s">
        <v>75</v>
      </c>
      <c r="B300" s="612" t="s">
        <v>22</v>
      </c>
      <c r="C300" s="38" t="s">
        <v>16</v>
      </c>
      <c r="D300" s="542">
        <f>(D282-D285-D288-D294-D291-D297)</f>
        <v>1.3916355379769891</v>
      </c>
      <c r="E300" s="542">
        <f t="shared" ref="E300:AB300" si="90">(E282-E285-E288-E294-E291-E297)</f>
        <v>1.5454478869112998</v>
      </c>
      <c r="F300" s="542">
        <f t="shared" si="90"/>
        <v>1.1224639273419759</v>
      </c>
      <c r="G300" s="542">
        <f t="shared" si="90"/>
        <v>1.2286676920823263</v>
      </c>
      <c r="H300" s="542">
        <f t="shared" si="90"/>
        <v>2.299860836446201</v>
      </c>
      <c r="I300" s="542">
        <f t="shared" si="90"/>
        <v>0.62074269391340886</v>
      </c>
      <c r="J300" s="542">
        <f t="shared" si="90"/>
        <v>2.0361825239873941</v>
      </c>
      <c r="K300" s="542">
        <f t="shared" si="90"/>
        <v>1.2945872701970083</v>
      </c>
      <c r="L300" s="542">
        <f t="shared" si="90"/>
        <v>3.753753753753736</v>
      </c>
      <c r="M300" s="542">
        <f t="shared" si="90"/>
        <v>1.2304987914743952</v>
      </c>
      <c r="N300" s="542">
        <f t="shared" si="90"/>
        <v>5.46766278473594</v>
      </c>
      <c r="O300" s="542">
        <f t="shared" si="90"/>
        <v>3.7738958470665702</v>
      </c>
      <c r="P300" s="542">
        <f t="shared" si="90"/>
        <v>6.5388559290998156</v>
      </c>
      <c r="Q300" s="542">
        <f t="shared" si="90"/>
        <v>5.9730462169486991</v>
      </c>
      <c r="R300" s="542">
        <f t="shared" si="90"/>
        <v>5.2827217461363709</v>
      </c>
      <c r="S300" s="542">
        <f t="shared" si="90"/>
        <v>7.1394565297004657</v>
      </c>
      <c r="T300" s="542">
        <f t="shared" si="90"/>
        <v>6.7146414707390703</v>
      </c>
      <c r="U300" s="542">
        <f t="shared" si="90"/>
        <v>6.3539148905002394</v>
      </c>
      <c r="V300" s="542">
        <f t="shared" si="90"/>
        <v>5.6306306306306171</v>
      </c>
      <c r="W300" s="542">
        <f t="shared" si="90"/>
        <v>4.1932176078517367</v>
      </c>
      <c r="X300" s="542">
        <f t="shared" si="90"/>
        <v>3.001171903610909</v>
      </c>
      <c r="Y300" s="542">
        <f t="shared" si="90"/>
        <v>3.413169266827786</v>
      </c>
      <c r="Z300" s="542">
        <f t="shared" si="90"/>
        <v>3.7372738592250654</v>
      </c>
      <c r="AA300" s="542">
        <f t="shared" si="90"/>
        <v>1.6772870431406961</v>
      </c>
      <c r="AB300" s="542">
        <f t="shared" si="90"/>
        <v>4.6359041968797996</v>
      </c>
      <c r="AC300" s="41" t="s">
        <v>291</v>
      </c>
    </row>
    <row r="301" spans="1:29">
      <c r="A301" s="610"/>
      <c r="B301" s="613"/>
      <c r="C301" s="40" t="s">
        <v>17</v>
      </c>
      <c r="D301" s="46">
        <f>1.732*D300*10*0.9</f>
        <v>21.692814765985307</v>
      </c>
      <c r="E301" s="46">
        <f t="shared" ref="E301:AB301" si="91">1.732*E300*10*0.9</f>
        <v>24.09044166117334</v>
      </c>
      <c r="F301" s="46">
        <f t="shared" si="91"/>
        <v>17.496967699406721</v>
      </c>
      <c r="G301" s="46">
        <f t="shared" si="91"/>
        <v>19.1524719841793</v>
      </c>
      <c r="H301" s="46">
        <f t="shared" si="91"/>
        <v>35.850230718523378</v>
      </c>
      <c r="I301" s="46">
        <f t="shared" si="91"/>
        <v>9.676137112722218</v>
      </c>
      <c r="J301" s="46">
        <f t="shared" si="91"/>
        <v>31.740013183915494</v>
      </c>
      <c r="K301" s="46">
        <f t="shared" si="91"/>
        <v>20.180026367830965</v>
      </c>
      <c r="L301" s="46">
        <f t="shared" si="91"/>
        <v>58.513513513513239</v>
      </c>
      <c r="M301" s="46">
        <f t="shared" si="91"/>
        <v>19.181015161502874</v>
      </c>
      <c r="N301" s="46">
        <f t="shared" si="91"/>
        <v>85.229927488463844</v>
      </c>
      <c r="O301" s="46">
        <f t="shared" si="91"/>
        <v>58.827488464073696</v>
      </c>
      <c r="P301" s="46">
        <f t="shared" si="91"/>
        <v>101.92768622280794</v>
      </c>
      <c r="Q301" s="46">
        <f t="shared" si="91"/>
        <v>93.107844429796316</v>
      </c>
      <c r="R301" s="46">
        <f t="shared" si="91"/>
        <v>82.347066578773749</v>
      </c>
      <c r="S301" s="46">
        <f t="shared" si="91"/>
        <v>111.28984838497087</v>
      </c>
      <c r="T301" s="46">
        <f t="shared" si="91"/>
        <v>104.66783124588063</v>
      </c>
      <c r="U301" s="46">
        <f t="shared" si="91"/>
        <v>99.044825313117741</v>
      </c>
      <c r="V301" s="46">
        <f t="shared" si="91"/>
        <v>87.770270270270061</v>
      </c>
      <c r="W301" s="46">
        <f t="shared" si="91"/>
        <v>65.363876071192863</v>
      </c>
      <c r="X301" s="46">
        <f t="shared" si="91"/>
        <v>46.782267633486846</v>
      </c>
      <c r="Y301" s="46">
        <f t="shared" si="91"/>
        <v>53.204482531311527</v>
      </c>
      <c r="Z301" s="46">
        <f t="shared" si="91"/>
        <v>58.25662491760032</v>
      </c>
      <c r="AA301" s="46">
        <f t="shared" si="91"/>
        <v>26.145550428477172</v>
      </c>
      <c r="AB301" s="46">
        <f t="shared" si="91"/>
        <v>72.264474620962318</v>
      </c>
      <c r="AC301" s="41" t="s">
        <v>291</v>
      </c>
    </row>
    <row r="302" spans="1:29" ht="13.5" thickBot="1">
      <c r="A302" s="611"/>
      <c r="B302" s="614"/>
      <c r="C302" s="42" t="s">
        <v>18</v>
      </c>
      <c r="D302" s="49"/>
      <c r="E302" s="36"/>
      <c r="F302" s="36"/>
      <c r="G302" s="36"/>
      <c r="H302" s="36"/>
      <c r="I302" s="36"/>
      <c r="J302" s="36"/>
      <c r="K302" s="36"/>
      <c r="L302" s="36"/>
      <c r="M302" s="36"/>
      <c r="N302" s="36"/>
      <c r="O302" s="36"/>
      <c r="P302" s="36"/>
      <c r="Q302" s="36"/>
      <c r="R302" s="36"/>
      <c r="S302" s="36"/>
      <c r="T302" s="36"/>
      <c r="U302" s="36"/>
      <c r="V302" s="36"/>
      <c r="W302" s="36"/>
      <c r="X302" s="36"/>
      <c r="Y302" s="36"/>
      <c r="Z302" s="36"/>
      <c r="AA302" s="36"/>
      <c r="AB302" s="36"/>
      <c r="AC302" s="126"/>
    </row>
    <row r="303" spans="1:29" ht="19.5" customHeight="1">
      <c r="A303" s="625" t="s">
        <v>51</v>
      </c>
      <c r="B303" s="626"/>
      <c r="C303" s="127" t="s">
        <v>346</v>
      </c>
      <c r="D303" s="455">
        <f>D282</f>
        <v>20.845235479381799</v>
      </c>
      <c r="E303" s="455">
        <f t="shared" ref="E303:AB303" si="92">E282</f>
        <v>18.589321028345399</v>
      </c>
      <c r="F303" s="455">
        <f t="shared" si="92"/>
        <v>19.043433677580001</v>
      </c>
      <c r="G303" s="455">
        <f t="shared" si="92"/>
        <v>16.787519226543601</v>
      </c>
      <c r="H303" s="455">
        <f t="shared" si="92"/>
        <v>18.662565004028401</v>
      </c>
      <c r="I303" s="455">
        <f t="shared" si="92"/>
        <v>20.156742107961598</v>
      </c>
      <c r="J303" s="455">
        <f t="shared" si="92"/>
        <v>24.5660294440782</v>
      </c>
      <c r="K303" s="455">
        <f t="shared" si="92"/>
        <v>26.8219438951146</v>
      </c>
      <c r="L303" s="455">
        <f t="shared" si="92"/>
        <v>34.058448692595</v>
      </c>
      <c r="M303" s="455">
        <f t="shared" si="92"/>
        <v>40.679704094338199</v>
      </c>
      <c r="N303" s="455">
        <f>N282</f>
        <v>48.135940818867603</v>
      </c>
      <c r="O303" s="455">
        <f>O282</f>
        <v>48.414267926462998</v>
      </c>
      <c r="P303" s="455">
        <f t="shared" si="92"/>
        <v>49.176005273566197</v>
      </c>
      <c r="Q303" s="455">
        <f t="shared" si="92"/>
        <v>51.622354061378502</v>
      </c>
      <c r="R303" s="455">
        <f t="shared" si="92"/>
        <v>48.004101662638199</v>
      </c>
      <c r="S303" s="455">
        <f t="shared" si="92"/>
        <v>50.347908884494302</v>
      </c>
      <c r="T303" s="455">
        <f t="shared" si="92"/>
        <v>51.886032373837303</v>
      </c>
      <c r="U303" s="455">
        <f t="shared" si="92"/>
        <v>47.213066725261797</v>
      </c>
      <c r="V303" s="455">
        <f t="shared" si="92"/>
        <v>45.088991430454797</v>
      </c>
      <c r="W303" s="455">
        <f t="shared" si="92"/>
        <v>38.511682414121402</v>
      </c>
      <c r="X303" s="455">
        <f t="shared" si="92"/>
        <v>34.790888449424997</v>
      </c>
      <c r="Y303" s="455">
        <f t="shared" si="92"/>
        <v>31.172636050684801</v>
      </c>
      <c r="Z303" s="455">
        <f t="shared" si="92"/>
        <v>29.9714348494836</v>
      </c>
      <c r="AA303" s="455">
        <f t="shared" si="92"/>
        <v>22.324763788178402</v>
      </c>
      <c r="AB303" s="455">
        <f t="shared" si="92"/>
        <v>21.738811982714399</v>
      </c>
      <c r="AC303" s="64"/>
    </row>
    <row r="304" spans="1:29" ht="18" customHeight="1" thickBot="1">
      <c r="A304" s="629"/>
      <c r="B304" s="630"/>
      <c r="C304" s="65" t="s">
        <v>17</v>
      </c>
      <c r="D304" s="536">
        <f>D283</f>
        <v>324.93553065260346</v>
      </c>
      <c r="E304" s="536">
        <f t="shared" ref="E304:AB304" si="93">E283</f>
        <v>289.77033618984808</v>
      </c>
      <c r="F304" s="536">
        <f t="shared" si="93"/>
        <v>296.84904416611704</v>
      </c>
      <c r="G304" s="536">
        <f t="shared" si="93"/>
        <v>261.68384970336166</v>
      </c>
      <c r="H304" s="536">
        <f t="shared" si="93"/>
        <v>290.91206328279469</v>
      </c>
      <c r="I304" s="536">
        <f t="shared" si="93"/>
        <v>314.20329597890537</v>
      </c>
      <c r="J304" s="536">
        <f t="shared" si="93"/>
        <v>382.93526697429098</v>
      </c>
      <c r="K304" s="536">
        <f t="shared" si="93"/>
        <v>418.10046143704642</v>
      </c>
      <c r="L304" s="536">
        <f t="shared" si="93"/>
        <v>530.90309822017082</v>
      </c>
      <c r="M304" s="536">
        <f t="shared" si="93"/>
        <v>634.11522742254385</v>
      </c>
      <c r="N304" s="536">
        <f t="shared" si="93"/>
        <v>750.34304548450825</v>
      </c>
      <c r="O304" s="536">
        <f>O283</f>
        <v>754.68160843770522</v>
      </c>
      <c r="P304" s="536">
        <f t="shared" si="93"/>
        <v>766.55557020434981</v>
      </c>
      <c r="Q304" s="536">
        <f t="shared" si="93"/>
        <v>804.68925510876818</v>
      </c>
      <c r="R304" s="536">
        <f t="shared" si="93"/>
        <v>748.28793671720427</v>
      </c>
      <c r="S304" s="536">
        <f t="shared" si="93"/>
        <v>784.82320369149716</v>
      </c>
      <c r="T304" s="536">
        <f t="shared" si="93"/>
        <v>808.79947264337591</v>
      </c>
      <c r="U304" s="536">
        <f t="shared" si="93"/>
        <v>735.95728411338087</v>
      </c>
      <c r="V304" s="536">
        <f t="shared" si="93"/>
        <v>702.84719841792935</v>
      </c>
      <c r="W304" s="536">
        <f t="shared" si="93"/>
        <v>600.3201054713245</v>
      </c>
      <c r="X304" s="536">
        <f t="shared" si="93"/>
        <v>542.3203691496368</v>
      </c>
      <c r="Y304" s="536">
        <f t="shared" si="93"/>
        <v>485.91905075807472</v>
      </c>
      <c r="Z304" s="536">
        <f t="shared" si="93"/>
        <v>467.19472643375042</v>
      </c>
      <c r="AA304" s="536">
        <f t="shared" si="93"/>
        <v>347.99841793012496</v>
      </c>
      <c r="AB304" s="536">
        <f t="shared" si="93"/>
        <v>338.86460118655208</v>
      </c>
      <c r="AC304" s="64"/>
    </row>
    <row r="305" spans="1:29" ht="13.5" thickBot="1">
      <c r="A305" s="114"/>
      <c r="B305" s="132"/>
      <c r="C305" s="101"/>
      <c r="D305" s="102"/>
      <c r="E305" s="4"/>
      <c r="F305" s="4"/>
      <c r="G305" s="4"/>
      <c r="H305" s="4"/>
      <c r="I305" s="4"/>
      <c r="J305" s="4"/>
      <c r="K305" s="4"/>
      <c r="L305" s="4"/>
      <c r="M305" s="4"/>
      <c r="N305" s="4"/>
      <c r="O305" s="4"/>
      <c r="P305" s="4"/>
      <c r="Q305" s="4"/>
      <c r="R305" s="4"/>
      <c r="S305" s="4"/>
      <c r="T305" s="4"/>
      <c r="U305" s="4"/>
      <c r="V305" s="4"/>
      <c r="W305" s="4"/>
      <c r="X305" s="4"/>
      <c r="Y305" s="4"/>
      <c r="Z305" s="4"/>
      <c r="AA305" s="4"/>
      <c r="AB305" s="4"/>
      <c r="AC305" s="126"/>
    </row>
    <row r="306" spans="1:29" ht="23.25" thickBot="1">
      <c r="A306" s="283" t="s">
        <v>3</v>
      </c>
      <c r="B306" s="15" t="s">
        <v>4</v>
      </c>
      <c r="C306" s="16" t="s">
        <v>5</v>
      </c>
      <c r="D306" s="17"/>
      <c r="E306" s="606" t="s">
        <v>6</v>
      </c>
      <c r="F306" s="607"/>
      <c r="G306" s="607"/>
      <c r="H306" s="607"/>
      <c r="I306" s="607"/>
      <c r="J306" s="607"/>
      <c r="K306" s="607"/>
      <c r="L306" s="607"/>
      <c r="M306" s="607"/>
      <c r="N306" s="607"/>
      <c r="O306" s="607"/>
      <c r="P306" s="607"/>
      <c r="Q306" s="607"/>
      <c r="R306" s="607"/>
      <c r="S306" s="607"/>
      <c r="T306" s="607"/>
      <c r="U306" s="607"/>
      <c r="V306" s="607"/>
      <c r="W306" s="607"/>
      <c r="X306" s="607"/>
      <c r="Y306" s="607"/>
      <c r="Z306" s="607"/>
      <c r="AA306" s="607"/>
      <c r="AB306" s="608"/>
      <c r="AC306" s="18" t="s">
        <v>7</v>
      </c>
    </row>
    <row r="307" spans="1:29" ht="13.5" thickBot="1">
      <c r="A307" s="19" t="s">
        <v>99</v>
      </c>
      <c r="B307" s="20"/>
      <c r="C307" s="21"/>
      <c r="D307" s="68">
        <v>0</v>
      </c>
      <c r="E307" s="22">
        <v>1</v>
      </c>
      <c r="F307" s="22">
        <v>2</v>
      </c>
      <c r="G307" s="22">
        <v>3</v>
      </c>
      <c r="H307" s="23">
        <v>4</v>
      </c>
      <c r="I307" s="22">
        <v>5</v>
      </c>
      <c r="J307" s="22">
        <v>6</v>
      </c>
      <c r="K307" s="22">
        <v>7</v>
      </c>
      <c r="L307" s="22">
        <v>8</v>
      </c>
      <c r="M307" s="22">
        <v>9</v>
      </c>
      <c r="N307" s="23">
        <v>10</v>
      </c>
      <c r="O307" s="22">
        <v>11</v>
      </c>
      <c r="P307" s="22">
        <v>12</v>
      </c>
      <c r="Q307" s="22">
        <v>13</v>
      </c>
      <c r="R307" s="22">
        <v>14</v>
      </c>
      <c r="S307" s="22">
        <v>15</v>
      </c>
      <c r="T307" s="22">
        <v>16</v>
      </c>
      <c r="U307" s="22">
        <v>17</v>
      </c>
      <c r="V307" s="23">
        <v>18</v>
      </c>
      <c r="W307" s="22">
        <v>19</v>
      </c>
      <c r="X307" s="22">
        <v>20</v>
      </c>
      <c r="Y307" s="23">
        <v>21</v>
      </c>
      <c r="Z307" s="22">
        <v>22</v>
      </c>
      <c r="AA307" s="22">
        <v>23</v>
      </c>
      <c r="AB307" s="24">
        <v>24</v>
      </c>
      <c r="AC307" s="25" t="s">
        <v>9</v>
      </c>
    </row>
    <row r="308" spans="1:29">
      <c r="A308" s="26" t="s">
        <v>10</v>
      </c>
      <c r="B308" s="27"/>
      <c r="C308" s="28" t="s">
        <v>11</v>
      </c>
      <c r="D308" s="29">
        <v>10.1</v>
      </c>
      <c r="E308" s="29">
        <v>10.1</v>
      </c>
      <c r="F308" s="29">
        <v>10.1</v>
      </c>
      <c r="G308" s="29">
        <v>10.1</v>
      </c>
      <c r="H308" s="29">
        <v>10.1</v>
      </c>
      <c r="I308" s="29">
        <v>10.1</v>
      </c>
      <c r="J308" s="29">
        <v>10.1</v>
      </c>
      <c r="K308" s="29">
        <v>10.1</v>
      </c>
      <c r="L308" s="29">
        <v>10.1</v>
      </c>
      <c r="M308" s="29">
        <v>10.1</v>
      </c>
      <c r="N308" s="29">
        <v>10.1</v>
      </c>
      <c r="O308" s="29">
        <v>10.1</v>
      </c>
      <c r="P308" s="29">
        <v>10.1</v>
      </c>
      <c r="Q308" s="29">
        <v>10.1</v>
      </c>
      <c r="R308" s="29">
        <v>10.1</v>
      </c>
      <c r="S308" s="29">
        <v>10.1</v>
      </c>
      <c r="T308" s="29">
        <v>10.1</v>
      </c>
      <c r="U308" s="29">
        <v>10.1</v>
      </c>
      <c r="V308" s="29">
        <v>10.1</v>
      </c>
      <c r="W308" s="29">
        <v>10.1</v>
      </c>
      <c r="X308" s="29">
        <v>10.1</v>
      </c>
      <c r="Y308" s="29">
        <v>10.1</v>
      </c>
      <c r="Z308" s="29">
        <v>10.1</v>
      </c>
      <c r="AA308" s="29">
        <v>10.1</v>
      </c>
      <c r="AB308" s="29">
        <v>10.1</v>
      </c>
      <c r="AC308" s="25" t="s">
        <v>12</v>
      </c>
    </row>
    <row r="309" spans="1:29" ht="13.5" thickBot="1">
      <c r="A309" s="32" t="s">
        <v>13</v>
      </c>
      <c r="B309" s="33"/>
      <c r="C309" s="34" t="s">
        <v>11</v>
      </c>
      <c r="D309" s="35">
        <v>10.1</v>
      </c>
      <c r="E309" s="35">
        <v>10.1</v>
      </c>
      <c r="F309" s="35">
        <v>10.1</v>
      </c>
      <c r="G309" s="35">
        <v>10.1</v>
      </c>
      <c r="H309" s="35">
        <v>10.1</v>
      </c>
      <c r="I309" s="35">
        <v>10.1</v>
      </c>
      <c r="J309" s="35">
        <v>10.1</v>
      </c>
      <c r="K309" s="35">
        <v>10.1</v>
      </c>
      <c r="L309" s="35">
        <v>10.1</v>
      </c>
      <c r="M309" s="35">
        <v>10.1</v>
      </c>
      <c r="N309" s="35">
        <v>10.1</v>
      </c>
      <c r="O309" s="35">
        <v>10.1</v>
      </c>
      <c r="P309" s="35">
        <v>10.1</v>
      </c>
      <c r="Q309" s="35">
        <v>10.1</v>
      </c>
      <c r="R309" s="35">
        <v>10.1</v>
      </c>
      <c r="S309" s="35">
        <v>10.1</v>
      </c>
      <c r="T309" s="35">
        <v>10.1</v>
      </c>
      <c r="U309" s="35">
        <v>10.1</v>
      </c>
      <c r="V309" s="35">
        <v>10.1</v>
      </c>
      <c r="W309" s="35">
        <v>10.1</v>
      </c>
      <c r="X309" s="35">
        <v>10.1</v>
      </c>
      <c r="Y309" s="35">
        <v>10.1</v>
      </c>
      <c r="Z309" s="35">
        <v>10.1</v>
      </c>
      <c r="AA309" s="35">
        <v>10.1</v>
      </c>
      <c r="AB309" s="35">
        <v>10.1</v>
      </c>
      <c r="AC309" s="25"/>
    </row>
    <row r="310" spans="1:29">
      <c r="A310" s="609" t="s">
        <v>23</v>
      </c>
      <c r="B310" s="612" t="s">
        <v>100</v>
      </c>
      <c r="C310" s="38" t="s">
        <v>16</v>
      </c>
      <c r="D310" s="340">
        <v>0</v>
      </c>
      <c r="E310" s="340">
        <v>0</v>
      </c>
      <c r="F310" s="340">
        <v>0</v>
      </c>
      <c r="G310" s="340">
        <v>0</v>
      </c>
      <c r="H310" s="340">
        <v>0</v>
      </c>
      <c r="I310" s="340">
        <v>0</v>
      </c>
      <c r="J310" s="340">
        <v>0</v>
      </c>
      <c r="K310" s="340">
        <v>0</v>
      </c>
      <c r="L310" s="340">
        <v>0</v>
      </c>
      <c r="M310" s="340">
        <v>0</v>
      </c>
      <c r="N310" s="340">
        <v>0</v>
      </c>
      <c r="O310" s="340">
        <v>0</v>
      </c>
      <c r="P310" s="340">
        <v>0</v>
      </c>
      <c r="Q310" s="340">
        <v>0</v>
      </c>
      <c r="R310" s="340">
        <v>0</v>
      </c>
      <c r="S310" s="340">
        <v>0</v>
      </c>
      <c r="T310" s="340">
        <v>0</v>
      </c>
      <c r="U310" s="340">
        <v>0</v>
      </c>
      <c r="V310" s="340">
        <v>0</v>
      </c>
      <c r="W310" s="340">
        <v>0</v>
      </c>
      <c r="X310" s="340">
        <v>0</v>
      </c>
      <c r="Y310" s="340">
        <v>0</v>
      </c>
      <c r="Z310" s="340">
        <v>0</v>
      </c>
      <c r="AA310" s="340">
        <v>0</v>
      </c>
      <c r="AB310" s="340">
        <v>0</v>
      </c>
      <c r="AC310" s="25" t="s">
        <v>9</v>
      </c>
    </row>
    <row r="311" spans="1:29">
      <c r="A311" s="610"/>
      <c r="B311" s="613"/>
      <c r="C311" s="40" t="s">
        <v>17</v>
      </c>
      <c r="D311" s="95">
        <f>1.732*10*0.9*D310</f>
        <v>0</v>
      </c>
      <c r="E311" s="95">
        <f t="shared" ref="E311:AB311" si="94">1.732*10*0.9*E310</f>
        <v>0</v>
      </c>
      <c r="F311" s="95">
        <f t="shared" si="94"/>
        <v>0</v>
      </c>
      <c r="G311" s="95">
        <f t="shared" si="94"/>
        <v>0</v>
      </c>
      <c r="H311" s="95">
        <f t="shared" si="94"/>
        <v>0</v>
      </c>
      <c r="I311" s="95">
        <f t="shared" si="94"/>
        <v>0</v>
      </c>
      <c r="J311" s="95">
        <f t="shared" si="94"/>
        <v>0</v>
      </c>
      <c r="K311" s="95">
        <f t="shared" si="94"/>
        <v>0</v>
      </c>
      <c r="L311" s="95">
        <f t="shared" si="94"/>
        <v>0</v>
      </c>
      <c r="M311" s="95">
        <f t="shared" si="94"/>
        <v>0</v>
      </c>
      <c r="N311" s="95">
        <f t="shared" si="94"/>
        <v>0</v>
      </c>
      <c r="O311" s="95">
        <f t="shared" si="94"/>
        <v>0</v>
      </c>
      <c r="P311" s="95">
        <f t="shared" si="94"/>
        <v>0</v>
      </c>
      <c r="Q311" s="95">
        <f t="shared" si="94"/>
        <v>0</v>
      </c>
      <c r="R311" s="95">
        <f t="shared" si="94"/>
        <v>0</v>
      </c>
      <c r="S311" s="95">
        <f t="shared" si="94"/>
        <v>0</v>
      </c>
      <c r="T311" s="95">
        <f t="shared" si="94"/>
        <v>0</v>
      </c>
      <c r="U311" s="95">
        <f t="shared" si="94"/>
        <v>0</v>
      </c>
      <c r="V311" s="95">
        <f t="shared" si="94"/>
        <v>0</v>
      </c>
      <c r="W311" s="95">
        <f t="shared" si="94"/>
        <v>0</v>
      </c>
      <c r="X311" s="95">
        <f t="shared" si="94"/>
        <v>0</v>
      </c>
      <c r="Y311" s="95">
        <f t="shared" si="94"/>
        <v>0</v>
      </c>
      <c r="Z311" s="95">
        <f t="shared" si="94"/>
        <v>0</v>
      </c>
      <c r="AA311" s="95">
        <f t="shared" si="94"/>
        <v>0</v>
      </c>
      <c r="AB311" s="95">
        <f t="shared" si="94"/>
        <v>0</v>
      </c>
      <c r="AC311" s="41" t="s">
        <v>291</v>
      </c>
    </row>
    <row r="312" spans="1:29" ht="13.5" thickBot="1">
      <c r="A312" s="611"/>
      <c r="B312" s="614"/>
      <c r="C312" s="42" t="s">
        <v>18</v>
      </c>
      <c r="D312" s="49"/>
      <c r="E312" s="50"/>
      <c r="F312" s="50"/>
      <c r="G312" s="50"/>
      <c r="H312" s="50"/>
      <c r="I312" s="50"/>
      <c r="J312" s="50"/>
      <c r="K312" s="50"/>
      <c r="L312" s="50"/>
      <c r="M312" s="50"/>
      <c r="N312" s="50"/>
      <c r="O312" s="50"/>
      <c r="P312" s="50"/>
      <c r="Q312" s="50"/>
      <c r="R312" s="50"/>
      <c r="S312" s="50"/>
      <c r="T312" s="50"/>
      <c r="U312" s="50"/>
      <c r="V312" s="50"/>
      <c r="W312" s="50"/>
      <c r="X312" s="50"/>
      <c r="Y312" s="50"/>
      <c r="Z312" s="50"/>
      <c r="AA312" s="50"/>
      <c r="AB312" s="50"/>
      <c r="AC312" s="41"/>
    </row>
    <row r="313" spans="1:29">
      <c r="A313" s="609" t="s">
        <v>45</v>
      </c>
      <c r="B313" s="612" t="s">
        <v>377</v>
      </c>
      <c r="C313" s="38" t="s">
        <v>16</v>
      </c>
      <c r="D313" s="340">
        <v>1.40679953106682</v>
      </c>
      <c r="E313" s="340">
        <v>1.52403282532239</v>
      </c>
      <c r="F313" s="340">
        <v>0</v>
      </c>
      <c r="G313" s="340">
        <v>1.2895662368112499</v>
      </c>
      <c r="H313" s="340">
        <v>1.52403282532239</v>
      </c>
      <c r="I313" s="340">
        <v>1.40679953106682</v>
      </c>
      <c r="J313" s="340">
        <v>1.8757327080891</v>
      </c>
      <c r="K313" s="340">
        <v>1.7584994138335299</v>
      </c>
      <c r="L313" s="340">
        <v>1.99296600234467</v>
      </c>
      <c r="M313" s="340">
        <v>1.6412661195779601</v>
      </c>
      <c r="N313" s="340">
        <v>1.8757327080891</v>
      </c>
      <c r="O313" s="340">
        <v>2.1101992966002299</v>
      </c>
      <c r="P313" s="340">
        <v>1.8757327080891</v>
      </c>
      <c r="Q313" s="340">
        <v>1.8757327080891</v>
      </c>
      <c r="R313" s="340">
        <v>2.34466588511137</v>
      </c>
      <c r="S313" s="340">
        <v>2.1101992966002299</v>
      </c>
      <c r="T313" s="340">
        <v>2.2274325908558001</v>
      </c>
      <c r="U313" s="340">
        <v>1.8757327080891</v>
      </c>
      <c r="V313" s="340">
        <v>1.7584994138335299</v>
      </c>
      <c r="W313" s="340">
        <v>1</v>
      </c>
      <c r="X313" s="340">
        <v>1</v>
      </c>
      <c r="Y313" s="340">
        <v>1</v>
      </c>
      <c r="Z313" s="340">
        <v>1</v>
      </c>
      <c r="AA313" s="340">
        <v>1</v>
      </c>
      <c r="AB313" s="340">
        <v>1</v>
      </c>
      <c r="AC313" s="25" t="s">
        <v>9</v>
      </c>
    </row>
    <row r="314" spans="1:29">
      <c r="A314" s="610"/>
      <c r="B314" s="613"/>
      <c r="C314" s="40" t="s">
        <v>17</v>
      </c>
      <c r="D314" s="95">
        <f>1.732*10*0.9*D313</f>
        <v>21.92919109026959</v>
      </c>
      <c r="E314" s="95">
        <f t="shared" ref="E314:AB314" si="95">1.732*10*0.9*E313</f>
        <v>23.756623681125419</v>
      </c>
      <c r="F314" s="95">
        <f t="shared" si="95"/>
        <v>0</v>
      </c>
      <c r="G314" s="95">
        <f t="shared" si="95"/>
        <v>20.101758499413766</v>
      </c>
      <c r="H314" s="95">
        <f t="shared" si="95"/>
        <v>23.756623681125419</v>
      </c>
      <c r="I314" s="95">
        <f t="shared" si="95"/>
        <v>21.92919109026959</v>
      </c>
      <c r="J314" s="95">
        <f t="shared" si="95"/>
        <v>29.238921453692893</v>
      </c>
      <c r="K314" s="95">
        <f t="shared" si="95"/>
        <v>27.411488862837068</v>
      </c>
      <c r="L314" s="95">
        <f t="shared" si="95"/>
        <v>31.066354044548717</v>
      </c>
      <c r="M314" s="95">
        <f t="shared" si="95"/>
        <v>25.584056271981243</v>
      </c>
      <c r="N314" s="95">
        <f t="shared" si="95"/>
        <v>29.238921453692893</v>
      </c>
      <c r="O314" s="95">
        <f t="shared" si="95"/>
        <v>32.893786635404382</v>
      </c>
      <c r="P314" s="95">
        <f t="shared" si="95"/>
        <v>29.238921453692893</v>
      </c>
      <c r="Q314" s="95">
        <f t="shared" si="95"/>
        <v>29.238921453692893</v>
      </c>
      <c r="R314" s="95">
        <f t="shared" si="95"/>
        <v>36.548651817116038</v>
      </c>
      <c r="S314" s="95">
        <f t="shared" si="95"/>
        <v>32.893786635404382</v>
      </c>
      <c r="T314" s="95">
        <f t="shared" si="95"/>
        <v>34.721219226260217</v>
      </c>
      <c r="U314" s="95">
        <f t="shared" si="95"/>
        <v>29.238921453692893</v>
      </c>
      <c r="V314" s="95">
        <f t="shared" si="95"/>
        <v>27.411488862837068</v>
      </c>
      <c r="W314" s="95">
        <f t="shared" si="95"/>
        <v>15.588000000000001</v>
      </c>
      <c r="X314" s="95">
        <f t="shared" si="95"/>
        <v>15.588000000000001</v>
      </c>
      <c r="Y314" s="95">
        <f t="shared" si="95"/>
        <v>15.588000000000001</v>
      </c>
      <c r="Z314" s="95">
        <f t="shared" si="95"/>
        <v>15.588000000000001</v>
      </c>
      <c r="AA314" s="95">
        <f t="shared" si="95"/>
        <v>15.588000000000001</v>
      </c>
      <c r="AB314" s="95">
        <f t="shared" si="95"/>
        <v>15.588000000000001</v>
      </c>
      <c r="AC314" s="41" t="s">
        <v>291</v>
      </c>
    </row>
    <row r="315" spans="1:29" ht="13.5" thickBot="1">
      <c r="A315" s="611"/>
      <c r="B315" s="614"/>
      <c r="C315" s="42" t="s">
        <v>18</v>
      </c>
      <c r="D315" s="74"/>
      <c r="E315" s="74"/>
      <c r="F315" s="50"/>
      <c r="G315" s="50"/>
      <c r="H315" s="50"/>
      <c r="I315" s="50"/>
      <c r="J315" s="50"/>
      <c r="K315" s="50"/>
      <c r="L315" s="50"/>
      <c r="M315" s="50"/>
      <c r="N315" s="50"/>
      <c r="O315" s="50"/>
      <c r="P315" s="50"/>
      <c r="Q315" s="50"/>
      <c r="R315" s="50"/>
      <c r="S315" s="50"/>
      <c r="T315" s="50"/>
      <c r="U315" s="50"/>
      <c r="V315" s="133"/>
      <c r="W315" s="50"/>
      <c r="X315" s="50"/>
      <c r="Y315" s="50"/>
      <c r="Z315" s="50"/>
      <c r="AA315" s="50"/>
      <c r="AB315" s="50"/>
      <c r="AC315" s="41"/>
    </row>
    <row r="316" spans="1:29">
      <c r="A316" s="609" t="s">
        <v>36</v>
      </c>
      <c r="B316" s="612" t="s">
        <v>102</v>
      </c>
      <c r="C316" s="38" t="s">
        <v>16</v>
      </c>
      <c r="D316" s="340">
        <v>25.7913247362251</v>
      </c>
      <c r="E316" s="403">
        <v>22.274325908558001</v>
      </c>
      <c r="F316" s="403">
        <v>21.8053927315358</v>
      </c>
      <c r="G316" s="403">
        <v>19.695193434935501</v>
      </c>
      <c r="H316" s="403">
        <v>20.164126611957801</v>
      </c>
      <c r="I316" s="403">
        <v>19.4607268464244</v>
      </c>
      <c r="J316" s="403">
        <v>24.853458382180499</v>
      </c>
      <c r="K316" s="403">
        <v>28.370457209847601</v>
      </c>
      <c r="L316" s="403">
        <v>28.604923798358701</v>
      </c>
      <c r="M316" s="403">
        <v>26.494724501758501</v>
      </c>
      <c r="N316" s="403">
        <v>29.7772567409144</v>
      </c>
      <c r="O316" s="403">
        <v>29.073856975380998</v>
      </c>
      <c r="P316" s="403">
        <v>28.1359906213365</v>
      </c>
      <c r="Q316" s="403">
        <v>28.839390386869901</v>
      </c>
      <c r="R316" s="403">
        <v>28.1359906213365</v>
      </c>
      <c r="S316" s="403">
        <v>27.432590855802999</v>
      </c>
      <c r="T316" s="403">
        <v>28.1359906213365</v>
      </c>
      <c r="U316" s="403">
        <v>31.418522860492399</v>
      </c>
      <c r="V316" s="403">
        <v>35.638921453692902</v>
      </c>
      <c r="W316" s="403">
        <v>38.4525205158265</v>
      </c>
      <c r="X316" s="403">
        <v>35.638921453692902</v>
      </c>
      <c r="Y316" s="403">
        <v>38.218053927315403</v>
      </c>
      <c r="Z316" s="403">
        <v>36.107854630715103</v>
      </c>
      <c r="AA316" s="403">
        <v>29.073856975380998</v>
      </c>
      <c r="AB316" s="403">
        <v>24.618991793669402</v>
      </c>
      <c r="AC316" s="415" t="s">
        <v>9</v>
      </c>
    </row>
    <row r="317" spans="1:29">
      <c r="A317" s="610"/>
      <c r="B317" s="613"/>
      <c r="C317" s="40" t="s">
        <v>17</v>
      </c>
      <c r="D317" s="95">
        <f>1.732*10*0.9*D316</f>
        <v>402.03516998827689</v>
      </c>
      <c r="E317" s="46">
        <f t="shared" ref="E317:AB317" si="96">1.732*10*0.9*E316</f>
        <v>347.21219226260217</v>
      </c>
      <c r="F317" s="46">
        <f t="shared" si="96"/>
        <v>339.90246189918008</v>
      </c>
      <c r="G317" s="46">
        <f t="shared" si="96"/>
        <v>307.00867526377459</v>
      </c>
      <c r="H317" s="46">
        <f t="shared" si="96"/>
        <v>314.31840562719822</v>
      </c>
      <c r="I317" s="46">
        <f t="shared" si="96"/>
        <v>303.35381008206355</v>
      </c>
      <c r="J317" s="46">
        <f t="shared" si="96"/>
        <v>387.41570926142964</v>
      </c>
      <c r="K317" s="46">
        <f t="shared" si="96"/>
        <v>442.23868698710442</v>
      </c>
      <c r="L317" s="46">
        <f t="shared" si="96"/>
        <v>445.89355216881546</v>
      </c>
      <c r="M317" s="46">
        <f t="shared" si="96"/>
        <v>412.99976553341156</v>
      </c>
      <c r="N317" s="46">
        <f t="shared" si="96"/>
        <v>464.1678780773737</v>
      </c>
      <c r="O317" s="46">
        <f t="shared" si="96"/>
        <v>453.20328253223903</v>
      </c>
      <c r="P317" s="46">
        <f t="shared" si="96"/>
        <v>438.58382180539337</v>
      </c>
      <c r="Q317" s="46">
        <f t="shared" si="96"/>
        <v>449.54841735052804</v>
      </c>
      <c r="R317" s="46">
        <f t="shared" si="96"/>
        <v>438.58382180539337</v>
      </c>
      <c r="S317" s="46">
        <f t="shared" si="96"/>
        <v>427.61922626025716</v>
      </c>
      <c r="T317" s="46">
        <f t="shared" si="96"/>
        <v>438.58382180539337</v>
      </c>
      <c r="U317" s="46">
        <f t="shared" si="96"/>
        <v>489.75193434935557</v>
      </c>
      <c r="V317" s="46">
        <f t="shared" si="96"/>
        <v>555.53950762016495</v>
      </c>
      <c r="W317" s="46">
        <f t="shared" si="96"/>
        <v>599.39788980070352</v>
      </c>
      <c r="X317" s="46">
        <f t="shared" si="96"/>
        <v>555.53950762016495</v>
      </c>
      <c r="Y317" s="46">
        <f t="shared" si="96"/>
        <v>595.74302461899254</v>
      </c>
      <c r="Z317" s="46">
        <f t="shared" si="96"/>
        <v>562.84923798358705</v>
      </c>
      <c r="AA317" s="46">
        <f t="shared" si="96"/>
        <v>453.20328253223903</v>
      </c>
      <c r="AB317" s="46">
        <f t="shared" si="96"/>
        <v>383.76084407971865</v>
      </c>
      <c r="AC317" s="41" t="s">
        <v>291</v>
      </c>
    </row>
    <row r="318" spans="1:29" ht="13.5" thickBot="1">
      <c r="A318" s="611"/>
      <c r="B318" s="614"/>
      <c r="C318" s="42" t="s">
        <v>18</v>
      </c>
      <c r="D318" s="49"/>
      <c r="E318" s="50"/>
      <c r="F318" s="50"/>
      <c r="G318" s="50"/>
      <c r="H318" s="50"/>
      <c r="I318" s="50"/>
      <c r="J318" s="50"/>
      <c r="K318" s="50"/>
      <c r="L318" s="50"/>
      <c r="M318" s="50"/>
      <c r="N318" s="50"/>
      <c r="O318" s="50"/>
      <c r="P318" s="50"/>
      <c r="Q318" s="50"/>
      <c r="R318" s="50"/>
      <c r="S318" s="50"/>
      <c r="T318" s="50"/>
      <c r="U318" s="50"/>
      <c r="V318" s="50"/>
      <c r="W318" s="50"/>
      <c r="X318" s="50"/>
      <c r="Y318" s="50"/>
      <c r="Z318" s="50"/>
      <c r="AA318" s="50"/>
      <c r="AB318" s="50"/>
      <c r="AC318" s="41"/>
    </row>
    <row r="319" spans="1:29">
      <c r="A319" s="609" t="s">
        <v>31</v>
      </c>
      <c r="B319" s="612" t="s">
        <v>103</v>
      </c>
      <c r="C319" s="38" t="s">
        <v>16</v>
      </c>
      <c r="D319" s="340">
        <v>16.881594372801899</v>
      </c>
      <c r="E319" s="403">
        <v>14.7713950762016</v>
      </c>
      <c r="F319" s="403">
        <v>13.364595545134801</v>
      </c>
      <c r="G319" s="403">
        <v>12.6611957796014</v>
      </c>
      <c r="H319" s="403">
        <v>12.426729191090301</v>
      </c>
      <c r="I319" s="403">
        <v>13.1301289566237</v>
      </c>
      <c r="J319" s="403">
        <v>16.178194607268502</v>
      </c>
      <c r="K319" s="403">
        <v>20.164126611957801</v>
      </c>
      <c r="L319" s="403">
        <v>22.039859320046901</v>
      </c>
      <c r="M319" s="403">
        <v>23.4466588511137</v>
      </c>
      <c r="N319" s="403">
        <v>22.977725674091399</v>
      </c>
      <c r="O319" s="403">
        <v>21.8053927315358</v>
      </c>
      <c r="P319" s="403">
        <v>20.633059788980098</v>
      </c>
      <c r="Q319" s="403">
        <v>19.929660023446701</v>
      </c>
      <c r="R319" s="403">
        <v>19.4607268464244</v>
      </c>
      <c r="S319" s="403">
        <v>18.053927315357601</v>
      </c>
      <c r="T319" s="403">
        <v>18.522860492379799</v>
      </c>
      <c r="U319" s="403">
        <v>19.4607268464244</v>
      </c>
      <c r="V319" s="403">
        <v>23.212192262602599</v>
      </c>
      <c r="W319" s="403">
        <v>24.384525205158301</v>
      </c>
      <c r="X319" s="403">
        <v>24.384525205158301</v>
      </c>
      <c r="Y319" s="403">
        <v>25.7913247362251</v>
      </c>
      <c r="Z319" s="403">
        <v>25.322391559202799</v>
      </c>
      <c r="AA319" s="403">
        <v>19.4607268464244</v>
      </c>
      <c r="AB319" s="405">
        <v>16.881594372801899</v>
      </c>
      <c r="AC319" s="415" t="s">
        <v>9</v>
      </c>
    </row>
    <row r="320" spans="1:29">
      <c r="A320" s="610"/>
      <c r="B320" s="613"/>
      <c r="C320" s="40" t="s">
        <v>17</v>
      </c>
      <c r="D320" s="95">
        <f>1.732*10*0.9*D319</f>
        <v>263.15029308323602</v>
      </c>
      <c r="E320" s="95">
        <f t="shared" ref="E320:AB320" si="97">1.732*10*0.9*E319</f>
        <v>230.25650644783056</v>
      </c>
      <c r="F320" s="95">
        <f t="shared" si="97"/>
        <v>208.32731535756128</v>
      </c>
      <c r="G320" s="95">
        <f t="shared" si="97"/>
        <v>197.36271981242663</v>
      </c>
      <c r="H320" s="95">
        <f t="shared" si="97"/>
        <v>193.70785463071562</v>
      </c>
      <c r="I320" s="95">
        <f t="shared" si="97"/>
        <v>204.67245017585026</v>
      </c>
      <c r="J320" s="95">
        <f t="shared" si="97"/>
        <v>252.18569753810141</v>
      </c>
      <c r="K320" s="95">
        <f t="shared" si="97"/>
        <v>314.31840562719822</v>
      </c>
      <c r="L320" s="95">
        <f t="shared" si="97"/>
        <v>343.55732708089113</v>
      </c>
      <c r="M320" s="95">
        <f t="shared" si="97"/>
        <v>365.48651817116036</v>
      </c>
      <c r="N320" s="95">
        <f t="shared" si="97"/>
        <v>358.17678780773673</v>
      </c>
      <c r="O320" s="95">
        <f t="shared" si="97"/>
        <v>339.90246189918008</v>
      </c>
      <c r="P320" s="95">
        <f t="shared" si="97"/>
        <v>321.62813599062179</v>
      </c>
      <c r="Q320" s="95">
        <f t="shared" si="97"/>
        <v>310.66354044548717</v>
      </c>
      <c r="R320" s="95">
        <f t="shared" si="97"/>
        <v>303.35381008206355</v>
      </c>
      <c r="S320" s="95">
        <f t="shared" si="97"/>
        <v>281.42461899179432</v>
      </c>
      <c r="T320" s="95">
        <f t="shared" si="97"/>
        <v>288.7343493552163</v>
      </c>
      <c r="U320" s="95">
        <f t="shared" si="97"/>
        <v>303.35381008206355</v>
      </c>
      <c r="V320" s="95">
        <f t="shared" si="97"/>
        <v>361.83165298944931</v>
      </c>
      <c r="W320" s="95">
        <f t="shared" si="97"/>
        <v>380.10597889800761</v>
      </c>
      <c r="X320" s="95">
        <f t="shared" si="97"/>
        <v>380.10597889800761</v>
      </c>
      <c r="Y320" s="95">
        <f t="shared" si="97"/>
        <v>402.03516998827689</v>
      </c>
      <c r="Z320" s="95">
        <f t="shared" si="97"/>
        <v>394.72543962485327</v>
      </c>
      <c r="AA320" s="95">
        <f t="shared" si="97"/>
        <v>303.35381008206355</v>
      </c>
      <c r="AB320" s="95">
        <f t="shared" si="97"/>
        <v>263.15029308323602</v>
      </c>
      <c r="AC320" s="567" t="s">
        <v>291</v>
      </c>
    </row>
    <row r="321" spans="1:29" ht="13.5" thickBot="1">
      <c r="A321" s="611"/>
      <c r="B321" s="614"/>
      <c r="C321" s="42" t="s">
        <v>18</v>
      </c>
      <c r="D321" s="133"/>
      <c r="E321" s="133"/>
      <c r="F321" s="133"/>
      <c r="G321" s="133"/>
      <c r="H321" s="133"/>
      <c r="I321" s="133"/>
      <c r="J321" s="133"/>
      <c r="K321" s="133"/>
      <c r="L321" s="133"/>
      <c r="M321" s="133"/>
      <c r="N321" s="133"/>
      <c r="O321" s="133"/>
      <c r="P321" s="133"/>
      <c r="Q321" s="133"/>
      <c r="R321" s="133"/>
      <c r="S321" s="133"/>
      <c r="T321" s="133"/>
      <c r="U321" s="133"/>
      <c r="V321" s="133"/>
      <c r="W321" s="133"/>
      <c r="X321" s="133"/>
      <c r="Y321" s="133"/>
      <c r="Z321" s="133"/>
      <c r="AA321" s="133"/>
      <c r="AB321" s="133"/>
      <c r="AC321" s="567"/>
    </row>
    <row r="322" spans="1:29">
      <c r="A322" s="609" t="s">
        <v>55</v>
      </c>
      <c r="B322" s="612" t="s">
        <v>32</v>
      </c>
      <c r="C322" s="38" t="s">
        <v>16</v>
      </c>
      <c r="D322" s="133">
        <v>51</v>
      </c>
      <c r="E322" s="133">
        <v>45</v>
      </c>
      <c r="F322" s="133">
        <v>41</v>
      </c>
      <c r="G322" s="133">
        <v>41</v>
      </c>
      <c r="H322" s="133">
        <v>39</v>
      </c>
      <c r="I322" s="133">
        <v>39</v>
      </c>
      <c r="J322" s="133">
        <v>48</v>
      </c>
      <c r="K322" s="133">
        <v>56</v>
      </c>
      <c r="L322" s="133">
        <v>62</v>
      </c>
      <c r="M322" s="133">
        <v>63.774912075029299</v>
      </c>
      <c r="N322" s="133">
        <v>71</v>
      </c>
      <c r="O322" s="133">
        <v>67.526377491207498</v>
      </c>
      <c r="P322" s="133">
        <v>62</v>
      </c>
      <c r="Q322" s="133">
        <v>58.3821805392732</v>
      </c>
      <c r="R322" s="133">
        <v>60</v>
      </c>
      <c r="S322" s="133">
        <v>57.444314185228599</v>
      </c>
      <c r="T322" s="133">
        <v>60</v>
      </c>
      <c r="U322" s="133">
        <v>63</v>
      </c>
      <c r="V322" s="133">
        <v>71</v>
      </c>
      <c r="W322" s="133">
        <v>72</v>
      </c>
      <c r="X322" s="133">
        <v>71</v>
      </c>
      <c r="Y322" s="133">
        <v>74</v>
      </c>
      <c r="Z322" s="133">
        <v>71</v>
      </c>
      <c r="AA322" s="133">
        <v>59</v>
      </c>
      <c r="AB322" s="133">
        <v>50</v>
      </c>
      <c r="AC322" s="415" t="s">
        <v>9</v>
      </c>
    </row>
    <row r="323" spans="1:29">
      <c r="A323" s="610"/>
      <c r="B323" s="613"/>
      <c r="C323" s="40" t="s">
        <v>17</v>
      </c>
      <c r="D323" s="95">
        <f t="shared" ref="D323:AB323" si="98">1.732*10*0.9*D322</f>
        <v>794.98800000000006</v>
      </c>
      <c r="E323" s="95">
        <f t="shared" si="98"/>
        <v>701.46</v>
      </c>
      <c r="F323" s="95">
        <f t="shared" si="98"/>
        <v>639.10800000000006</v>
      </c>
      <c r="G323" s="95">
        <f t="shared" si="98"/>
        <v>639.10800000000006</v>
      </c>
      <c r="H323" s="95">
        <f t="shared" si="98"/>
        <v>607.93200000000002</v>
      </c>
      <c r="I323" s="95">
        <f t="shared" si="98"/>
        <v>607.93200000000002</v>
      </c>
      <c r="J323" s="95">
        <f t="shared" si="98"/>
        <v>748.22400000000005</v>
      </c>
      <c r="K323" s="95">
        <f t="shared" si="98"/>
        <v>872.92800000000011</v>
      </c>
      <c r="L323" s="95">
        <f t="shared" si="98"/>
        <v>966.45600000000002</v>
      </c>
      <c r="M323" s="95">
        <f t="shared" si="98"/>
        <v>994.12332942555679</v>
      </c>
      <c r="N323" s="95">
        <f t="shared" si="98"/>
        <v>1106.748</v>
      </c>
      <c r="O323" s="95">
        <f t="shared" si="98"/>
        <v>1052.6011723329425</v>
      </c>
      <c r="P323" s="95">
        <f>1.732*10*0.9*P322</f>
        <v>966.45600000000002</v>
      </c>
      <c r="Q323" s="95">
        <f t="shared" si="98"/>
        <v>910.06143024619075</v>
      </c>
      <c r="R323" s="95">
        <f t="shared" si="98"/>
        <v>935.28000000000009</v>
      </c>
      <c r="S323" s="95">
        <f t="shared" si="98"/>
        <v>895.4419695193435</v>
      </c>
      <c r="T323" s="95">
        <f t="shared" si="98"/>
        <v>935.28000000000009</v>
      </c>
      <c r="U323" s="95">
        <f t="shared" si="98"/>
        <v>982.0440000000001</v>
      </c>
      <c r="V323" s="95">
        <f t="shared" si="98"/>
        <v>1106.748</v>
      </c>
      <c r="W323" s="95">
        <f t="shared" si="98"/>
        <v>1122.336</v>
      </c>
      <c r="X323" s="95">
        <f t="shared" si="98"/>
        <v>1106.748</v>
      </c>
      <c r="Y323" s="95">
        <f t="shared" si="98"/>
        <v>1153.5120000000002</v>
      </c>
      <c r="Z323" s="95">
        <f t="shared" si="98"/>
        <v>1106.748</v>
      </c>
      <c r="AA323" s="95">
        <f t="shared" si="98"/>
        <v>919.69200000000001</v>
      </c>
      <c r="AB323" s="95">
        <f t="shared" si="98"/>
        <v>779.40000000000009</v>
      </c>
      <c r="AC323" s="567" t="s">
        <v>291</v>
      </c>
    </row>
    <row r="324" spans="1:29">
      <c r="A324" s="610"/>
      <c r="B324" s="613"/>
      <c r="C324" s="52" t="s">
        <v>33</v>
      </c>
      <c r="D324" s="133"/>
      <c r="E324" s="133"/>
      <c r="F324" s="133"/>
      <c r="G324" s="133"/>
      <c r="H324" s="133"/>
      <c r="I324" s="133"/>
      <c r="J324" s="133"/>
      <c r="K324" s="133"/>
      <c r="L324" s="133"/>
      <c r="M324" s="133"/>
      <c r="N324" s="133"/>
      <c r="O324" s="133"/>
      <c r="P324" s="133"/>
      <c r="Q324" s="133"/>
      <c r="R324" s="133"/>
      <c r="S324" s="133"/>
      <c r="T324" s="133"/>
      <c r="U324" s="133"/>
      <c r="V324" s="133"/>
      <c r="W324" s="133"/>
      <c r="X324" s="133"/>
      <c r="Y324" s="133"/>
      <c r="Z324" s="133"/>
      <c r="AA324" s="133"/>
      <c r="AB324" s="134"/>
      <c r="AC324" s="41"/>
    </row>
    <row r="325" spans="1:29" ht="13.5" thickBot="1">
      <c r="A325" s="611"/>
      <c r="B325" s="614"/>
      <c r="C325" s="42" t="s">
        <v>18</v>
      </c>
      <c r="D325" s="55"/>
      <c r="E325" s="55"/>
      <c r="F325" s="55"/>
      <c r="G325" s="55"/>
      <c r="H325" s="55"/>
      <c r="I325" s="55"/>
      <c r="J325" s="55"/>
      <c r="K325" s="55"/>
      <c r="L325" s="55"/>
      <c r="M325" s="55"/>
      <c r="N325" s="55"/>
      <c r="O325" s="55"/>
      <c r="P325" s="55"/>
      <c r="Q325" s="55"/>
      <c r="R325" s="55"/>
      <c r="S325" s="55"/>
      <c r="T325" s="55"/>
      <c r="U325" s="55"/>
      <c r="V325" s="55"/>
      <c r="W325" s="55"/>
      <c r="X325" s="55"/>
      <c r="Y325" s="55"/>
      <c r="Z325" s="55"/>
      <c r="AA325" s="55"/>
      <c r="AB325" s="55"/>
      <c r="AC325" s="41"/>
    </row>
    <row r="326" spans="1:29">
      <c r="A326" s="609" t="s">
        <v>42</v>
      </c>
      <c r="B326" s="612" t="s">
        <v>87</v>
      </c>
      <c r="C326" s="38" t="s">
        <v>16</v>
      </c>
      <c r="D326" s="405">
        <v>5.4513481828839403</v>
      </c>
      <c r="E326" s="405">
        <v>4.5720984759671701</v>
      </c>
      <c r="F326" s="405">
        <v>4.1617819460726801</v>
      </c>
      <c r="G326" s="405">
        <v>4.2203985932004704</v>
      </c>
      <c r="H326" s="405">
        <v>3.81008206330598</v>
      </c>
      <c r="I326" s="405">
        <v>2.6377491207502901</v>
      </c>
      <c r="J326" s="405">
        <v>3.6928487690504102</v>
      </c>
      <c r="K326" s="405">
        <v>4.5134818288393896</v>
      </c>
      <c r="L326" s="405">
        <v>7.2684642438452496</v>
      </c>
      <c r="M326" s="405">
        <v>9.6717467760844098</v>
      </c>
      <c r="N326" s="405">
        <v>12.778429073857</v>
      </c>
      <c r="O326" s="405">
        <v>9.1441969519343491</v>
      </c>
      <c r="P326" s="405">
        <v>9.9648300117233308</v>
      </c>
      <c r="Q326" s="405">
        <v>6.7409144196951898</v>
      </c>
      <c r="R326" s="405">
        <v>7.0926143024619002</v>
      </c>
      <c r="S326" s="405">
        <v>7.3270808909730398</v>
      </c>
      <c r="T326" s="405">
        <v>8.6752637749120805</v>
      </c>
      <c r="U326" s="405">
        <v>7.3856975381008203</v>
      </c>
      <c r="V326" s="405">
        <v>7.3856975381008203</v>
      </c>
      <c r="W326" s="405">
        <v>6.8581477139507596</v>
      </c>
      <c r="X326" s="405">
        <v>7.5029308323563901</v>
      </c>
      <c r="Y326" s="405">
        <v>7.3270808909730398</v>
      </c>
      <c r="Z326" s="405">
        <v>8.2063305978897993</v>
      </c>
      <c r="AA326" s="405">
        <v>7.9718640093786597</v>
      </c>
      <c r="AB326" s="405">
        <v>6.9167643610785499</v>
      </c>
      <c r="AC326" s="415" t="s">
        <v>9</v>
      </c>
    </row>
    <row r="327" spans="1:29">
      <c r="A327" s="610"/>
      <c r="B327" s="613"/>
      <c r="C327" s="40" t="s">
        <v>17</v>
      </c>
      <c r="D327" s="46">
        <f t="shared" ref="D327:AB327" si="99">1.732*D326*10*0.9</f>
        <v>84.975615474794864</v>
      </c>
      <c r="E327" s="46">
        <f t="shared" si="99"/>
        <v>71.269871043376256</v>
      </c>
      <c r="F327" s="46">
        <f t="shared" si="99"/>
        <v>64.873856975380946</v>
      </c>
      <c r="G327" s="46">
        <f t="shared" si="99"/>
        <v>65.787573270808934</v>
      </c>
      <c r="H327" s="46">
        <f t="shared" si="99"/>
        <v>59.39155920281361</v>
      </c>
      <c r="I327" s="46">
        <f t="shared" si="99"/>
        <v>41.11723329425552</v>
      </c>
      <c r="J327" s="46">
        <f t="shared" si="99"/>
        <v>57.564126611957789</v>
      </c>
      <c r="K327" s="46">
        <f t="shared" si="99"/>
        <v>70.356154747948409</v>
      </c>
      <c r="L327" s="46">
        <f t="shared" si="99"/>
        <v>113.30082063305974</v>
      </c>
      <c r="M327" s="46">
        <f t="shared" si="99"/>
        <v>150.7631887456038</v>
      </c>
      <c r="N327" s="46">
        <f t="shared" si="99"/>
        <v>199.19015240328292</v>
      </c>
      <c r="O327" s="46">
        <f t="shared" si="99"/>
        <v>142.53974208675263</v>
      </c>
      <c r="P327" s="46">
        <f t="shared" si="99"/>
        <v>155.3317702227433</v>
      </c>
      <c r="Q327" s="46">
        <f t="shared" si="99"/>
        <v>105.07737397420861</v>
      </c>
      <c r="R327" s="46">
        <f t="shared" si="99"/>
        <v>110.5596717467761</v>
      </c>
      <c r="S327" s="46">
        <f t="shared" si="99"/>
        <v>114.21453692848775</v>
      </c>
      <c r="T327" s="46">
        <f t="shared" si="99"/>
        <v>135.23001172332951</v>
      </c>
      <c r="U327" s="46">
        <f t="shared" si="99"/>
        <v>115.12825322391558</v>
      </c>
      <c r="V327" s="46">
        <f t="shared" si="99"/>
        <v>115.12825322391558</v>
      </c>
      <c r="W327" s="46">
        <f t="shared" si="99"/>
        <v>106.90480656506445</v>
      </c>
      <c r="X327" s="46">
        <f t="shared" si="99"/>
        <v>116.95568581477141</v>
      </c>
      <c r="Y327" s="46">
        <f t="shared" si="99"/>
        <v>114.21453692848775</v>
      </c>
      <c r="Z327" s="46">
        <f t="shared" si="99"/>
        <v>127.9202813599062</v>
      </c>
      <c r="AA327" s="46">
        <f t="shared" si="99"/>
        <v>124.26541617819456</v>
      </c>
      <c r="AB327" s="46">
        <f t="shared" si="99"/>
        <v>107.81852286049244</v>
      </c>
      <c r="AC327" s="567" t="s">
        <v>291</v>
      </c>
    </row>
    <row r="328" spans="1:29" ht="13.5" thickBot="1">
      <c r="A328" s="611"/>
      <c r="B328" s="614"/>
      <c r="C328" s="42" t="s">
        <v>18</v>
      </c>
      <c r="D328" s="43"/>
      <c r="E328" s="50"/>
      <c r="F328" s="50"/>
      <c r="G328" s="50"/>
      <c r="H328" s="50"/>
      <c r="I328" s="50"/>
      <c r="J328" s="50"/>
      <c r="K328" s="50"/>
      <c r="L328" s="50"/>
      <c r="M328" s="50"/>
      <c r="N328" s="50"/>
      <c r="O328" s="50"/>
      <c r="P328" s="50"/>
      <c r="Q328" s="50"/>
      <c r="R328" s="50"/>
      <c r="S328" s="50"/>
      <c r="T328" s="50"/>
      <c r="U328" s="50"/>
      <c r="V328" s="50"/>
      <c r="W328" s="50"/>
      <c r="X328" s="50"/>
      <c r="Y328" s="50"/>
      <c r="Z328" s="50"/>
      <c r="AA328" s="50"/>
      <c r="AB328" s="50"/>
      <c r="AC328" s="567"/>
    </row>
    <row r="329" spans="1:29">
      <c r="A329" s="631" t="s">
        <v>27</v>
      </c>
      <c r="B329" s="620" t="s">
        <v>104</v>
      </c>
      <c r="C329" s="38" t="s">
        <v>16</v>
      </c>
      <c r="D329" s="340">
        <v>0</v>
      </c>
      <c r="E329" s="340">
        <v>0</v>
      </c>
      <c r="F329" s="340">
        <v>0</v>
      </c>
      <c r="G329" s="340">
        <v>0</v>
      </c>
      <c r="H329" s="340">
        <v>0</v>
      </c>
      <c r="I329" s="340">
        <v>0</v>
      </c>
      <c r="J329" s="340">
        <v>0</v>
      </c>
      <c r="K329" s="340">
        <v>0</v>
      </c>
      <c r="L329" s="340">
        <v>0</v>
      </c>
      <c r="M329" s="340">
        <v>0</v>
      </c>
      <c r="N329" s="340">
        <v>0</v>
      </c>
      <c r="O329" s="340">
        <v>0</v>
      </c>
      <c r="P329" s="340">
        <v>0</v>
      </c>
      <c r="Q329" s="340">
        <v>0</v>
      </c>
      <c r="R329" s="340">
        <v>0</v>
      </c>
      <c r="S329" s="340">
        <v>0</v>
      </c>
      <c r="T329" s="340">
        <v>0</v>
      </c>
      <c r="U329" s="340">
        <v>0</v>
      </c>
      <c r="V329" s="340">
        <v>0</v>
      </c>
      <c r="W329" s="340">
        <v>0</v>
      </c>
      <c r="X329" s="340">
        <v>0</v>
      </c>
      <c r="Y329" s="340">
        <v>0</v>
      </c>
      <c r="Z329" s="340">
        <v>0</v>
      </c>
      <c r="AA329" s="340">
        <v>0</v>
      </c>
      <c r="AB329" s="340">
        <v>0</v>
      </c>
      <c r="AC329" s="415" t="s">
        <v>9</v>
      </c>
    </row>
    <row r="330" spans="1:29">
      <c r="A330" s="632"/>
      <c r="B330" s="621"/>
      <c r="C330" s="40" t="s">
        <v>17</v>
      </c>
      <c r="D330" s="95">
        <f>1.732*10*0.9*D329</f>
        <v>0</v>
      </c>
      <c r="E330" s="95">
        <f t="shared" ref="E330:AB330" si="100">1.732*10*0.9*E329</f>
        <v>0</v>
      </c>
      <c r="F330" s="95">
        <f t="shared" si="100"/>
        <v>0</v>
      </c>
      <c r="G330" s="95">
        <f t="shared" si="100"/>
        <v>0</v>
      </c>
      <c r="H330" s="95">
        <f t="shared" si="100"/>
        <v>0</v>
      </c>
      <c r="I330" s="95">
        <f t="shared" si="100"/>
        <v>0</v>
      </c>
      <c r="J330" s="95">
        <f t="shared" si="100"/>
        <v>0</v>
      </c>
      <c r="K330" s="95">
        <f t="shared" si="100"/>
        <v>0</v>
      </c>
      <c r="L330" s="95">
        <f t="shared" si="100"/>
        <v>0</v>
      </c>
      <c r="M330" s="95">
        <f t="shared" si="100"/>
        <v>0</v>
      </c>
      <c r="N330" s="95">
        <f t="shared" si="100"/>
        <v>0</v>
      </c>
      <c r="O330" s="95">
        <f t="shared" si="100"/>
        <v>0</v>
      </c>
      <c r="P330" s="95">
        <f t="shared" si="100"/>
        <v>0</v>
      </c>
      <c r="Q330" s="95">
        <f t="shared" si="100"/>
        <v>0</v>
      </c>
      <c r="R330" s="95">
        <f t="shared" si="100"/>
        <v>0</v>
      </c>
      <c r="S330" s="95">
        <f t="shared" si="100"/>
        <v>0</v>
      </c>
      <c r="T330" s="95">
        <f t="shared" si="100"/>
        <v>0</v>
      </c>
      <c r="U330" s="95">
        <f t="shared" si="100"/>
        <v>0</v>
      </c>
      <c r="V330" s="95">
        <f t="shared" si="100"/>
        <v>0</v>
      </c>
      <c r="W330" s="95">
        <f t="shared" si="100"/>
        <v>0</v>
      </c>
      <c r="X330" s="95">
        <f t="shared" si="100"/>
        <v>0</v>
      </c>
      <c r="Y330" s="95">
        <f t="shared" si="100"/>
        <v>0</v>
      </c>
      <c r="Z330" s="95">
        <f t="shared" si="100"/>
        <v>0</v>
      </c>
      <c r="AA330" s="95">
        <f t="shared" si="100"/>
        <v>0</v>
      </c>
      <c r="AB330" s="95">
        <f t="shared" si="100"/>
        <v>0</v>
      </c>
      <c r="AC330" s="567" t="s">
        <v>291</v>
      </c>
    </row>
    <row r="331" spans="1:29" ht="13.5" thickBot="1">
      <c r="A331" s="633"/>
      <c r="B331" s="622"/>
      <c r="C331" s="42" t="s">
        <v>18</v>
      </c>
      <c r="D331" s="49"/>
      <c r="E331" s="50"/>
      <c r="F331" s="50"/>
      <c r="G331" s="50"/>
      <c r="H331" s="50"/>
      <c r="I331" s="50"/>
      <c r="J331" s="50"/>
      <c r="K331" s="50"/>
      <c r="L331" s="50"/>
      <c r="M331" s="50"/>
      <c r="N331" s="50"/>
      <c r="O331" s="50"/>
      <c r="P331" s="50"/>
      <c r="Q331" s="50"/>
      <c r="R331" s="50"/>
      <c r="S331" s="50"/>
      <c r="T331" s="50"/>
      <c r="U331" s="50"/>
      <c r="V331" s="50"/>
      <c r="W331" s="50"/>
      <c r="X331" s="50"/>
      <c r="Y331" s="50"/>
      <c r="Z331" s="50"/>
      <c r="AA331" s="50"/>
      <c r="AB331" s="50"/>
      <c r="AC331" s="567"/>
    </row>
    <row r="332" spans="1:29">
      <c r="A332" s="609" t="s">
        <v>54</v>
      </c>
      <c r="B332" s="612" t="s">
        <v>105</v>
      </c>
      <c r="C332" s="38" t="s">
        <v>16</v>
      </c>
      <c r="D332" s="405">
        <v>1.5826494724501801</v>
      </c>
      <c r="E332" s="405">
        <v>2.1688159437280201</v>
      </c>
      <c r="F332" s="405">
        <v>1.93434935521688</v>
      </c>
      <c r="G332" s="405">
        <v>1.81711606096131</v>
      </c>
      <c r="H332" s="405">
        <v>1.8757327080891</v>
      </c>
      <c r="I332" s="405">
        <v>1.52403282532239</v>
      </c>
      <c r="J332" s="405">
        <v>1.6998827667057399</v>
      </c>
      <c r="K332" s="405">
        <v>1.52403282532239</v>
      </c>
      <c r="L332" s="405">
        <v>2.2274325908558001</v>
      </c>
      <c r="M332" s="405">
        <v>2.34466588511137</v>
      </c>
      <c r="N332" s="405">
        <v>2.6963657678780799</v>
      </c>
      <c r="O332" s="405">
        <v>2.1101992966002299</v>
      </c>
      <c r="P332" s="405">
        <v>2.2274325908558001</v>
      </c>
      <c r="Q332" s="405">
        <v>2.7549824150058599</v>
      </c>
      <c r="R332" s="405">
        <v>3.3411488862837002</v>
      </c>
      <c r="S332" s="405">
        <v>2.6377491207502901</v>
      </c>
      <c r="T332" s="405">
        <v>2.5791324736225101</v>
      </c>
      <c r="U332" s="405">
        <v>2.8722157092614302</v>
      </c>
      <c r="V332" s="405">
        <v>2.8722157092614302</v>
      </c>
      <c r="W332" s="405">
        <v>1.6998827667057399</v>
      </c>
      <c r="X332" s="405">
        <v>2.1688159437280201</v>
      </c>
      <c r="Y332" s="405">
        <v>1.81711606096131</v>
      </c>
      <c r="Z332" s="405">
        <v>1.7584994138335299</v>
      </c>
      <c r="AA332" s="405">
        <v>1.93434935521688</v>
      </c>
      <c r="AB332" s="405">
        <v>1.6998827667057399</v>
      </c>
      <c r="AC332" s="415" t="s">
        <v>9</v>
      </c>
    </row>
    <row r="333" spans="1:29">
      <c r="A333" s="610"/>
      <c r="B333" s="613"/>
      <c r="C333" s="40" t="s">
        <v>17</v>
      </c>
      <c r="D333" s="46">
        <f t="shared" ref="D333:AB333" si="101">1.732*D332*10*0.9</f>
        <v>24.670339976553407</v>
      </c>
      <c r="E333" s="46">
        <f t="shared" si="101"/>
        <v>33.807502930832378</v>
      </c>
      <c r="F333" s="46">
        <f t="shared" si="101"/>
        <v>30.152637749120728</v>
      </c>
      <c r="G333" s="46">
        <f t="shared" si="101"/>
        <v>28.3252051582649</v>
      </c>
      <c r="H333" s="46">
        <f t="shared" si="101"/>
        <v>29.238921453692893</v>
      </c>
      <c r="I333" s="46">
        <f t="shared" si="101"/>
        <v>23.756623681125415</v>
      </c>
      <c r="J333" s="46">
        <f t="shared" si="101"/>
        <v>26.497772567409072</v>
      </c>
      <c r="K333" s="46">
        <f t="shared" si="101"/>
        <v>23.756623681125415</v>
      </c>
      <c r="L333" s="46">
        <f t="shared" si="101"/>
        <v>34.72121922626021</v>
      </c>
      <c r="M333" s="46">
        <f t="shared" si="101"/>
        <v>36.548651817116038</v>
      </c>
      <c r="N333" s="46">
        <f t="shared" si="101"/>
        <v>42.030949589683509</v>
      </c>
      <c r="O333" s="46">
        <f t="shared" si="101"/>
        <v>32.893786635404382</v>
      </c>
      <c r="P333" s="46">
        <f t="shared" si="101"/>
        <v>34.72121922626021</v>
      </c>
      <c r="Q333" s="46">
        <f t="shared" si="101"/>
        <v>42.944665885111348</v>
      </c>
      <c r="R333" s="46">
        <f t="shared" si="101"/>
        <v>52.081828839390319</v>
      </c>
      <c r="S333" s="46">
        <f t="shared" si="101"/>
        <v>41.11723329425552</v>
      </c>
      <c r="T333" s="46">
        <f t="shared" si="101"/>
        <v>40.203516998827688</v>
      </c>
      <c r="U333" s="46">
        <f t="shared" si="101"/>
        <v>44.772098475967177</v>
      </c>
      <c r="V333" s="46">
        <f t="shared" si="101"/>
        <v>44.772098475967177</v>
      </c>
      <c r="W333" s="46">
        <f t="shared" si="101"/>
        <v>26.497772567409072</v>
      </c>
      <c r="X333" s="46">
        <f t="shared" si="101"/>
        <v>33.807502930832378</v>
      </c>
      <c r="Y333" s="46">
        <f t="shared" si="101"/>
        <v>28.3252051582649</v>
      </c>
      <c r="Z333" s="46">
        <f t="shared" si="101"/>
        <v>27.411488862837068</v>
      </c>
      <c r="AA333" s="46">
        <f t="shared" si="101"/>
        <v>30.152637749120728</v>
      </c>
      <c r="AB333" s="46">
        <f t="shared" si="101"/>
        <v>26.497772567409072</v>
      </c>
      <c r="AC333" s="567" t="s">
        <v>291</v>
      </c>
    </row>
    <row r="334" spans="1:29" ht="13.5" thickBot="1">
      <c r="A334" s="611"/>
      <c r="B334" s="614"/>
      <c r="C334" s="42" t="s">
        <v>18</v>
      </c>
      <c r="D334" s="49"/>
      <c r="E334" s="50"/>
      <c r="F334" s="50"/>
      <c r="G334" s="50"/>
      <c r="H334" s="50"/>
      <c r="I334" s="50"/>
      <c r="J334" s="50"/>
      <c r="K334" s="50"/>
      <c r="L334" s="50"/>
      <c r="M334" s="50"/>
      <c r="N334" s="50"/>
      <c r="O334" s="50"/>
      <c r="P334" s="50"/>
      <c r="Q334" s="50"/>
      <c r="R334" s="50"/>
      <c r="S334" s="50"/>
      <c r="T334" s="50"/>
      <c r="U334" s="50"/>
      <c r="V334" s="50"/>
      <c r="W334" s="50"/>
      <c r="X334" s="50"/>
      <c r="Y334" s="50"/>
      <c r="Z334" s="50"/>
      <c r="AA334" s="50"/>
      <c r="AB334" s="50"/>
      <c r="AC334" s="567"/>
    </row>
    <row r="335" spans="1:29">
      <c r="A335" s="609" t="s">
        <v>25</v>
      </c>
      <c r="B335" s="612" t="s">
        <v>106</v>
      </c>
      <c r="C335" s="38" t="s">
        <v>16</v>
      </c>
      <c r="D335" s="405">
        <v>26</v>
      </c>
      <c r="E335" s="405">
        <v>28.1359906213365</v>
      </c>
      <c r="F335" s="405">
        <v>25.556858147713999</v>
      </c>
      <c r="G335" s="405">
        <v>25.087924970691699</v>
      </c>
      <c r="H335" s="405">
        <v>23.4466588511137</v>
      </c>
      <c r="I335" s="405">
        <v>26.0257913247362</v>
      </c>
      <c r="J335" s="405">
        <v>32.1219226260258</v>
      </c>
      <c r="K335" s="405">
        <v>35.638921453692902</v>
      </c>
      <c r="L335" s="405">
        <v>42.672919109026999</v>
      </c>
      <c r="M335" s="405">
        <v>46.189917936694002</v>
      </c>
      <c r="N335" s="405">
        <v>49</v>
      </c>
      <c r="O335" s="405">
        <v>49</v>
      </c>
      <c r="P335" s="405">
        <v>45</v>
      </c>
      <c r="Q335" s="405">
        <v>42.438452520515803</v>
      </c>
      <c r="R335" s="405">
        <v>43.845252051582598</v>
      </c>
      <c r="S335" s="405">
        <v>44.783118405627199</v>
      </c>
      <c r="T335" s="405">
        <v>49</v>
      </c>
      <c r="U335" s="405">
        <v>49</v>
      </c>
      <c r="V335" s="405">
        <v>49</v>
      </c>
      <c r="W335" s="405">
        <v>48.534583821805398</v>
      </c>
      <c r="X335" s="405">
        <v>48.300117233294301</v>
      </c>
      <c r="Y335" s="405">
        <v>53.927315357561497</v>
      </c>
      <c r="Z335" s="405">
        <v>49.4724501758499</v>
      </c>
      <c r="AA335" s="405">
        <v>47.127784290738603</v>
      </c>
      <c r="AB335" s="405">
        <v>23.6811254396249</v>
      </c>
      <c r="AC335" s="415" t="s">
        <v>9</v>
      </c>
    </row>
    <row r="336" spans="1:29">
      <c r="A336" s="610"/>
      <c r="B336" s="613"/>
      <c r="C336" s="40" t="s">
        <v>17</v>
      </c>
      <c r="D336" s="46">
        <f t="shared" ref="D336:AB336" si="102">1.732*D335*10*0.9</f>
        <v>405.28799999999995</v>
      </c>
      <c r="E336" s="46">
        <f t="shared" si="102"/>
        <v>438.58382180539337</v>
      </c>
      <c r="F336" s="46">
        <f t="shared" si="102"/>
        <v>398.38030480656585</v>
      </c>
      <c r="G336" s="46">
        <f t="shared" si="102"/>
        <v>391.07057444314216</v>
      </c>
      <c r="H336" s="46">
        <f t="shared" si="102"/>
        <v>365.48651817116036</v>
      </c>
      <c r="I336" s="46">
        <f t="shared" si="102"/>
        <v>405.69003516998788</v>
      </c>
      <c r="J336" s="46">
        <f t="shared" si="102"/>
        <v>500.71652989449018</v>
      </c>
      <c r="K336" s="46">
        <f t="shared" si="102"/>
        <v>555.53950762016495</v>
      </c>
      <c r="L336" s="46">
        <f t="shared" si="102"/>
        <v>665.1854630715128</v>
      </c>
      <c r="M336" s="46">
        <f t="shared" si="102"/>
        <v>720.00844079718604</v>
      </c>
      <c r="N336" s="46">
        <f t="shared" si="102"/>
        <v>763.81200000000001</v>
      </c>
      <c r="O336" s="46">
        <f t="shared" si="102"/>
        <v>763.81200000000001</v>
      </c>
      <c r="P336" s="46">
        <f t="shared" si="102"/>
        <v>701.46</v>
      </c>
      <c r="Q336" s="46">
        <f t="shared" si="102"/>
        <v>661.53059788980033</v>
      </c>
      <c r="R336" s="46">
        <f t="shared" si="102"/>
        <v>683.45978898006956</v>
      </c>
      <c r="S336" s="46">
        <f t="shared" si="102"/>
        <v>698.07924970691681</v>
      </c>
      <c r="T336" s="46">
        <f t="shared" si="102"/>
        <v>763.81200000000001</v>
      </c>
      <c r="U336" s="46">
        <f t="shared" si="102"/>
        <v>763.81200000000001</v>
      </c>
      <c r="V336" s="46">
        <f t="shared" si="102"/>
        <v>763.81200000000001</v>
      </c>
      <c r="W336" s="46">
        <f t="shared" si="102"/>
        <v>756.55709261430252</v>
      </c>
      <c r="X336" s="46">
        <f t="shared" si="102"/>
        <v>752.90222743259164</v>
      </c>
      <c r="Y336" s="46">
        <f t="shared" si="102"/>
        <v>840.61899179366867</v>
      </c>
      <c r="Z336" s="46">
        <f t="shared" si="102"/>
        <v>771.17655334114818</v>
      </c>
      <c r="AA336" s="46">
        <f t="shared" si="102"/>
        <v>734.6279015240334</v>
      </c>
      <c r="AB336" s="46">
        <f t="shared" si="102"/>
        <v>369.14138335287294</v>
      </c>
      <c r="AC336" s="567" t="s">
        <v>291</v>
      </c>
    </row>
    <row r="337" spans="1:29" ht="13.5" thickBot="1">
      <c r="A337" s="611"/>
      <c r="B337" s="614"/>
      <c r="C337" s="42" t="s">
        <v>18</v>
      </c>
      <c r="D337" s="49"/>
      <c r="E337" s="50"/>
      <c r="F337" s="50"/>
      <c r="G337" s="50"/>
      <c r="H337" s="50"/>
      <c r="I337" s="50"/>
      <c r="J337" s="50"/>
      <c r="K337" s="50"/>
      <c r="L337" s="50"/>
      <c r="M337" s="50"/>
      <c r="N337" s="50"/>
      <c r="O337" s="50"/>
      <c r="P337" s="50"/>
      <c r="Q337" s="50"/>
      <c r="R337" s="50"/>
      <c r="S337" s="50"/>
      <c r="T337" s="50"/>
      <c r="U337" s="50"/>
      <c r="V337" s="50"/>
      <c r="W337" s="50"/>
      <c r="X337" s="50"/>
      <c r="Y337" s="50"/>
      <c r="Z337" s="50"/>
      <c r="AA337" s="50"/>
      <c r="AB337" s="50"/>
      <c r="AC337" s="567"/>
    </row>
    <row r="338" spans="1:29">
      <c r="A338" s="609" t="s">
        <v>38</v>
      </c>
      <c r="B338" s="612" t="s">
        <v>105</v>
      </c>
      <c r="C338" s="38" t="s">
        <v>16</v>
      </c>
      <c r="D338" s="11">
        <v>0</v>
      </c>
      <c r="E338" s="11">
        <v>0</v>
      </c>
      <c r="F338" s="11">
        <v>0</v>
      </c>
      <c r="G338" s="11">
        <v>0</v>
      </c>
      <c r="H338" s="11">
        <v>0</v>
      </c>
      <c r="I338" s="11">
        <v>0</v>
      </c>
      <c r="J338" s="11">
        <v>0</v>
      </c>
      <c r="K338" s="11">
        <v>0</v>
      </c>
      <c r="L338" s="11">
        <v>0</v>
      </c>
      <c r="M338" s="11">
        <v>0</v>
      </c>
      <c r="N338" s="11">
        <v>0</v>
      </c>
      <c r="O338" s="11">
        <v>0</v>
      </c>
      <c r="P338" s="11">
        <v>0</v>
      </c>
      <c r="Q338" s="11">
        <v>0</v>
      </c>
      <c r="R338" s="11">
        <v>0</v>
      </c>
      <c r="S338" s="11">
        <v>0</v>
      </c>
      <c r="T338" s="11">
        <v>0</v>
      </c>
      <c r="U338" s="11">
        <v>0</v>
      </c>
      <c r="V338" s="11">
        <v>0</v>
      </c>
      <c r="W338" s="11">
        <v>0</v>
      </c>
      <c r="X338" s="11">
        <v>0</v>
      </c>
      <c r="Y338" s="11">
        <v>0</v>
      </c>
      <c r="Z338" s="11">
        <v>0</v>
      </c>
      <c r="AA338" s="11">
        <v>0</v>
      </c>
      <c r="AB338" s="11">
        <v>0</v>
      </c>
      <c r="AC338" s="415" t="s">
        <v>9</v>
      </c>
    </row>
    <row r="339" spans="1:29">
      <c r="A339" s="610"/>
      <c r="B339" s="613"/>
      <c r="C339" s="40" t="s">
        <v>17</v>
      </c>
      <c r="D339" s="46">
        <f t="shared" ref="D339:AB339" si="103">1.732*D338*10*0.9</f>
        <v>0</v>
      </c>
      <c r="E339" s="46">
        <f t="shared" si="103"/>
        <v>0</v>
      </c>
      <c r="F339" s="46">
        <f t="shared" si="103"/>
        <v>0</v>
      </c>
      <c r="G339" s="46">
        <f t="shared" si="103"/>
        <v>0</v>
      </c>
      <c r="H339" s="46">
        <f t="shared" si="103"/>
        <v>0</v>
      </c>
      <c r="I339" s="46">
        <f t="shared" si="103"/>
        <v>0</v>
      </c>
      <c r="J339" s="46">
        <f t="shared" si="103"/>
        <v>0</v>
      </c>
      <c r="K339" s="46">
        <f t="shared" si="103"/>
        <v>0</v>
      </c>
      <c r="L339" s="46">
        <f t="shared" si="103"/>
        <v>0</v>
      </c>
      <c r="M339" s="46">
        <f t="shared" si="103"/>
        <v>0</v>
      </c>
      <c r="N339" s="46">
        <f t="shared" si="103"/>
        <v>0</v>
      </c>
      <c r="O339" s="46">
        <f t="shared" si="103"/>
        <v>0</v>
      </c>
      <c r="P339" s="46">
        <f t="shared" si="103"/>
        <v>0</v>
      </c>
      <c r="Q339" s="46">
        <f t="shared" si="103"/>
        <v>0</v>
      </c>
      <c r="R339" s="46">
        <f t="shared" si="103"/>
        <v>0</v>
      </c>
      <c r="S339" s="46">
        <f t="shared" si="103"/>
        <v>0</v>
      </c>
      <c r="T339" s="46">
        <f t="shared" si="103"/>
        <v>0</v>
      </c>
      <c r="U339" s="46">
        <f t="shared" si="103"/>
        <v>0</v>
      </c>
      <c r="V339" s="46">
        <f t="shared" si="103"/>
        <v>0</v>
      </c>
      <c r="W339" s="46">
        <f t="shared" si="103"/>
        <v>0</v>
      </c>
      <c r="X339" s="46">
        <f t="shared" si="103"/>
        <v>0</v>
      </c>
      <c r="Y339" s="46">
        <f t="shared" si="103"/>
        <v>0</v>
      </c>
      <c r="Z339" s="46">
        <f t="shared" si="103"/>
        <v>0</v>
      </c>
      <c r="AA339" s="46">
        <f t="shared" si="103"/>
        <v>0</v>
      </c>
      <c r="AB339" s="46">
        <f t="shared" si="103"/>
        <v>0</v>
      </c>
      <c r="AC339" s="567" t="s">
        <v>291</v>
      </c>
    </row>
    <row r="340" spans="1:29" ht="13.5" thickBot="1">
      <c r="A340" s="611"/>
      <c r="B340" s="614"/>
      <c r="C340" s="42" t="s">
        <v>18</v>
      </c>
      <c r="D340" s="49"/>
      <c r="E340" s="50"/>
      <c r="F340" s="50"/>
      <c r="G340" s="50"/>
      <c r="H340" s="50"/>
      <c r="I340" s="50"/>
      <c r="J340" s="50"/>
      <c r="K340" s="50"/>
      <c r="L340" s="50"/>
      <c r="M340" s="50"/>
      <c r="N340" s="50"/>
      <c r="O340" s="50"/>
      <c r="P340" s="50"/>
      <c r="Q340" s="50"/>
      <c r="R340" s="50"/>
      <c r="S340" s="50"/>
      <c r="T340" s="50"/>
      <c r="U340" s="50"/>
      <c r="V340" s="50"/>
      <c r="W340" s="50"/>
      <c r="X340" s="50"/>
      <c r="Y340" s="50"/>
      <c r="Z340" s="50"/>
      <c r="AA340" s="50"/>
      <c r="AB340" s="50"/>
      <c r="AC340" s="567"/>
    </row>
    <row r="341" spans="1:29">
      <c r="A341" s="609" t="s">
        <v>34</v>
      </c>
      <c r="B341" s="612" t="s">
        <v>107</v>
      </c>
      <c r="C341" s="38" t="s">
        <v>16</v>
      </c>
      <c r="D341" s="340">
        <v>9.1441969519343491</v>
      </c>
      <c r="E341" s="403">
        <v>9.3786635404454906</v>
      </c>
      <c r="F341" s="403">
        <v>8.2063305978897993</v>
      </c>
      <c r="G341" s="403">
        <v>8.4407971864009408</v>
      </c>
      <c r="H341" s="403">
        <v>8.4407971864009408</v>
      </c>
      <c r="I341" s="403">
        <v>10.7854630715123</v>
      </c>
      <c r="J341" s="403">
        <v>12.426729191090301</v>
      </c>
      <c r="K341" s="403">
        <v>12.6611957796014</v>
      </c>
      <c r="L341" s="403">
        <v>13.1301289566237</v>
      </c>
      <c r="M341" s="403">
        <v>16.412661195779599</v>
      </c>
      <c r="N341" s="403">
        <v>17.819460726846401</v>
      </c>
      <c r="O341" s="403">
        <v>18</v>
      </c>
      <c r="P341" s="403">
        <v>18</v>
      </c>
      <c r="Q341" s="403">
        <v>18</v>
      </c>
      <c r="R341" s="403">
        <v>18</v>
      </c>
      <c r="S341" s="403">
        <v>16</v>
      </c>
      <c r="T341" s="11">
        <v>16</v>
      </c>
      <c r="U341" s="11">
        <v>15.709261430246199</v>
      </c>
      <c r="V341" s="39">
        <v>11.957796014068</v>
      </c>
      <c r="W341" s="11">
        <v>11.4888628370457</v>
      </c>
      <c r="X341" s="11">
        <v>12.8956623681125</v>
      </c>
      <c r="Y341" s="39">
        <v>12.8956623681125</v>
      </c>
      <c r="Z341" s="11">
        <v>10.316529894489999</v>
      </c>
      <c r="AA341" s="11">
        <v>8.9097303634232095</v>
      </c>
      <c r="AB341" s="11">
        <v>9</v>
      </c>
      <c r="AC341" s="570" t="s">
        <v>9</v>
      </c>
    </row>
    <row r="342" spans="1:29">
      <c r="A342" s="610"/>
      <c r="B342" s="613"/>
      <c r="C342" s="40" t="s">
        <v>17</v>
      </c>
      <c r="D342" s="46">
        <f t="shared" ref="D342:AB342" si="104">1.732*D341*10*0.9</f>
        <v>142.53974208675263</v>
      </c>
      <c r="E342" s="46">
        <f t="shared" si="104"/>
        <v>146.1946072684643</v>
      </c>
      <c r="F342" s="46">
        <f t="shared" si="104"/>
        <v>127.9202813599062</v>
      </c>
      <c r="G342" s="46">
        <f t="shared" si="104"/>
        <v>131.57514654161787</v>
      </c>
      <c r="H342" s="46">
        <f t="shared" si="104"/>
        <v>131.57514654161787</v>
      </c>
      <c r="I342" s="46">
        <f t="shared" si="104"/>
        <v>168.12379835873375</v>
      </c>
      <c r="J342" s="46">
        <f t="shared" si="104"/>
        <v>193.70785463071562</v>
      </c>
      <c r="K342" s="46">
        <f t="shared" si="104"/>
        <v>197.3627198124266</v>
      </c>
      <c r="L342" s="46">
        <f t="shared" si="104"/>
        <v>204.67245017585023</v>
      </c>
      <c r="M342" s="46">
        <f t="shared" si="104"/>
        <v>255.8405627198124</v>
      </c>
      <c r="N342" s="46">
        <f t="shared" si="104"/>
        <v>277.76975381008168</v>
      </c>
      <c r="O342" s="46">
        <f t="shared" si="104"/>
        <v>280.584</v>
      </c>
      <c r="P342" s="46">
        <f t="shared" si="104"/>
        <v>280.584</v>
      </c>
      <c r="Q342" s="46">
        <f t="shared" si="104"/>
        <v>280.584</v>
      </c>
      <c r="R342" s="46">
        <f t="shared" si="104"/>
        <v>280.584</v>
      </c>
      <c r="S342" s="46">
        <f t="shared" si="104"/>
        <v>249.40800000000002</v>
      </c>
      <c r="T342" s="46">
        <f t="shared" si="104"/>
        <v>249.40800000000002</v>
      </c>
      <c r="U342" s="46">
        <f t="shared" si="104"/>
        <v>244.87596717467775</v>
      </c>
      <c r="V342" s="46">
        <f t="shared" si="104"/>
        <v>186.39812426729199</v>
      </c>
      <c r="W342" s="46">
        <f t="shared" si="104"/>
        <v>179.08839390386839</v>
      </c>
      <c r="X342" s="46">
        <f t="shared" si="104"/>
        <v>201.01758499413768</v>
      </c>
      <c r="Y342" s="46">
        <f t="shared" si="104"/>
        <v>201.01758499413768</v>
      </c>
      <c r="Z342" s="46">
        <f t="shared" si="104"/>
        <v>160.81406799531013</v>
      </c>
      <c r="AA342" s="46">
        <f t="shared" si="104"/>
        <v>138.88487690504098</v>
      </c>
      <c r="AB342" s="46">
        <f t="shared" si="104"/>
        <v>140.292</v>
      </c>
      <c r="AC342" s="567" t="s">
        <v>291</v>
      </c>
    </row>
    <row r="343" spans="1:29" ht="13.5" thickBot="1">
      <c r="A343" s="611"/>
      <c r="B343" s="614"/>
      <c r="C343" s="42" t="s">
        <v>18</v>
      </c>
      <c r="D343" s="49"/>
      <c r="E343" s="50"/>
      <c r="F343" s="50"/>
      <c r="G343" s="50"/>
      <c r="H343" s="50"/>
      <c r="I343" s="50"/>
      <c r="J343" s="50"/>
      <c r="K343" s="50"/>
      <c r="L343" s="50"/>
      <c r="M343" s="50"/>
      <c r="N343" s="50"/>
      <c r="O343" s="50"/>
      <c r="P343" s="50"/>
      <c r="Q343" s="50"/>
      <c r="R343" s="50"/>
      <c r="S343" s="50"/>
      <c r="T343" s="50"/>
      <c r="U343" s="50"/>
      <c r="V343" s="50"/>
      <c r="W343" s="50"/>
      <c r="X343" s="50"/>
      <c r="Y343" s="50"/>
      <c r="Z343" s="50"/>
      <c r="AA343" s="50"/>
      <c r="AB343" s="50"/>
      <c r="AC343" s="567"/>
    </row>
    <row r="344" spans="1:29">
      <c r="A344" s="609" t="s">
        <v>75</v>
      </c>
      <c r="B344" s="612" t="s">
        <v>108</v>
      </c>
      <c r="C344" s="38" t="s">
        <v>16</v>
      </c>
      <c r="D344" s="543">
        <f>D350-D335-D338-D341-D347-D354-D363-D357</f>
        <v>1.2192262602578943</v>
      </c>
      <c r="E344" s="543">
        <f>E350-E335-E338-E341-E347-E354-E363-E357</f>
        <v>2.1137162954278068</v>
      </c>
      <c r="F344" s="543">
        <f t="shared" ref="F344:AB344" si="105">F350-F335-F338-F341-F347-F354-F363-F357</f>
        <v>1.5545134818288355</v>
      </c>
      <c r="G344" s="543">
        <f t="shared" si="105"/>
        <v>2.4853458382180751</v>
      </c>
      <c r="H344" s="543">
        <f t="shared" si="105"/>
        <v>1.6611957796014014</v>
      </c>
      <c r="I344" s="543">
        <f t="shared" si="105"/>
        <v>1.5169988276671349</v>
      </c>
      <c r="J344" s="543">
        <f t="shared" si="105"/>
        <v>4.0351699882767136</v>
      </c>
      <c r="K344" s="543">
        <f t="shared" si="105"/>
        <v>1.7362250879248968</v>
      </c>
      <c r="L344" s="543">
        <f t="shared" si="105"/>
        <v>2.6483001172332674</v>
      </c>
      <c r="M344" s="543">
        <f t="shared" si="105"/>
        <v>3.0117233294256014</v>
      </c>
      <c r="N344" s="543">
        <f t="shared" si="105"/>
        <v>1.4325908558030704</v>
      </c>
      <c r="O344" s="543">
        <f t="shared" si="105"/>
        <v>3.8874560375145748</v>
      </c>
      <c r="P344" s="543">
        <f t="shared" si="105"/>
        <v>2.5533411488866236</v>
      </c>
      <c r="Q344" s="543">
        <f t="shared" si="105"/>
        <v>3.7080890973038336</v>
      </c>
      <c r="R344" s="543">
        <f t="shared" si="105"/>
        <v>3.9624853458381892</v>
      </c>
      <c r="S344" s="543">
        <f t="shared" si="105"/>
        <v>2.9331770222747391</v>
      </c>
      <c r="T344" s="543">
        <f t="shared" si="105"/>
        <v>4.5779601406801795</v>
      </c>
      <c r="U344" s="543">
        <f t="shared" si="105"/>
        <v>5.454865181711293</v>
      </c>
      <c r="V344" s="543">
        <f>V350-V335-V338-V341-V347-V354-V363-V357</f>
        <v>3.5779601406804051</v>
      </c>
      <c r="W344" s="543">
        <f t="shared" si="105"/>
        <v>0.94255568581479565</v>
      </c>
      <c r="X344" s="543">
        <f t="shared" si="105"/>
        <v>0.50996483001221371</v>
      </c>
      <c r="Y344" s="543">
        <f t="shared" si="105"/>
        <v>0.8253223915593022</v>
      </c>
      <c r="Z344" s="543">
        <f t="shared" si="105"/>
        <v>0.55568581477144008</v>
      </c>
      <c r="AA344" s="543">
        <f>AA350-AA335-AA338-AA341-AA347-AA354-AA363-AA357</f>
        <v>0.54747948417348624</v>
      </c>
      <c r="AB344" s="543">
        <f t="shared" si="105"/>
        <v>0.77256740914409505</v>
      </c>
      <c r="AC344" s="415" t="s">
        <v>291</v>
      </c>
    </row>
    <row r="345" spans="1:29">
      <c r="A345" s="610"/>
      <c r="B345" s="613"/>
      <c r="C345" s="40" t="s">
        <v>17</v>
      </c>
      <c r="D345" s="46">
        <f t="shared" ref="D345:AB345" si="106">1.732*D344*10*0.9</f>
        <v>19.005298944900055</v>
      </c>
      <c r="E345" s="46">
        <f t="shared" si="106"/>
        <v>32.948609613128653</v>
      </c>
      <c r="F345" s="46">
        <f t="shared" si="106"/>
        <v>24.231756154747892</v>
      </c>
      <c r="G345" s="46">
        <f t="shared" si="106"/>
        <v>38.741570926143361</v>
      </c>
      <c r="H345" s="46">
        <f t="shared" si="106"/>
        <v>25.894719812426644</v>
      </c>
      <c r="I345" s="46">
        <f t="shared" si="106"/>
        <v>23.646977725675299</v>
      </c>
      <c r="J345" s="46">
        <f t="shared" si="106"/>
        <v>62.900229777257415</v>
      </c>
      <c r="K345" s="46">
        <f t="shared" si="106"/>
        <v>27.064276670573292</v>
      </c>
      <c r="L345" s="46">
        <f t="shared" si="106"/>
        <v>41.28170222743217</v>
      </c>
      <c r="M345" s="46">
        <f t="shared" si="106"/>
        <v>46.946743259086276</v>
      </c>
      <c r="N345" s="46">
        <f t="shared" si="106"/>
        <v>22.331226260258262</v>
      </c>
      <c r="O345" s="46">
        <f t="shared" si="106"/>
        <v>60.597664712777195</v>
      </c>
      <c r="P345" s="46">
        <f t="shared" si="106"/>
        <v>39.801481828844686</v>
      </c>
      <c r="Q345" s="46">
        <f t="shared" si="106"/>
        <v>57.801692848772156</v>
      </c>
      <c r="R345" s="46">
        <f t="shared" si="106"/>
        <v>61.767221570925685</v>
      </c>
      <c r="S345" s="46">
        <f t="shared" si="106"/>
        <v>45.722363423218631</v>
      </c>
      <c r="T345" s="46">
        <f t="shared" si="106"/>
        <v>71.361242672922643</v>
      </c>
      <c r="U345" s="46">
        <f t="shared" si="106"/>
        <v>85.030438452515625</v>
      </c>
      <c r="V345" s="46">
        <f t="shared" si="106"/>
        <v>55.773242672926159</v>
      </c>
      <c r="W345" s="46">
        <f t="shared" si="106"/>
        <v>14.692558030481035</v>
      </c>
      <c r="X345" s="46">
        <f t="shared" si="106"/>
        <v>7.9493317702303878</v>
      </c>
      <c r="Y345" s="46">
        <f t="shared" si="106"/>
        <v>12.865125439626404</v>
      </c>
      <c r="Z345" s="46">
        <f t="shared" si="106"/>
        <v>8.6620304806572079</v>
      </c>
      <c r="AA345" s="46">
        <f t="shared" si="106"/>
        <v>8.534110199296304</v>
      </c>
      <c r="AB345" s="46">
        <f t="shared" si="106"/>
        <v>12.042780773738153</v>
      </c>
      <c r="AC345" s="567" t="s">
        <v>291</v>
      </c>
    </row>
    <row r="346" spans="1:29" ht="13.5" thickBot="1">
      <c r="A346" s="611"/>
      <c r="B346" s="614"/>
      <c r="C346" s="42" t="s">
        <v>18</v>
      </c>
      <c r="D346" s="49"/>
      <c r="E346" s="50"/>
      <c r="F346" s="50"/>
      <c r="G346" s="50"/>
      <c r="H346" s="50"/>
      <c r="I346" s="50"/>
      <c r="J346" s="50"/>
      <c r="K346" s="50"/>
      <c r="L346" s="50"/>
      <c r="M346" s="50"/>
      <c r="N346" s="50"/>
      <c r="O346" s="50"/>
      <c r="P346" s="50"/>
      <c r="Q346" s="50"/>
      <c r="R346" s="50"/>
      <c r="S346" s="50"/>
      <c r="T346" s="50"/>
      <c r="U346" s="50"/>
      <c r="V346" s="50"/>
      <c r="W346" s="50"/>
      <c r="X346" s="50"/>
      <c r="Y346" s="50"/>
      <c r="Z346" s="50"/>
      <c r="AA346" s="50"/>
      <c r="AB346" s="50"/>
      <c r="AC346" s="567"/>
    </row>
    <row r="347" spans="1:29">
      <c r="A347" s="609" t="s">
        <v>44</v>
      </c>
      <c r="B347" s="612" t="s">
        <v>88</v>
      </c>
      <c r="C347" s="38" t="s">
        <v>16</v>
      </c>
      <c r="D347" s="340">
        <v>3.86869871043376</v>
      </c>
      <c r="E347" s="340">
        <v>3.6928487690504102</v>
      </c>
      <c r="F347" s="340">
        <v>2.6377491207502901</v>
      </c>
      <c r="G347" s="340">
        <v>2.6377491207502901</v>
      </c>
      <c r="H347" s="340">
        <v>4.2203985932004704</v>
      </c>
      <c r="I347" s="340">
        <v>5.27549824150059</v>
      </c>
      <c r="J347" s="340">
        <v>5.6271981242672897</v>
      </c>
      <c r="K347" s="340">
        <v>5.80304806565064</v>
      </c>
      <c r="L347" s="340">
        <v>5.0996483001172299</v>
      </c>
      <c r="M347" s="340">
        <v>5.27549824150059</v>
      </c>
      <c r="N347" s="340">
        <v>4.7479484173505302</v>
      </c>
      <c r="O347" s="340">
        <v>4.3962485345838198</v>
      </c>
      <c r="P347" s="340">
        <v>4.9237983587338796</v>
      </c>
      <c r="Q347" s="340">
        <v>5.27549824150059</v>
      </c>
      <c r="R347" s="340">
        <v>5.27549824150059</v>
      </c>
      <c r="S347" s="340">
        <v>5.0996483001172299</v>
      </c>
      <c r="T347" s="340">
        <v>4.3962485345838198</v>
      </c>
      <c r="U347" s="340">
        <v>4.0445486518171201</v>
      </c>
      <c r="V347" s="340">
        <v>5</v>
      </c>
      <c r="W347" s="340">
        <v>6</v>
      </c>
      <c r="X347" s="340">
        <v>5</v>
      </c>
      <c r="Y347" s="340">
        <v>5</v>
      </c>
      <c r="Z347" s="340">
        <v>5</v>
      </c>
      <c r="AA347" s="340">
        <v>5</v>
      </c>
      <c r="AB347" s="340">
        <v>4</v>
      </c>
      <c r="AC347" s="570" t="s">
        <v>9</v>
      </c>
    </row>
    <row r="348" spans="1:29">
      <c r="A348" s="610"/>
      <c r="B348" s="613"/>
      <c r="C348" s="40" t="s">
        <v>17</v>
      </c>
      <c r="D348" s="46">
        <f t="shared" ref="D348:AB348" si="107">1.732*D347*10*0.9</f>
        <v>60.305275498241457</v>
      </c>
      <c r="E348" s="46">
        <f t="shared" si="107"/>
        <v>57.564126611957789</v>
      </c>
      <c r="F348" s="46">
        <f t="shared" si="107"/>
        <v>41.11723329425552</v>
      </c>
      <c r="G348" s="46">
        <f t="shared" si="107"/>
        <v>41.11723329425552</v>
      </c>
      <c r="H348" s="46">
        <f t="shared" si="107"/>
        <v>65.787573270808934</v>
      </c>
      <c r="I348" s="46">
        <f t="shared" si="107"/>
        <v>82.234466588511197</v>
      </c>
      <c r="J348" s="46">
        <f t="shared" si="107"/>
        <v>87.716764361078518</v>
      </c>
      <c r="K348" s="46">
        <f t="shared" si="107"/>
        <v>90.457913247362171</v>
      </c>
      <c r="L348" s="46">
        <f t="shared" si="107"/>
        <v>79.493317702227387</v>
      </c>
      <c r="M348" s="46">
        <f t="shared" si="107"/>
        <v>82.234466588511197</v>
      </c>
      <c r="N348" s="46">
        <f t="shared" si="107"/>
        <v>74.011019929660065</v>
      </c>
      <c r="O348" s="46">
        <f t="shared" si="107"/>
        <v>68.528722157092588</v>
      </c>
      <c r="P348" s="46">
        <f t="shared" si="107"/>
        <v>76.752168815943705</v>
      </c>
      <c r="Q348" s="46">
        <f t="shared" si="107"/>
        <v>82.234466588511197</v>
      </c>
      <c r="R348" s="46">
        <f t="shared" si="107"/>
        <v>82.234466588511197</v>
      </c>
      <c r="S348" s="46">
        <f t="shared" si="107"/>
        <v>79.493317702227387</v>
      </c>
      <c r="T348" s="46">
        <f t="shared" si="107"/>
        <v>68.528722157092588</v>
      </c>
      <c r="U348" s="46">
        <f t="shared" si="107"/>
        <v>63.046424384525274</v>
      </c>
      <c r="V348" s="46">
        <f t="shared" si="107"/>
        <v>77.94</v>
      </c>
      <c r="W348" s="46">
        <f t="shared" si="107"/>
        <v>93.527999999999992</v>
      </c>
      <c r="X348" s="46">
        <f t="shared" si="107"/>
        <v>77.94</v>
      </c>
      <c r="Y348" s="46">
        <f t="shared" si="107"/>
        <v>77.94</v>
      </c>
      <c r="Z348" s="46">
        <f t="shared" si="107"/>
        <v>77.94</v>
      </c>
      <c r="AA348" s="46">
        <f t="shared" si="107"/>
        <v>77.94</v>
      </c>
      <c r="AB348" s="46">
        <f t="shared" si="107"/>
        <v>62.352000000000004</v>
      </c>
      <c r="AC348" s="567" t="s">
        <v>291</v>
      </c>
    </row>
    <row r="349" spans="1:29" ht="13.5" thickBot="1">
      <c r="A349" s="611"/>
      <c r="B349" s="614"/>
      <c r="C349" s="58" t="s">
        <v>18</v>
      </c>
      <c r="D349" s="133"/>
      <c r="E349" s="133"/>
      <c r="F349" s="133"/>
      <c r="G349" s="133"/>
      <c r="H349" s="133"/>
      <c r="I349" s="133"/>
      <c r="J349" s="133"/>
      <c r="K349" s="133"/>
      <c r="L349" s="133"/>
      <c r="M349" s="133"/>
      <c r="N349" s="133"/>
      <c r="O349" s="133"/>
      <c r="P349" s="133"/>
      <c r="Q349" s="133"/>
      <c r="R349" s="133"/>
      <c r="S349" s="133"/>
      <c r="T349" s="133"/>
      <c r="U349" s="133"/>
      <c r="V349" s="133"/>
      <c r="W349" s="133"/>
      <c r="X349" s="133"/>
      <c r="Y349" s="133"/>
      <c r="Z349" s="133"/>
      <c r="AA349" s="133"/>
      <c r="AB349" s="133"/>
      <c r="AC349" s="567"/>
    </row>
    <row r="350" spans="1:29">
      <c r="A350" s="609" t="s">
        <v>56</v>
      </c>
      <c r="B350" s="612" t="s">
        <v>39</v>
      </c>
      <c r="C350" s="38" t="s">
        <v>16</v>
      </c>
      <c r="D350" s="340">
        <v>106</v>
      </c>
      <c r="E350" s="340">
        <v>101</v>
      </c>
      <c r="F350" s="340">
        <v>92</v>
      </c>
      <c r="G350" s="340">
        <v>90</v>
      </c>
      <c r="H350" s="340">
        <v>89</v>
      </c>
      <c r="I350" s="340">
        <v>98</v>
      </c>
      <c r="J350" s="340">
        <v>114</v>
      </c>
      <c r="K350" s="340">
        <v>127</v>
      </c>
      <c r="L350" s="340">
        <v>153</v>
      </c>
      <c r="M350" s="340">
        <v>173</v>
      </c>
      <c r="N350" s="340">
        <v>190</v>
      </c>
      <c r="O350" s="340">
        <v>191.559202813599</v>
      </c>
      <c r="P350" s="340">
        <v>184.05627198124299</v>
      </c>
      <c r="Q350" s="340">
        <v>182.64947245017601</v>
      </c>
      <c r="R350" s="340">
        <v>178</v>
      </c>
      <c r="S350" s="340">
        <v>173.73974208675301</v>
      </c>
      <c r="T350" s="340">
        <v>177.49120750293099</v>
      </c>
      <c r="U350" s="340">
        <v>178.19460726846401</v>
      </c>
      <c r="V350" s="340">
        <v>171.86400937866401</v>
      </c>
      <c r="W350" s="340">
        <v>174</v>
      </c>
      <c r="X350" s="340">
        <v>171.86400937866401</v>
      </c>
      <c r="Y350" s="340">
        <v>173</v>
      </c>
      <c r="Z350" s="340">
        <v>163</v>
      </c>
      <c r="AA350" s="340">
        <v>152</v>
      </c>
      <c r="AB350" s="340">
        <v>124</v>
      </c>
      <c r="AC350" s="570" t="s">
        <v>9</v>
      </c>
    </row>
    <row r="351" spans="1:29">
      <c r="A351" s="610"/>
      <c r="B351" s="613"/>
      <c r="C351" s="135" t="s">
        <v>17</v>
      </c>
      <c r="D351" s="46">
        <f>1.732*D350*10*0.9</f>
        <v>1652.328</v>
      </c>
      <c r="E351" s="46">
        <f t="shared" ref="E351:AB351" si="108">1.732*E350*10*0.9</f>
        <v>1574.3879999999999</v>
      </c>
      <c r="F351" s="46">
        <f t="shared" si="108"/>
        <v>1434.096</v>
      </c>
      <c r="G351" s="46">
        <f t="shared" si="108"/>
        <v>1402.92</v>
      </c>
      <c r="H351" s="46">
        <f t="shared" si="108"/>
        <v>1387.3320000000001</v>
      </c>
      <c r="I351" s="46">
        <f t="shared" si="108"/>
        <v>1527.624</v>
      </c>
      <c r="J351" s="46">
        <f t="shared" si="108"/>
        <v>1777.0320000000002</v>
      </c>
      <c r="K351" s="46">
        <f t="shared" si="108"/>
        <v>1979.6759999999999</v>
      </c>
      <c r="L351" s="46">
        <f t="shared" si="108"/>
        <v>2384.9639999999999</v>
      </c>
      <c r="M351" s="46">
        <f t="shared" si="108"/>
        <v>2696.7240000000002</v>
      </c>
      <c r="N351" s="46">
        <f t="shared" si="108"/>
        <v>2961.72</v>
      </c>
      <c r="O351" s="46">
        <f t="shared" si="108"/>
        <v>2986.0248534583811</v>
      </c>
      <c r="P351" s="46">
        <f t="shared" si="108"/>
        <v>2869.0691676436154</v>
      </c>
      <c r="Q351" s="46">
        <f t="shared" si="108"/>
        <v>2847.1399765533433</v>
      </c>
      <c r="R351" s="46">
        <f t="shared" si="108"/>
        <v>2774.6640000000002</v>
      </c>
      <c r="S351" s="46">
        <f t="shared" si="108"/>
        <v>2708.255099648306</v>
      </c>
      <c r="T351" s="46">
        <f t="shared" si="108"/>
        <v>2766.7329425556882</v>
      </c>
      <c r="U351" s="46">
        <f t="shared" si="108"/>
        <v>2777.6975381008169</v>
      </c>
      <c r="V351" s="46">
        <f t="shared" si="108"/>
        <v>2679.0161781946149</v>
      </c>
      <c r="W351" s="46">
        <f t="shared" si="108"/>
        <v>2712.3119999999999</v>
      </c>
      <c r="X351" s="46">
        <f t="shared" si="108"/>
        <v>2679.0161781946149</v>
      </c>
      <c r="Y351" s="46">
        <f t="shared" si="108"/>
        <v>2696.7240000000002</v>
      </c>
      <c r="Z351" s="46">
        <f t="shared" si="108"/>
        <v>2540.8440000000001</v>
      </c>
      <c r="AA351" s="46">
        <f t="shared" si="108"/>
        <v>2369.3760000000002</v>
      </c>
      <c r="AB351" s="46">
        <f t="shared" si="108"/>
        <v>1932.9119999999998</v>
      </c>
      <c r="AC351" s="567" t="s">
        <v>291</v>
      </c>
    </row>
    <row r="352" spans="1:29">
      <c r="A352" s="610"/>
      <c r="B352" s="613"/>
      <c r="C352" s="52" t="s">
        <v>33</v>
      </c>
      <c r="D352" s="53"/>
      <c r="E352" s="53"/>
      <c r="F352" s="53"/>
      <c r="G352" s="53"/>
      <c r="H352" s="53"/>
      <c r="I352" s="53"/>
      <c r="J352" s="53"/>
      <c r="K352" s="53"/>
      <c r="L352" s="53"/>
      <c r="M352" s="53"/>
      <c r="N352" s="53"/>
      <c r="O352" s="53"/>
      <c r="P352" s="53"/>
      <c r="Q352" s="53"/>
      <c r="R352" s="53"/>
      <c r="S352" s="53"/>
      <c r="T352" s="53"/>
      <c r="U352" s="53"/>
      <c r="V352" s="53"/>
      <c r="W352" s="53"/>
      <c r="X352" s="53"/>
      <c r="Y352" s="53"/>
      <c r="Z352" s="53"/>
      <c r="AA352" s="53"/>
      <c r="AB352" s="53"/>
      <c r="AC352" s="567"/>
    </row>
    <row r="353" spans="1:29" ht="13.5" thickBot="1">
      <c r="A353" s="611"/>
      <c r="B353" s="614"/>
      <c r="C353" s="42" t="s">
        <v>18</v>
      </c>
      <c r="D353" s="73"/>
      <c r="E353" s="73"/>
      <c r="F353" s="73"/>
      <c r="G353" s="73"/>
      <c r="H353" s="73"/>
      <c r="I353" s="73"/>
      <c r="J353" s="73"/>
      <c r="K353" s="73"/>
      <c r="L353" s="73"/>
      <c r="M353" s="73"/>
      <c r="N353" s="73"/>
      <c r="O353" s="73"/>
      <c r="P353" s="73"/>
      <c r="Q353" s="73"/>
      <c r="R353" s="73"/>
      <c r="S353" s="73"/>
      <c r="T353" s="73"/>
      <c r="U353" s="73"/>
      <c r="V353" s="73"/>
      <c r="W353" s="73"/>
      <c r="X353" s="73"/>
      <c r="Y353" s="73"/>
      <c r="Z353" s="73"/>
      <c r="AA353" s="73"/>
      <c r="AB353" s="73"/>
      <c r="AC353" s="567"/>
    </row>
    <row r="354" spans="1:29">
      <c r="A354" s="609" t="s">
        <v>40</v>
      </c>
      <c r="B354" s="612" t="s">
        <v>109</v>
      </c>
      <c r="C354" s="38" t="s">
        <v>16</v>
      </c>
      <c r="D354" s="405">
        <v>21.3364595545135</v>
      </c>
      <c r="E354" s="405">
        <v>18.757327080890999</v>
      </c>
      <c r="F354" s="405">
        <v>17.116060961313</v>
      </c>
      <c r="G354" s="405">
        <v>16.412661195779599</v>
      </c>
      <c r="H354" s="405">
        <v>16.881594372801899</v>
      </c>
      <c r="I354" s="405">
        <v>19.2262602579132</v>
      </c>
      <c r="J354" s="405">
        <v>20.398593200468898</v>
      </c>
      <c r="K354" s="405">
        <v>25.087924970691699</v>
      </c>
      <c r="L354" s="405">
        <v>35.873388042203999</v>
      </c>
      <c r="M354" s="405">
        <v>38.686987104337597</v>
      </c>
      <c r="N354" s="405">
        <v>42</v>
      </c>
      <c r="O354" s="405">
        <v>41.500586166471301</v>
      </c>
      <c r="P354" s="405">
        <v>38.686987104337597</v>
      </c>
      <c r="Q354" s="405">
        <v>38.4525205158265</v>
      </c>
      <c r="R354" s="405">
        <v>35.638921453692902</v>
      </c>
      <c r="S354" s="405">
        <v>32.356389214536897</v>
      </c>
      <c r="T354" s="405">
        <v>31.184056271981198</v>
      </c>
      <c r="U354" s="405">
        <v>30.949589683470101</v>
      </c>
      <c r="V354" s="405">
        <v>28.839390386869901</v>
      </c>
      <c r="W354" s="405">
        <v>32.356389214536897</v>
      </c>
      <c r="X354" s="405">
        <v>30.949589683470101</v>
      </c>
      <c r="Y354" s="405">
        <v>30.480656506447801</v>
      </c>
      <c r="Z354" s="405">
        <v>30.715123094959001</v>
      </c>
      <c r="AA354" s="405">
        <v>29.308323563892099</v>
      </c>
      <c r="AB354" s="405">
        <v>28.370457209847601</v>
      </c>
      <c r="AC354" s="415" t="s">
        <v>9</v>
      </c>
    </row>
    <row r="355" spans="1:29">
      <c r="A355" s="610"/>
      <c r="B355" s="613"/>
      <c r="C355" s="40" t="s">
        <v>17</v>
      </c>
      <c r="D355" s="46">
        <f t="shared" ref="D355:AB355" si="109">1.732*D354*10*0.9</f>
        <v>332.5927315357564</v>
      </c>
      <c r="E355" s="46">
        <f t="shared" si="109"/>
        <v>292.38921453692893</v>
      </c>
      <c r="F355" s="46">
        <f t="shared" si="109"/>
        <v>266.80515826494707</v>
      </c>
      <c r="G355" s="46">
        <f t="shared" si="109"/>
        <v>255.8405627198124</v>
      </c>
      <c r="H355" s="46">
        <f t="shared" si="109"/>
        <v>263.15029308323602</v>
      </c>
      <c r="I355" s="46">
        <f t="shared" si="109"/>
        <v>299.69894490035097</v>
      </c>
      <c r="J355" s="46">
        <f t="shared" si="109"/>
        <v>317.97327080890921</v>
      </c>
      <c r="K355" s="46">
        <f t="shared" si="109"/>
        <v>391.07057444314216</v>
      </c>
      <c r="L355" s="46">
        <f t="shared" si="109"/>
        <v>559.19437280187606</v>
      </c>
      <c r="M355" s="46">
        <f t="shared" si="109"/>
        <v>603.0527549824144</v>
      </c>
      <c r="N355" s="46">
        <f t="shared" si="109"/>
        <v>654.69600000000003</v>
      </c>
      <c r="O355" s="46">
        <f t="shared" si="109"/>
        <v>646.91113716295456</v>
      </c>
      <c r="P355" s="46">
        <f t="shared" si="109"/>
        <v>603.0527549824144</v>
      </c>
      <c r="Q355" s="46">
        <f t="shared" si="109"/>
        <v>599.39788980070352</v>
      </c>
      <c r="R355" s="46">
        <f t="shared" si="109"/>
        <v>555.53950762016495</v>
      </c>
      <c r="S355" s="46">
        <f t="shared" si="109"/>
        <v>504.37139507620117</v>
      </c>
      <c r="T355" s="46">
        <f t="shared" si="109"/>
        <v>486.09706916764287</v>
      </c>
      <c r="U355" s="46">
        <f t="shared" si="109"/>
        <v>482.44220398593194</v>
      </c>
      <c r="V355" s="46">
        <f t="shared" si="109"/>
        <v>449.54841735052804</v>
      </c>
      <c r="W355" s="46">
        <f t="shared" si="109"/>
        <v>504.37139507620117</v>
      </c>
      <c r="X355" s="46">
        <f t="shared" si="109"/>
        <v>482.44220398593194</v>
      </c>
      <c r="Y355" s="46">
        <f t="shared" si="109"/>
        <v>475.13247362250831</v>
      </c>
      <c r="Z355" s="46">
        <f t="shared" si="109"/>
        <v>478.78733880422089</v>
      </c>
      <c r="AA355" s="46">
        <f t="shared" si="109"/>
        <v>456.85814771395002</v>
      </c>
      <c r="AB355" s="46">
        <f t="shared" si="109"/>
        <v>442.23868698710442</v>
      </c>
      <c r="AC355" s="567" t="s">
        <v>291</v>
      </c>
    </row>
    <row r="356" spans="1:29" ht="13.5" thickBot="1">
      <c r="A356" s="611"/>
      <c r="B356" s="614"/>
      <c r="C356" s="42" t="s">
        <v>18</v>
      </c>
      <c r="D356" s="49"/>
      <c r="E356" s="50"/>
      <c r="F356" s="50"/>
      <c r="G356" s="50"/>
      <c r="H356" s="50"/>
      <c r="I356" s="50"/>
      <c r="J356" s="50"/>
      <c r="K356" s="50"/>
      <c r="L356" s="50"/>
      <c r="M356" s="50"/>
      <c r="N356" s="50"/>
      <c r="O356" s="50"/>
      <c r="P356" s="50"/>
      <c r="Q356" s="50"/>
      <c r="R356" s="50"/>
      <c r="S356" s="50"/>
      <c r="T356" s="50"/>
      <c r="U356" s="50"/>
      <c r="V356" s="50"/>
      <c r="W356" s="50"/>
      <c r="X356" s="50"/>
      <c r="Y356" s="50"/>
      <c r="Z356" s="50"/>
      <c r="AA356" s="50"/>
      <c r="AB356" s="50"/>
      <c r="AC356" s="567"/>
    </row>
    <row r="357" spans="1:29">
      <c r="A357" s="609" t="s">
        <v>29</v>
      </c>
      <c r="B357" s="612" t="s">
        <v>110</v>
      </c>
      <c r="C357" s="38" t="s">
        <v>16</v>
      </c>
      <c r="D357" s="405">
        <v>8.2063305978897993</v>
      </c>
      <c r="E357" s="405">
        <v>6.3305978898006998</v>
      </c>
      <c r="F357" s="405">
        <v>6.0961313012895699</v>
      </c>
      <c r="G357" s="405">
        <v>5.6271981242672897</v>
      </c>
      <c r="H357" s="405">
        <v>5.6271981242672897</v>
      </c>
      <c r="I357" s="405">
        <v>6.0961313012895699</v>
      </c>
      <c r="J357" s="405">
        <v>6.3305978898006998</v>
      </c>
      <c r="K357" s="405">
        <v>7.9718640093786597</v>
      </c>
      <c r="L357" s="405">
        <v>8.9097303634232095</v>
      </c>
      <c r="M357" s="405">
        <v>11.4888628370457</v>
      </c>
      <c r="N357" s="405">
        <v>11</v>
      </c>
      <c r="O357" s="405">
        <v>11</v>
      </c>
      <c r="P357" s="405">
        <v>11</v>
      </c>
      <c r="Q357" s="405">
        <v>11</v>
      </c>
      <c r="R357" s="405">
        <v>9.6131301289566196</v>
      </c>
      <c r="S357" s="405">
        <v>9.1441969519343491</v>
      </c>
      <c r="T357" s="405">
        <v>10.316529894489999</v>
      </c>
      <c r="U357" s="405">
        <v>12.426729191090301</v>
      </c>
      <c r="V357" s="405">
        <v>11.4888628370457</v>
      </c>
      <c r="W357" s="405">
        <v>13.1301289566237</v>
      </c>
      <c r="X357" s="405">
        <v>12.192262602579101</v>
      </c>
      <c r="Y357" s="405">
        <v>10.082063305978901</v>
      </c>
      <c r="Z357" s="405">
        <v>7.9718640093786597</v>
      </c>
      <c r="AA357" s="405">
        <v>8</v>
      </c>
      <c r="AB357" s="405">
        <v>8</v>
      </c>
      <c r="AC357" s="415" t="s">
        <v>9</v>
      </c>
    </row>
    <row r="358" spans="1:29">
      <c r="A358" s="610"/>
      <c r="B358" s="613"/>
      <c r="C358" s="40" t="s">
        <v>17</v>
      </c>
      <c r="D358" s="46">
        <f t="shared" ref="D358:AB358" si="110">1.732*D357*10*0.9</f>
        <v>127.9202813599062</v>
      </c>
      <c r="E358" s="46">
        <f t="shared" si="110"/>
        <v>98.681359906213302</v>
      </c>
      <c r="F358" s="46">
        <f t="shared" si="110"/>
        <v>95.026494724501831</v>
      </c>
      <c r="G358" s="46">
        <f t="shared" si="110"/>
        <v>87.716764361078518</v>
      </c>
      <c r="H358" s="46">
        <f t="shared" si="110"/>
        <v>87.716764361078518</v>
      </c>
      <c r="I358" s="46">
        <f t="shared" si="110"/>
        <v>95.026494724501831</v>
      </c>
      <c r="J358" s="46">
        <f t="shared" si="110"/>
        <v>98.681359906213302</v>
      </c>
      <c r="K358" s="46">
        <f t="shared" si="110"/>
        <v>124.26541617819456</v>
      </c>
      <c r="L358" s="46">
        <f t="shared" si="110"/>
        <v>138.88487690504098</v>
      </c>
      <c r="M358" s="46">
        <f t="shared" si="110"/>
        <v>179.08839390386839</v>
      </c>
      <c r="N358" s="46">
        <f t="shared" si="110"/>
        <v>171.46799999999999</v>
      </c>
      <c r="O358" s="46">
        <f t="shared" si="110"/>
        <v>171.46799999999999</v>
      </c>
      <c r="P358" s="46">
        <f t="shared" si="110"/>
        <v>171.46799999999999</v>
      </c>
      <c r="Q358" s="46">
        <f t="shared" si="110"/>
        <v>171.46799999999999</v>
      </c>
      <c r="R358" s="46">
        <f t="shared" si="110"/>
        <v>149.8494724501758</v>
      </c>
      <c r="S358" s="46">
        <f t="shared" si="110"/>
        <v>142.53974208675263</v>
      </c>
      <c r="T358" s="46">
        <f t="shared" si="110"/>
        <v>160.81406799531013</v>
      </c>
      <c r="U358" s="46">
        <f t="shared" si="110"/>
        <v>193.70785463071562</v>
      </c>
      <c r="V358" s="46">
        <f t="shared" si="110"/>
        <v>179.08839390386839</v>
      </c>
      <c r="W358" s="46">
        <f t="shared" si="110"/>
        <v>204.67245017585023</v>
      </c>
      <c r="X358" s="46">
        <f t="shared" si="110"/>
        <v>190.05298944900304</v>
      </c>
      <c r="Y358" s="46">
        <f t="shared" si="110"/>
        <v>157.15920281359908</v>
      </c>
      <c r="Z358" s="46">
        <f t="shared" si="110"/>
        <v>124.26541617819456</v>
      </c>
      <c r="AA358" s="46">
        <f t="shared" si="110"/>
        <v>124.70400000000001</v>
      </c>
      <c r="AB358" s="46">
        <f t="shared" si="110"/>
        <v>124.70400000000001</v>
      </c>
      <c r="AC358" s="567" t="s">
        <v>291</v>
      </c>
    </row>
    <row r="359" spans="1:29" ht="13.5" thickBot="1">
      <c r="A359" s="611"/>
      <c r="B359" s="614"/>
      <c r="C359" s="42" t="s">
        <v>18</v>
      </c>
      <c r="D359" s="49"/>
      <c r="E359" s="50"/>
      <c r="F359" s="50"/>
      <c r="G359" s="50"/>
      <c r="H359" s="50"/>
      <c r="I359" s="50"/>
      <c r="J359" s="50"/>
      <c r="K359" s="50"/>
      <c r="L359" s="50"/>
      <c r="M359" s="50"/>
      <c r="N359" s="50"/>
      <c r="O359" s="50"/>
      <c r="P359" s="50"/>
      <c r="Q359" s="50"/>
      <c r="R359" s="50"/>
      <c r="S359" s="50"/>
      <c r="T359" s="50"/>
      <c r="U359" s="50"/>
      <c r="V359" s="50"/>
      <c r="W359" s="50"/>
      <c r="X359" s="50"/>
      <c r="Y359" s="50"/>
      <c r="Z359" s="50"/>
      <c r="AA359" s="50"/>
      <c r="AB359" s="50"/>
      <c r="AC359" s="567"/>
    </row>
    <row r="360" spans="1:29">
      <c r="A360" s="609" t="s">
        <v>46</v>
      </c>
      <c r="B360" s="612" t="s">
        <v>377</v>
      </c>
      <c r="C360" s="38" t="s">
        <v>16</v>
      </c>
      <c r="D360" s="340">
        <v>0</v>
      </c>
      <c r="E360" s="340">
        <v>0</v>
      </c>
      <c r="F360" s="340">
        <v>0</v>
      </c>
      <c r="G360" s="340">
        <v>0</v>
      </c>
      <c r="H360" s="340">
        <v>0</v>
      </c>
      <c r="I360" s="340">
        <v>0</v>
      </c>
      <c r="J360" s="340">
        <v>0</v>
      </c>
      <c r="K360" s="340">
        <v>0</v>
      </c>
      <c r="L360" s="340">
        <v>0</v>
      </c>
      <c r="M360" s="340">
        <v>0</v>
      </c>
      <c r="N360" s="340">
        <v>0</v>
      </c>
      <c r="O360" s="340">
        <v>0</v>
      </c>
      <c r="P360" s="340">
        <v>0</v>
      </c>
      <c r="Q360" s="340">
        <v>0</v>
      </c>
      <c r="R360" s="340">
        <v>0</v>
      </c>
      <c r="S360" s="340">
        <v>0</v>
      </c>
      <c r="T360" s="340">
        <v>0</v>
      </c>
      <c r="U360" s="340">
        <v>0</v>
      </c>
      <c r="V360" s="340">
        <v>0</v>
      </c>
      <c r="W360" s="340">
        <v>0</v>
      </c>
      <c r="X360" s="340">
        <v>0</v>
      </c>
      <c r="Y360" s="340">
        <v>0</v>
      </c>
      <c r="Z360" s="340">
        <v>0</v>
      </c>
      <c r="AA360" s="340">
        <v>0</v>
      </c>
      <c r="AB360" s="340">
        <v>0</v>
      </c>
      <c r="AC360" s="25" t="s">
        <v>9</v>
      </c>
    </row>
    <row r="361" spans="1:29">
      <c r="A361" s="610"/>
      <c r="B361" s="613"/>
      <c r="C361" s="40" t="s">
        <v>17</v>
      </c>
      <c r="D361" s="95">
        <f>1.732*10*0.9*D360</f>
        <v>0</v>
      </c>
      <c r="E361" s="95">
        <f t="shared" ref="E361" si="111">1.732*10*0.9*E360</f>
        <v>0</v>
      </c>
      <c r="F361" s="95">
        <f t="shared" ref="F361" si="112">1.732*10*0.9*F360</f>
        <v>0</v>
      </c>
      <c r="G361" s="95">
        <f t="shared" ref="G361" si="113">1.732*10*0.9*G360</f>
        <v>0</v>
      </c>
      <c r="H361" s="95">
        <f t="shared" ref="H361" si="114">1.732*10*0.9*H360</f>
        <v>0</v>
      </c>
      <c r="I361" s="95">
        <f t="shared" ref="I361" si="115">1.732*10*0.9*I360</f>
        <v>0</v>
      </c>
      <c r="J361" s="95">
        <f t="shared" ref="J361" si="116">1.732*10*0.9*J360</f>
        <v>0</v>
      </c>
      <c r="K361" s="95">
        <f t="shared" ref="K361" si="117">1.732*10*0.9*K360</f>
        <v>0</v>
      </c>
      <c r="L361" s="95">
        <f t="shared" ref="L361" si="118">1.732*10*0.9*L360</f>
        <v>0</v>
      </c>
      <c r="M361" s="95">
        <f t="shared" ref="M361" si="119">1.732*10*0.9*M360</f>
        <v>0</v>
      </c>
      <c r="N361" s="95">
        <f t="shared" ref="N361" si="120">1.732*10*0.9*N360</f>
        <v>0</v>
      </c>
      <c r="O361" s="95">
        <f t="shared" ref="O361" si="121">1.732*10*0.9*O360</f>
        <v>0</v>
      </c>
      <c r="P361" s="95">
        <f t="shared" ref="P361" si="122">1.732*10*0.9*P360</f>
        <v>0</v>
      </c>
      <c r="Q361" s="95">
        <f t="shared" ref="Q361" si="123">1.732*10*0.9*Q360</f>
        <v>0</v>
      </c>
      <c r="R361" s="95">
        <f t="shared" ref="R361" si="124">1.732*10*0.9*R360</f>
        <v>0</v>
      </c>
      <c r="S361" s="95">
        <f t="shared" ref="S361" si="125">1.732*10*0.9*S360</f>
        <v>0</v>
      </c>
      <c r="T361" s="95">
        <f t="shared" ref="T361" si="126">1.732*10*0.9*T360</f>
        <v>0</v>
      </c>
      <c r="U361" s="95">
        <f t="shared" ref="U361" si="127">1.732*10*0.9*U360</f>
        <v>0</v>
      </c>
      <c r="V361" s="95">
        <f t="shared" ref="V361" si="128">1.732*10*0.9*V360</f>
        <v>0</v>
      </c>
      <c r="W361" s="95">
        <f t="shared" ref="W361" si="129">1.732*10*0.9*W360</f>
        <v>0</v>
      </c>
      <c r="X361" s="95">
        <f t="shared" ref="X361" si="130">1.732*10*0.9*X360</f>
        <v>0</v>
      </c>
      <c r="Y361" s="95">
        <f t="shared" ref="Y361" si="131">1.732*10*0.9*Y360</f>
        <v>0</v>
      </c>
      <c r="Z361" s="95">
        <f t="shared" ref="Z361" si="132">1.732*10*0.9*Z360</f>
        <v>0</v>
      </c>
      <c r="AA361" s="95">
        <f t="shared" ref="AA361" si="133">1.732*10*0.9*AA360</f>
        <v>0</v>
      </c>
      <c r="AB361" s="95">
        <f t="shared" ref="AB361" si="134">1.732*10*0.9*AB360</f>
        <v>0</v>
      </c>
      <c r="AC361" s="41" t="s">
        <v>291</v>
      </c>
    </row>
    <row r="362" spans="1:29" ht="13.5" thickBot="1">
      <c r="A362" s="611"/>
      <c r="B362" s="614"/>
      <c r="C362" s="42" t="s">
        <v>18</v>
      </c>
      <c r="D362" s="74"/>
      <c r="E362" s="74"/>
      <c r="F362" s="50"/>
      <c r="G362" s="50"/>
      <c r="H362" s="50"/>
      <c r="I362" s="50"/>
      <c r="J362" s="50"/>
      <c r="K362" s="50"/>
      <c r="L362" s="50"/>
      <c r="M362" s="50"/>
      <c r="N362" s="50"/>
      <c r="O362" s="50"/>
      <c r="P362" s="50"/>
      <c r="Q362" s="50"/>
      <c r="R362" s="50"/>
      <c r="S362" s="50"/>
      <c r="T362" s="50"/>
      <c r="U362" s="50"/>
      <c r="V362" s="133"/>
      <c r="W362" s="50"/>
      <c r="X362" s="50"/>
      <c r="Y362" s="50"/>
      <c r="Z362" s="50"/>
      <c r="AA362" s="50"/>
      <c r="AB362" s="50"/>
      <c r="AC362" s="41"/>
    </row>
    <row r="363" spans="1:29">
      <c r="A363" s="609" t="s">
        <v>63</v>
      </c>
      <c r="B363" s="612" t="s">
        <v>111</v>
      </c>
      <c r="C363" s="38" t="s">
        <v>16</v>
      </c>
      <c r="D363" s="340">
        <v>36.225087924970701</v>
      </c>
      <c r="E363" s="340">
        <v>32.5908558030481</v>
      </c>
      <c r="F363" s="340">
        <v>30.8323563892145</v>
      </c>
      <c r="G363" s="340">
        <v>29.308323563892099</v>
      </c>
      <c r="H363" s="340">
        <v>28.7221570926143</v>
      </c>
      <c r="I363" s="340">
        <v>29.073856975380998</v>
      </c>
      <c r="J363" s="340">
        <v>33.059788980070302</v>
      </c>
      <c r="K363" s="340">
        <v>38.100820633059797</v>
      </c>
      <c r="L363" s="340">
        <v>44.665885111371601</v>
      </c>
      <c r="M363" s="340">
        <v>51.934349355216902</v>
      </c>
      <c r="N363" s="340">
        <v>64</v>
      </c>
      <c r="O363" s="340">
        <v>63.774912075029299</v>
      </c>
      <c r="P363" s="340">
        <v>63.892145369284897</v>
      </c>
      <c r="Q363" s="340">
        <v>63.774912075029299</v>
      </c>
      <c r="R363" s="340">
        <v>61.664712778429099</v>
      </c>
      <c r="S363" s="340">
        <v>63.423212192262604</v>
      </c>
      <c r="T363" s="340">
        <v>62.016412661195801</v>
      </c>
      <c r="U363" s="340">
        <v>60.609613130128999</v>
      </c>
      <c r="V363" s="340">
        <v>62</v>
      </c>
      <c r="W363" s="340">
        <v>61.5474794841735</v>
      </c>
      <c r="X363" s="340">
        <v>62.016412661195801</v>
      </c>
      <c r="Y363" s="340">
        <v>59.788980070340003</v>
      </c>
      <c r="Z363" s="340">
        <v>58.968347010551</v>
      </c>
      <c r="AA363" s="340">
        <v>53.106682297772601</v>
      </c>
      <c r="AB363" s="340">
        <v>50.175849941383397</v>
      </c>
      <c r="AC363" s="415" t="s">
        <v>9</v>
      </c>
    </row>
    <row r="364" spans="1:29">
      <c r="A364" s="610"/>
      <c r="B364" s="613"/>
      <c r="C364" s="40" t="s">
        <v>17</v>
      </c>
      <c r="D364" s="46">
        <f t="shared" ref="D364:AB364" si="135">1.732*D363*10*0.9</f>
        <v>564.67667057444328</v>
      </c>
      <c r="E364" s="46">
        <f t="shared" si="135"/>
        <v>508.02626025791386</v>
      </c>
      <c r="F364" s="46">
        <f t="shared" si="135"/>
        <v>480.61477139507559</v>
      </c>
      <c r="G364" s="46">
        <f t="shared" si="135"/>
        <v>456.85814771395002</v>
      </c>
      <c r="H364" s="46">
        <f t="shared" si="135"/>
        <v>447.72098475967175</v>
      </c>
      <c r="I364" s="46">
        <f t="shared" si="135"/>
        <v>453.20328253223897</v>
      </c>
      <c r="J364" s="46">
        <f t="shared" si="135"/>
        <v>515.3359906213359</v>
      </c>
      <c r="K364" s="46">
        <f t="shared" si="135"/>
        <v>593.91559202813619</v>
      </c>
      <c r="L364" s="46">
        <f t="shared" si="135"/>
        <v>696.25181711606047</v>
      </c>
      <c r="M364" s="46">
        <f t="shared" si="135"/>
        <v>809.55263774912112</v>
      </c>
      <c r="N364" s="46">
        <f t="shared" si="135"/>
        <v>997.63200000000006</v>
      </c>
      <c r="O364" s="46">
        <f t="shared" si="135"/>
        <v>994.12332942555679</v>
      </c>
      <c r="P364" s="46">
        <f t="shared" si="135"/>
        <v>995.95076201641302</v>
      </c>
      <c r="Q364" s="46">
        <f t="shared" si="135"/>
        <v>994.12332942555679</v>
      </c>
      <c r="R364" s="46">
        <f t="shared" si="135"/>
        <v>961.22954279015278</v>
      </c>
      <c r="S364" s="46">
        <f t="shared" si="135"/>
        <v>988.64103165298968</v>
      </c>
      <c r="T364" s="46">
        <f t="shared" si="135"/>
        <v>966.71184056272023</v>
      </c>
      <c r="U364" s="46">
        <f t="shared" si="135"/>
        <v>944.78264947245077</v>
      </c>
      <c r="V364" s="46">
        <f t="shared" si="135"/>
        <v>966.4559999999999</v>
      </c>
      <c r="W364" s="46">
        <f t="shared" si="135"/>
        <v>959.40211019929643</v>
      </c>
      <c r="X364" s="46">
        <f t="shared" si="135"/>
        <v>966.71184056272023</v>
      </c>
      <c r="Y364" s="46">
        <f t="shared" si="135"/>
        <v>931.99062133645987</v>
      </c>
      <c r="Z364" s="46">
        <f t="shared" si="135"/>
        <v>919.19859320046896</v>
      </c>
      <c r="AA364" s="46">
        <f t="shared" si="135"/>
        <v>827.82696365767936</v>
      </c>
      <c r="AB364" s="46">
        <f t="shared" si="135"/>
        <v>782.14114888628433</v>
      </c>
      <c r="AC364" s="41" t="s">
        <v>291</v>
      </c>
    </row>
    <row r="365" spans="1:29" ht="13.5" thickBot="1">
      <c r="A365" s="611"/>
      <c r="B365" s="614"/>
      <c r="C365" s="58" t="s">
        <v>18</v>
      </c>
      <c r="D365" s="133"/>
      <c r="E365" s="133"/>
      <c r="F365" s="133"/>
      <c r="G365" s="133"/>
      <c r="H365" s="133"/>
      <c r="I365" s="133"/>
      <c r="J365" s="133"/>
      <c r="K365" s="133"/>
      <c r="L365" s="133"/>
      <c r="M365" s="133"/>
      <c r="N365" s="133"/>
      <c r="O365" s="133"/>
      <c r="P365" s="133"/>
      <c r="Q365" s="133"/>
      <c r="R365" s="133"/>
      <c r="S365" s="133"/>
      <c r="T365" s="133"/>
      <c r="U365" s="133"/>
      <c r="V365" s="133"/>
      <c r="W365" s="133"/>
      <c r="X365" s="133"/>
      <c r="Y365" s="133"/>
      <c r="Z365" s="133"/>
      <c r="AA365" s="133"/>
      <c r="AB365" s="133"/>
      <c r="AC365" s="41"/>
    </row>
    <row r="366" spans="1:29" ht="12.75" customHeight="1">
      <c r="A366" s="625" t="s">
        <v>51</v>
      </c>
      <c r="B366" s="626"/>
      <c r="C366" s="127" t="s">
        <v>344</v>
      </c>
      <c r="D366" s="136">
        <f>D322+D350</f>
        <v>157</v>
      </c>
      <c r="E366" s="136">
        <f>E322+E350</f>
        <v>146</v>
      </c>
      <c r="F366" s="136">
        <f t="shared" ref="F366:AB366" si="136">F322+F350</f>
        <v>133</v>
      </c>
      <c r="G366" s="136">
        <f t="shared" si="136"/>
        <v>131</v>
      </c>
      <c r="H366" s="136">
        <f>H322+H350</f>
        <v>128</v>
      </c>
      <c r="I366" s="136">
        <f t="shared" si="136"/>
        <v>137</v>
      </c>
      <c r="J366" s="136">
        <f t="shared" si="136"/>
        <v>162</v>
      </c>
      <c r="K366" s="136">
        <f t="shared" si="136"/>
        <v>183</v>
      </c>
      <c r="L366" s="136">
        <f t="shared" si="136"/>
        <v>215</v>
      </c>
      <c r="M366" s="136">
        <f>M322+M350</f>
        <v>236.77491207502931</v>
      </c>
      <c r="N366" s="136">
        <f>N322+N350</f>
        <v>261</v>
      </c>
      <c r="O366" s="136">
        <f t="shared" si="136"/>
        <v>259.08558030480651</v>
      </c>
      <c r="P366" s="136">
        <f>P322+P350</f>
        <v>246.05627198124299</v>
      </c>
      <c r="Q366" s="136">
        <f>Q322+Q350</f>
        <v>241.03165298944921</v>
      </c>
      <c r="R366" s="136">
        <f t="shared" si="136"/>
        <v>238</v>
      </c>
      <c r="S366" s="136">
        <f t="shared" si="136"/>
        <v>231.1840562719816</v>
      </c>
      <c r="T366" s="136">
        <f t="shared" si="136"/>
        <v>237.49120750293099</v>
      </c>
      <c r="U366" s="136">
        <f t="shared" si="136"/>
        <v>241.19460726846401</v>
      </c>
      <c r="V366" s="136">
        <f t="shared" si="136"/>
        <v>242.86400937866401</v>
      </c>
      <c r="W366" s="136">
        <f t="shared" si="136"/>
        <v>246</v>
      </c>
      <c r="X366" s="136">
        <f t="shared" si="136"/>
        <v>242.86400937866401</v>
      </c>
      <c r="Y366" s="136">
        <f t="shared" si="136"/>
        <v>247</v>
      </c>
      <c r="Z366" s="136">
        <f t="shared" si="136"/>
        <v>234</v>
      </c>
      <c r="AA366" s="136">
        <f t="shared" si="136"/>
        <v>211</v>
      </c>
      <c r="AB366" s="136">
        <f t="shared" si="136"/>
        <v>174</v>
      </c>
      <c r="AC366" s="64"/>
    </row>
    <row r="367" spans="1:29">
      <c r="A367" s="627"/>
      <c r="B367" s="628"/>
      <c r="C367" s="65" t="s">
        <v>17</v>
      </c>
      <c r="D367" s="66">
        <f>D323+D351</f>
        <v>2447.3159999999998</v>
      </c>
      <c r="E367" s="66">
        <f t="shared" ref="E367:AB367" si="137">E323+E351</f>
        <v>2275.848</v>
      </c>
      <c r="F367" s="66">
        <f>F323+F351</f>
        <v>2073.2040000000002</v>
      </c>
      <c r="G367" s="66">
        <f t="shared" si="137"/>
        <v>2042.0280000000002</v>
      </c>
      <c r="H367" s="66">
        <f t="shared" si="137"/>
        <v>1995.2640000000001</v>
      </c>
      <c r="I367" s="66">
        <f t="shared" si="137"/>
        <v>2135.556</v>
      </c>
      <c r="J367" s="66">
        <f t="shared" si="137"/>
        <v>2525.2560000000003</v>
      </c>
      <c r="K367" s="66">
        <f>K323+K351</f>
        <v>2852.6040000000003</v>
      </c>
      <c r="L367" s="66">
        <f t="shared" si="137"/>
        <v>3351.42</v>
      </c>
      <c r="M367" s="66">
        <f>M323+M351</f>
        <v>3690.8473294255568</v>
      </c>
      <c r="N367" s="66">
        <f>N323+N351</f>
        <v>4068.4679999999998</v>
      </c>
      <c r="O367" s="66">
        <f>O323+O351</f>
        <v>4038.6260257913236</v>
      </c>
      <c r="P367" s="66">
        <f>P323+P351</f>
        <v>3835.5251676436155</v>
      </c>
      <c r="Q367" s="66">
        <f>Q323+Q351</f>
        <v>3757.2014067995342</v>
      </c>
      <c r="R367" s="66">
        <f t="shared" si="137"/>
        <v>3709.9440000000004</v>
      </c>
      <c r="S367" s="66">
        <f t="shared" si="137"/>
        <v>3603.6970691676497</v>
      </c>
      <c r="T367" s="66">
        <f t="shared" si="137"/>
        <v>3702.0129425556884</v>
      </c>
      <c r="U367" s="66">
        <f>U323+U351</f>
        <v>3759.7415381008168</v>
      </c>
      <c r="V367" s="66">
        <f t="shared" si="137"/>
        <v>3785.7641781946149</v>
      </c>
      <c r="W367" s="66">
        <f t="shared" si="137"/>
        <v>3834.6480000000001</v>
      </c>
      <c r="X367" s="66">
        <f t="shared" si="137"/>
        <v>3785.7641781946149</v>
      </c>
      <c r="Y367" s="66">
        <f t="shared" si="137"/>
        <v>3850.2360000000003</v>
      </c>
      <c r="Z367" s="66">
        <f t="shared" si="137"/>
        <v>3647.5920000000001</v>
      </c>
      <c r="AA367" s="66">
        <f t="shared" si="137"/>
        <v>3289.0680000000002</v>
      </c>
      <c r="AB367" s="99">
        <f t="shared" si="137"/>
        <v>2712.3119999999999</v>
      </c>
      <c r="AC367" s="64"/>
    </row>
    <row r="368" spans="1:29" ht="13.5" thickBot="1">
      <c r="A368" s="629"/>
      <c r="B368" s="630"/>
      <c r="C368" s="67" t="s">
        <v>33</v>
      </c>
      <c r="D368" s="83"/>
      <c r="E368" s="83"/>
      <c r="F368" s="83"/>
      <c r="G368" s="83"/>
      <c r="H368" s="83"/>
      <c r="I368" s="83"/>
      <c r="J368" s="83"/>
      <c r="K368" s="83"/>
      <c r="L368" s="83"/>
      <c r="M368" s="83"/>
      <c r="N368" s="83"/>
      <c r="O368" s="83"/>
      <c r="P368" s="83"/>
      <c r="Q368" s="83"/>
      <c r="R368" s="83"/>
      <c r="S368" s="83"/>
      <c r="T368" s="83"/>
      <c r="U368" s="83"/>
      <c r="V368" s="83"/>
      <c r="W368" s="83"/>
      <c r="X368" s="83"/>
      <c r="Y368" s="83"/>
      <c r="Z368" s="83"/>
      <c r="AA368" s="83"/>
      <c r="AB368" s="84"/>
      <c r="AC368" s="64"/>
    </row>
    <row r="369" spans="1:29">
      <c r="D369" s="442"/>
      <c r="E369" s="442"/>
      <c r="F369" s="442"/>
      <c r="G369" s="442"/>
      <c r="H369" s="442"/>
      <c r="I369" s="442"/>
      <c r="J369" s="442"/>
      <c r="K369" s="442"/>
      <c r="L369" s="442"/>
      <c r="M369" s="442"/>
      <c r="N369" s="442"/>
      <c r="O369" s="442"/>
      <c r="P369" s="442"/>
      <c r="Q369" s="442"/>
      <c r="R369" s="442"/>
      <c r="S369" s="442"/>
      <c r="T369" s="442"/>
      <c r="U369" s="442"/>
      <c r="V369" s="442"/>
      <c r="W369" s="442"/>
      <c r="X369" s="442"/>
      <c r="Y369" s="442"/>
      <c r="Z369" s="442"/>
      <c r="AA369" s="442"/>
      <c r="AB369" s="442"/>
      <c r="AC369" s="6"/>
    </row>
    <row r="370" spans="1:29" ht="13.5" thickBot="1">
      <c r="AC370" s="6"/>
    </row>
    <row r="371" spans="1:29" ht="23.25" thickBot="1">
      <c r="A371" s="283" t="s">
        <v>3</v>
      </c>
      <c r="B371" s="15" t="s">
        <v>4</v>
      </c>
      <c r="C371" s="16" t="s">
        <v>5</v>
      </c>
      <c r="D371" s="17"/>
      <c r="E371" s="606" t="s">
        <v>6</v>
      </c>
      <c r="F371" s="607"/>
      <c r="G371" s="607"/>
      <c r="H371" s="607"/>
      <c r="I371" s="607"/>
      <c r="J371" s="607"/>
      <c r="K371" s="607"/>
      <c r="L371" s="607"/>
      <c r="M371" s="607"/>
      <c r="N371" s="607"/>
      <c r="O371" s="607"/>
      <c r="P371" s="607"/>
      <c r="Q371" s="607"/>
      <c r="R371" s="607"/>
      <c r="S371" s="607"/>
      <c r="T371" s="607"/>
      <c r="U371" s="607"/>
      <c r="V371" s="607"/>
      <c r="W371" s="607"/>
      <c r="X371" s="607"/>
      <c r="Y371" s="607"/>
      <c r="Z371" s="607"/>
      <c r="AA371" s="607"/>
      <c r="AB371" s="608"/>
      <c r="AC371" s="18" t="s">
        <v>7</v>
      </c>
    </row>
    <row r="372" spans="1:29" ht="13.5" thickBot="1">
      <c r="A372" s="19" t="s">
        <v>112</v>
      </c>
      <c r="B372" s="20"/>
      <c r="C372" s="21"/>
      <c r="D372" s="22">
        <v>0</v>
      </c>
      <c r="E372" s="22">
        <v>1</v>
      </c>
      <c r="F372" s="22">
        <v>2</v>
      </c>
      <c r="G372" s="22">
        <v>3</v>
      </c>
      <c r="H372" s="23">
        <v>4</v>
      </c>
      <c r="I372" s="22">
        <v>5</v>
      </c>
      <c r="J372" s="22">
        <v>6</v>
      </c>
      <c r="K372" s="22">
        <v>7</v>
      </c>
      <c r="L372" s="22">
        <v>8</v>
      </c>
      <c r="M372" s="22">
        <v>9</v>
      </c>
      <c r="N372" s="23">
        <v>10</v>
      </c>
      <c r="O372" s="22">
        <v>11</v>
      </c>
      <c r="P372" s="22">
        <v>12</v>
      </c>
      <c r="Q372" s="22">
        <v>13</v>
      </c>
      <c r="R372" s="22">
        <v>14</v>
      </c>
      <c r="S372" s="22">
        <v>15</v>
      </c>
      <c r="T372" s="22">
        <v>16</v>
      </c>
      <c r="U372" s="22">
        <v>17</v>
      </c>
      <c r="V372" s="23">
        <v>18</v>
      </c>
      <c r="W372" s="22">
        <v>19</v>
      </c>
      <c r="X372" s="22">
        <v>20</v>
      </c>
      <c r="Y372" s="23">
        <v>21</v>
      </c>
      <c r="Z372" s="22">
        <v>22</v>
      </c>
      <c r="AA372" s="22">
        <v>23</v>
      </c>
      <c r="AB372" s="24">
        <v>24</v>
      </c>
      <c r="AC372" s="25" t="s">
        <v>9</v>
      </c>
    </row>
    <row r="373" spans="1:29" ht="13.5" thickBot="1">
      <c r="A373" s="26" t="s">
        <v>10</v>
      </c>
      <c r="B373" s="27"/>
      <c r="C373" s="28" t="s">
        <v>11</v>
      </c>
      <c r="D373" s="91">
        <v>10.59</v>
      </c>
      <c r="E373" s="29">
        <v>10.46</v>
      </c>
      <c r="F373" s="29">
        <v>10.38</v>
      </c>
      <c r="G373" s="29">
        <v>10.41</v>
      </c>
      <c r="H373" s="30">
        <v>10.4</v>
      </c>
      <c r="I373" s="29">
        <v>10.41</v>
      </c>
      <c r="J373" s="29">
        <v>10.52</v>
      </c>
      <c r="K373" s="29">
        <v>10.52</v>
      </c>
      <c r="L373" s="29">
        <v>10.52</v>
      </c>
      <c r="M373" s="29">
        <v>10.46</v>
      </c>
      <c r="N373" s="30">
        <v>10.45</v>
      </c>
      <c r="O373" s="29">
        <v>10.44</v>
      </c>
      <c r="P373" s="29">
        <v>10.51</v>
      </c>
      <c r="Q373" s="29">
        <v>10.53</v>
      </c>
      <c r="R373" s="29">
        <v>10.42</v>
      </c>
      <c r="S373" s="29">
        <v>10.44</v>
      </c>
      <c r="T373" s="29">
        <v>10.44</v>
      </c>
      <c r="U373" s="29">
        <v>10.5</v>
      </c>
      <c r="V373" s="30">
        <v>10.53</v>
      </c>
      <c r="W373" s="29">
        <v>10.47</v>
      </c>
      <c r="X373" s="29">
        <v>10.5</v>
      </c>
      <c r="Y373" s="30">
        <v>10.53</v>
      </c>
      <c r="Z373" s="29">
        <v>10.59</v>
      </c>
      <c r="AA373" s="29">
        <v>10.53</v>
      </c>
      <c r="AB373" s="31">
        <v>10.43</v>
      </c>
      <c r="AC373" s="25" t="s">
        <v>12</v>
      </c>
    </row>
    <row r="374" spans="1:29" ht="13.5" thickBot="1">
      <c r="A374" s="32" t="s">
        <v>13</v>
      </c>
      <c r="B374" s="33"/>
      <c r="C374" s="34" t="s">
        <v>11</v>
      </c>
      <c r="D374" s="91">
        <v>10.59</v>
      </c>
      <c r="E374" s="29">
        <v>10.46</v>
      </c>
      <c r="F374" s="29">
        <v>10.38</v>
      </c>
      <c r="G374" s="29">
        <v>10.41</v>
      </c>
      <c r="H374" s="30">
        <v>10.4</v>
      </c>
      <c r="I374" s="29">
        <v>10.41</v>
      </c>
      <c r="J374" s="29">
        <v>10.52</v>
      </c>
      <c r="K374" s="29">
        <v>10.52</v>
      </c>
      <c r="L374" s="29">
        <v>10.52</v>
      </c>
      <c r="M374" s="29">
        <v>10.46</v>
      </c>
      <c r="N374" s="30">
        <v>10.45</v>
      </c>
      <c r="O374" s="29">
        <v>10.44</v>
      </c>
      <c r="P374" s="29">
        <v>10.51</v>
      </c>
      <c r="Q374" s="29">
        <v>10.53</v>
      </c>
      <c r="R374" s="29">
        <v>10.42</v>
      </c>
      <c r="S374" s="29">
        <v>10.44</v>
      </c>
      <c r="T374" s="29">
        <v>10.44</v>
      </c>
      <c r="U374" s="29">
        <v>10.5</v>
      </c>
      <c r="V374" s="30">
        <v>10.53</v>
      </c>
      <c r="W374" s="29">
        <v>10.47</v>
      </c>
      <c r="X374" s="29">
        <v>10.5</v>
      </c>
      <c r="Y374" s="30">
        <v>10.53</v>
      </c>
      <c r="Z374" s="29">
        <v>10.59</v>
      </c>
      <c r="AA374" s="29">
        <v>10.53</v>
      </c>
      <c r="AB374" s="31">
        <v>10.43</v>
      </c>
      <c r="AC374" s="25"/>
    </row>
    <row r="375" spans="1:29">
      <c r="A375" s="609" t="s">
        <v>14</v>
      </c>
      <c r="B375" s="612" t="s">
        <v>32</v>
      </c>
      <c r="C375" s="38" t="s">
        <v>16</v>
      </c>
      <c r="D375" s="544">
        <f>D381</f>
        <v>31.8288393903869</v>
      </c>
      <c r="E375" s="544">
        <f t="shared" ref="E375:AB375" si="138">E381</f>
        <v>31.8288393903869</v>
      </c>
      <c r="F375" s="544">
        <f t="shared" si="138"/>
        <v>32.092614302461897</v>
      </c>
      <c r="G375" s="544">
        <f t="shared" si="138"/>
        <v>32.092614302461897</v>
      </c>
      <c r="H375" s="544">
        <f t="shared" si="138"/>
        <v>32.004689331770201</v>
      </c>
      <c r="I375" s="544">
        <f t="shared" si="138"/>
        <v>32.004689331770201</v>
      </c>
      <c r="J375" s="544">
        <f t="shared" si="138"/>
        <v>31.652989449003499</v>
      </c>
      <c r="K375" s="544">
        <f t="shared" si="138"/>
        <v>31.5650644783118</v>
      </c>
      <c r="L375" s="544">
        <f t="shared" si="138"/>
        <v>31.740914419695201</v>
      </c>
      <c r="M375" s="544">
        <f t="shared" si="138"/>
        <v>31.477139507620201</v>
      </c>
      <c r="N375" s="544">
        <f t="shared" si="138"/>
        <v>30.597889800703399</v>
      </c>
      <c r="O375" s="544">
        <f t="shared" si="138"/>
        <v>30.5099648300117</v>
      </c>
      <c r="P375" s="544">
        <f t="shared" si="138"/>
        <v>30.422039859320002</v>
      </c>
      <c r="Q375" s="544">
        <f t="shared" si="138"/>
        <v>30.422039859320002</v>
      </c>
      <c r="R375" s="544">
        <f t="shared" si="138"/>
        <v>30.5099648300117</v>
      </c>
      <c r="S375" s="544">
        <f t="shared" si="138"/>
        <v>30.5099648300117</v>
      </c>
      <c r="T375" s="544">
        <f t="shared" si="138"/>
        <v>30.597889800703399</v>
      </c>
      <c r="U375" s="544">
        <f t="shared" si="138"/>
        <v>30.597889800703399</v>
      </c>
      <c r="V375" s="544">
        <f t="shared" si="138"/>
        <v>30.597889800703399</v>
      </c>
      <c r="W375" s="544">
        <f t="shared" si="138"/>
        <v>30.597889800703399</v>
      </c>
      <c r="X375" s="544">
        <f t="shared" si="138"/>
        <v>30.5099648300117</v>
      </c>
      <c r="Y375" s="544">
        <f t="shared" si="138"/>
        <v>30.685814771395101</v>
      </c>
      <c r="Z375" s="544">
        <f t="shared" si="138"/>
        <v>30.685814771395101</v>
      </c>
      <c r="AA375" s="544">
        <f t="shared" si="138"/>
        <v>30.5099648300117</v>
      </c>
      <c r="AB375" s="544">
        <f t="shared" si="138"/>
        <v>31</v>
      </c>
      <c r="AC375" s="25" t="s">
        <v>9</v>
      </c>
    </row>
    <row r="376" spans="1:29">
      <c r="A376" s="610"/>
      <c r="B376" s="613"/>
      <c r="C376" s="40" t="s">
        <v>17</v>
      </c>
      <c r="D376" s="46">
        <f t="shared" ref="D376:AB376" si="139">1.732*D375*10*0.9</f>
        <v>496.14794841735096</v>
      </c>
      <c r="E376" s="46">
        <f t="shared" si="139"/>
        <v>496.14794841735096</v>
      </c>
      <c r="F376" s="46">
        <f t="shared" si="139"/>
        <v>500.25967174677606</v>
      </c>
      <c r="G376" s="46">
        <f t="shared" si="139"/>
        <v>500.25967174677606</v>
      </c>
      <c r="H376" s="46">
        <f t="shared" si="139"/>
        <v>498.88909730363395</v>
      </c>
      <c r="I376" s="46">
        <f t="shared" si="139"/>
        <v>498.88909730363395</v>
      </c>
      <c r="J376" s="46">
        <f t="shared" si="139"/>
        <v>493.40679953106655</v>
      </c>
      <c r="K376" s="46">
        <f t="shared" si="139"/>
        <v>492.03622508792432</v>
      </c>
      <c r="L376" s="46">
        <f t="shared" si="139"/>
        <v>494.77737397420873</v>
      </c>
      <c r="M376" s="46">
        <f t="shared" si="139"/>
        <v>490.66565064478368</v>
      </c>
      <c r="N376" s="46">
        <f t="shared" si="139"/>
        <v>476.95990621336455</v>
      </c>
      <c r="O376" s="46">
        <f t="shared" si="139"/>
        <v>475.58933177022243</v>
      </c>
      <c r="P376" s="46">
        <f t="shared" si="139"/>
        <v>474.2187573270802</v>
      </c>
      <c r="Q376" s="46">
        <f t="shared" si="139"/>
        <v>474.2187573270802</v>
      </c>
      <c r="R376" s="46">
        <f t="shared" si="139"/>
        <v>475.58933177022243</v>
      </c>
      <c r="S376" s="46">
        <f t="shared" si="139"/>
        <v>475.58933177022243</v>
      </c>
      <c r="T376" s="46">
        <f t="shared" si="139"/>
        <v>476.95990621336455</v>
      </c>
      <c r="U376" s="46">
        <f t="shared" si="139"/>
        <v>476.95990621336455</v>
      </c>
      <c r="V376" s="46">
        <f t="shared" si="139"/>
        <v>476.95990621336455</v>
      </c>
      <c r="W376" s="46">
        <f t="shared" si="139"/>
        <v>476.95990621336455</v>
      </c>
      <c r="X376" s="46">
        <f t="shared" si="139"/>
        <v>475.58933177022243</v>
      </c>
      <c r="Y376" s="46">
        <f t="shared" si="139"/>
        <v>478.33048065650684</v>
      </c>
      <c r="Z376" s="46">
        <f t="shared" si="139"/>
        <v>478.33048065650684</v>
      </c>
      <c r="AA376" s="46">
        <f t="shared" si="139"/>
        <v>475.58933177022243</v>
      </c>
      <c r="AB376" s="46">
        <f t="shared" si="139"/>
        <v>483.22799999999995</v>
      </c>
      <c r="AC376" s="41" t="s">
        <v>291</v>
      </c>
    </row>
    <row r="377" spans="1:29" ht="13.5" thickBot="1">
      <c r="A377" s="611"/>
      <c r="B377" s="614"/>
      <c r="C377" s="42" t="s">
        <v>18</v>
      </c>
      <c r="D377" s="49"/>
      <c r="E377" s="50"/>
      <c r="F377" s="50"/>
      <c r="G377" s="50"/>
      <c r="H377" s="50"/>
      <c r="I377" s="50"/>
      <c r="J377" s="50"/>
      <c r="K377" s="50"/>
      <c r="L377" s="50"/>
      <c r="M377" s="50"/>
      <c r="N377" s="50"/>
      <c r="O377" s="50"/>
      <c r="P377" s="50"/>
      <c r="Q377" s="50"/>
      <c r="R377" s="50"/>
      <c r="S377" s="50"/>
      <c r="T377" s="50"/>
      <c r="U377" s="50"/>
      <c r="V377" s="50"/>
      <c r="W377" s="50"/>
      <c r="X377" s="50"/>
      <c r="Y377" s="50"/>
      <c r="Z377" s="50"/>
      <c r="AA377" s="50"/>
      <c r="AB377" s="50"/>
      <c r="AC377" s="41"/>
    </row>
    <row r="378" spans="1:29">
      <c r="A378" s="609" t="s">
        <v>31</v>
      </c>
      <c r="B378" s="612" t="s">
        <v>342</v>
      </c>
      <c r="C378" s="38" t="s">
        <v>16</v>
      </c>
      <c r="D378" s="50" t="s">
        <v>50</v>
      </c>
      <c r="E378" s="53"/>
      <c r="F378" s="53"/>
      <c r="G378" s="53"/>
      <c r="H378" s="53"/>
      <c r="I378" s="53"/>
      <c r="J378" s="53"/>
      <c r="K378" s="53"/>
      <c r="L378" s="53"/>
      <c r="M378" s="53"/>
      <c r="N378" s="53"/>
      <c r="O378" s="53"/>
      <c r="P378" s="53"/>
      <c r="Q378" s="53"/>
      <c r="R378" s="53"/>
      <c r="S378" s="53"/>
      <c r="T378" s="53"/>
      <c r="U378" s="53"/>
      <c r="V378" s="53"/>
      <c r="W378" s="53"/>
      <c r="X378" s="53"/>
      <c r="Y378" s="53"/>
      <c r="Z378" s="53"/>
      <c r="AA378" s="53"/>
      <c r="AB378" s="53"/>
      <c r="AC378" s="25"/>
    </row>
    <row r="379" spans="1:29">
      <c r="A379" s="610"/>
      <c r="B379" s="613"/>
      <c r="C379" s="40" t="s">
        <v>17</v>
      </c>
      <c r="D379" s="53"/>
      <c r="E379" s="53"/>
      <c r="F379" s="53"/>
      <c r="G379" s="53"/>
      <c r="H379" s="53"/>
      <c r="I379" s="53"/>
      <c r="J379" s="53"/>
      <c r="K379" s="53"/>
      <c r="L379" s="53"/>
      <c r="M379" s="53"/>
      <c r="N379" s="53"/>
      <c r="O379" s="53"/>
      <c r="P379" s="53"/>
      <c r="Q379" s="53"/>
      <c r="R379" s="53"/>
      <c r="S379" s="53"/>
      <c r="T379" s="53"/>
      <c r="U379" s="53"/>
      <c r="V379" s="53"/>
      <c r="W379" s="53"/>
      <c r="X379" s="53"/>
      <c r="Y379" s="53"/>
      <c r="Z379" s="53"/>
      <c r="AA379" s="53"/>
      <c r="AB379" s="53"/>
      <c r="AC379" s="41"/>
    </row>
    <row r="380" spans="1:29" ht="13.5" thickBot="1">
      <c r="A380" s="611"/>
      <c r="B380" s="614"/>
      <c r="C380" s="42" t="s">
        <v>18</v>
      </c>
      <c r="D380" s="49"/>
      <c r="E380" s="50"/>
      <c r="F380" s="50"/>
      <c r="G380" s="50"/>
      <c r="H380" s="50"/>
      <c r="I380" s="50"/>
      <c r="J380" s="50"/>
      <c r="K380" s="50"/>
      <c r="L380" s="50"/>
      <c r="M380" s="50"/>
      <c r="N380" s="50"/>
      <c r="O380" s="50"/>
      <c r="P380" s="50"/>
      <c r="Q380" s="50"/>
      <c r="R380" s="50"/>
      <c r="S380" s="50"/>
      <c r="T380" s="50"/>
      <c r="U380" s="50"/>
      <c r="V380" s="50"/>
      <c r="W380" s="50"/>
      <c r="X380" s="50"/>
      <c r="Y380" s="50"/>
      <c r="Z380" s="50"/>
      <c r="AA380" s="50"/>
      <c r="AB380" s="50"/>
      <c r="AC380" s="41"/>
    </row>
    <row r="381" spans="1:29">
      <c r="A381" s="609" t="s">
        <v>55</v>
      </c>
      <c r="B381" s="612" t="s">
        <v>113</v>
      </c>
      <c r="C381" s="38" t="s">
        <v>16</v>
      </c>
      <c r="D381" s="340">
        <v>31.8288393903869</v>
      </c>
      <c r="E381" s="340">
        <v>31.8288393903869</v>
      </c>
      <c r="F381" s="340">
        <v>32.092614302461897</v>
      </c>
      <c r="G381" s="340">
        <v>32.092614302461897</v>
      </c>
      <c r="H381" s="340">
        <v>32.004689331770201</v>
      </c>
      <c r="I381" s="340">
        <v>32.004689331770201</v>
      </c>
      <c r="J381" s="340">
        <v>31.652989449003499</v>
      </c>
      <c r="K381" s="340">
        <v>31.5650644783118</v>
      </c>
      <c r="L381" s="340">
        <v>31.740914419695201</v>
      </c>
      <c r="M381" s="340">
        <v>31.477139507620201</v>
      </c>
      <c r="N381" s="340">
        <v>30.597889800703399</v>
      </c>
      <c r="O381" s="340">
        <v>30.5099648300117</v>
      </c>
      <c r="P381" s="340">
        <v>30.422039859320002</v>
      </c>
      <c r="Q381" s="340">
        <v>30.422039859320002</v>
      </c>
      <c r="R381" s="340">
        <v>30.5099648300117</v>
      </c>
      <c r="S381" s="340">
        <v>30.5099648300117</v>
      </c>
      <c r="T381" s="340">
        <v>30.597889800703399</v>
      </c>
      <c r="U381" s="340">
        <v>30.597889800703399</v>
      </c>
      <c r="V381" s="340">
        <v>30.597889800703399</v>
      </c>
      <c r="W381" s="340">
        <v>30.597889800703399</v>
      </c>
      <c r="X381" s="340">
        <v>30.5099648300117</v>
      </c>
      <c r="Y381" s="340">
        <v>30.685814771395101</v>
      </c>
      <c r="Z381" s="340">
        <v>30.685814771395101</v>
      </c>
      <c r="AA381" s="340">
        <v>30.5099648300117</v>
      </c>
      <c r="AB381" s="340">
        <v>31</v>
      </c>
      <c r="AC381" s="25" t="s">
        <v>9</v>
      </c>
    </row>
    <row r="382" spans="1:29">
      <c r="A382" s="610"/>
      <c r="B382" s="613"/>
      <c r="C382" s="40" t="s">
        <v>17</v>
      </c>
      <c r="D382" s="46">
        <f t="shared" ref="D382:AB382" si="140">1.732*D381*10*0.9</f>
        <v>496.14794841735096</v>
      </c>
      <c r="E382" s="46">
        <f t="shared" si="140"/>
        <v>496.14794841735096</v>
      </c>
      <c r="F382" s="46">
        <f t="shared" si="140"/>
        <v>500.25967174677606</v>
      </c>
      <c r="G382" s="46">
        <f t="shared" si="140"/>
        <v>500.25967174677606</v>
      </c>
      <c r="H382" s="46">
        <f t="shared" si="140"/>
        <v>498.88909730363395</v>
      </c>
      <c r="I382" s="46">
        <f t="shared" si="140"/>
        <v>498.88909730363395</v>
      </c>
      <c r="J382" s="46">
        <f t="shared" si="140"/>
        <v>493.40679953106655</v>
      </c>
      <c r="K382" s="46">
        <f t="shared" si="140"/>
        <v>492.03622508792432</v>
      </c>
      <c r="L382" s="46">
        <f t="shared" si="140"/>
        <v>494.77737397420873</v>
      </c>
      <c r="M382" s="46">
        <f t="shared" si="140"/>
        <v>490.66565064478368</v>
      </c>
      <c r="N382" s="46">
        <f t="shared" si="140"/>
        <v>476.95990621336455</v>
      </c>
      <c r="O382" s="46">
        <f t="shared" si="140"/>
        <v>475.58933177022243</v>
      </c>
      <c r="P382" s="46">
        <f t="shared" si="140"/>
        <v>474.2187573270802</v>
      </c>
      <c r="Q382" s="46">
        <f t="shared" si="140"/>
        <v>474.2187573270802</v>
      </c>
      <c r="R382" s="46">
        <f t="shared" si="140"/>
        <v>475.58933177022243</v>
      </c>
      <c r="S382" s="46">
        <f t="shared" si="140"/>
        <v>475.58933177022243</v>
      </c>
      <c r="T382" s="46">
        <f t="shared" si="140"/>
        <v>476.95990621336455</v>
      </c>
      <c r="U382" s="46">
        <f t="shared" si="140"/>
        <v>476.95990621336455</v>
      </c>
      <c r="V382" s="46">
        <f t="shared" si="140"/>
        <v>476.95990621336455</v>
      </c>
      <c r="W382" s="46">
        <f t="shared" si="140"/>
        <v>476.95990621336455</v>
      </c>
      <c r="X382" s="46">
        <f t="shared" si="140"/>
        <v>475.58933177022243</v>
      </c>
      <c r="Y382" s="46">
        <f t="shared" si="140"/>
        <v>478.33048065650684</v>
      </c>
      <c r="Z382" s="46">
        <f t="shared" si="140"/>
        <v>478.33048065650684</v>
      </c>
      <c r="AA382" s="46">
        <f t="shared" si="140"/>
        <v>475.58933177022243</v>
      </c>
      <c r="AB382" s="46">
        <f t="shared" si="140"/>
        <v>483.22799999999995</v>
      </c>
      <c r="AC382" s="41" t="s">
        <v>291</v>
      </c>
    </row>
    <row r="383" spans="1:29" ht="13.5" thickBot="1">
      <c r="A383" s="611"/>
      <c r="B383" s="614"/>
      <c r="C383" s="42" t="s">
        <v>18</v>
      </c>
      <c r="D383" s="49"/>
      <c r="E383" s="50"/>
      <c r="F383" s="50"/>
      <c r="G383" s="50"/>
      <c r="H383" s="50"/>
      <c r="I383" s="50"/>
      <c r="J383" s="50"/>
      <c r="K383" s="50"/>
      <c r="L383" s="50"/>
      <c r="M383" s="50"/>
      <c r="N383" s="50"/>
      <c r="O383" s="50"/>
      <c r="P383" s="50"/>
      <c r="Q383" s="50"/>
      <c r="R383" s="50"/>
      <c r="S383" s="50"/>
      <c r="T383" s="50"/>
      <c r="U383" s="50"/>
      <c r="V383" s="50"/>
      <c r="W383" s="50"/>
      <c r="X383" s="50"/>
      <c r="Y383" s="50"/>
      <c r="Z383" s="50"/>
      <c r="AA383" s="50"/>
      <c r="AB383" s="50"/>
      <c r="AC383" s="41"/>
    </row>
    <row r="384" spans="1:29">
      <c r="A384" s="609" t="s">
        <v>75</v>
      </c>
      <c r="B384" s="612" t="s">
        <v>39</v>
      </c>
      <c r="C384" s="38" t="s">
        <v>16</v>
      </c>
      <c r="D384" s="340">
        <v>1.4947245017585</v>
      </c>
      <c r="E384" s="403">
        <v>1.40679953106682</v>
      </c>
      <c r="F384" s="403">
        <v>1.3188745603751499</v>
      </c>
      <c r="G384" s="403">
        <v>1.40679953106682</v>
      </c>
      <c r="H384" s="403">
        <v>1.4947245017585</v>
      </c>
      <c r="I384" s="403">
        <v>1.2309495896834699</v>
      </c>
      <c r="J384" s="403">
        <v>1.4947245017585</v>
      </c>
      <c r="K384" s="403">
        <v>1.3188745603751499</v>
      </c>
      <c r="L384" s="403">
        <v>1.40679953106682</v>
      </c>
      <c r="M384" s="403">
        <v>1.40679953106682</v>
      </c>
      <c r="N384" s="403">
        <v>1.2309495896834699</v>
      </c>
      <c r="O384" s="403">
        <v>1.2309495896834699</v>
      </c>
      <c r="P384" s="403">
        <v>1.3188745603751499</v>
      </c>
      <c r="Q384" s="403">
        <v>1.40679953106682</v>
      </c>
      <c r="R384" s="403">
        <v>1.40679953106682</v>
      </c>
      <c r="S384" s="403">
        <v>1.40679953106682</v>
      </c>
      <c r="T384" s="403">
        <v>1.40679953106682</v>
      </c>
      <c r="U384" s="403">
        <v>1.3188745603751499</v>
      </c>
      <c r="V384" s="403">
        <v>1.3188745603751499</v>
      </c>
      <c r="W384" s="403">
        <v>1.3188745603751499</v>
      </c>
      <c r="X384" s="403">
        <v>1.3188745603751499</v>
      </c>
      <c r="Y384" s="403">
        <v>1.40679953106682</v>
      </c>
      <c r="Z384" s="403">
        <v>1.4947245017585</v>
      </c>
      <c r="AA384" s="403">
        <v>1</v>
      </c>
      <c r="AB384" s="403">
        <v>1</v>
      </c>
      <c r="AC384" s="25" t="s">
        <v>9</v>
      </c>
    </row>
    <row r="385" spans="1:29">
      <c r="A385" s="610"/>
      <c r="B385" s="613"/>
      <c r="C385" s="40" t="s">
        <v>17</v>
      </c>
      <c r="D385" s="46">
        <f t="shared" ref="D385:AB385" si="141">1.732*D384*10*0.9</f>
        <v>23.299765533411499</v>
      </c>
      <c r="E385" s="46">
        <f t="shared" si="141"/>
        <v>21.92919109026959</v>
      </c>
      <c r="F385" s="46">
        <f t="shared" si="141"/>
        <v>20.558616647127835</v>
      </c>
      <c r="G385" s="46">
        <f t="shared" si="141"/>
        <v>21.92919109026959</v>
      </c>
      <c r="H385" s="46">
        <f t="shared" si="141"/>
        <v>23.299765533411499</v>
      </c>
      <c r="I385" s="46">
        <f t="shared" si="141"/>
        <v>19.188042203985926</v>
      </c>
      <c r="J385" s="46">
        <f t="shared" si="141"/>
        <v>23.299765533411499</v>
      </c>
      <c r="K385" s="46">
        <f t="shared" si="141"/>
        <v>20.558616647127835</v>
      </c>
      <c r="L385" s="46">
        <f t="shared" si="141"/>
        <v>21.92919109026959</v>
      </c>
      <c r="M385" s="46">
        <f t="shared" si="141"/>
        <v>21.92919109026959</v>
      </c>
      <c r="N385" s="46">
        <f t="shared" si="141"/>
        <v>19.188042203985926</v>
      </c>
      <c r="O385" s="46">
        <f t="shared" si="141"/>
        <v>19.188042203985926</v>
      </c>
      <c r="P385" s="46">
        <f t="shared" si="141"/>
        <v>20.558616647127835</v>
      </c>
      <c r="Q385" s="46">
        <f t="shared" si="141"/>
        <v>21.92919109026959</v>
      </c>
      <c r="R385" s="46">
        <f t="shared" si="141"/>
        <v>21.92919109026959</v>
      </c>
      <c r="S385" s="46">
        <f t="shared" si="141"/>
        <v>21.92919109026959</v>
      </c>
      <c r="T385" s="46">
        <f t="shared" si="141"/>
        <v>21.92919109026959</v>
      </c>
      <c r="U385" s="46">
        <f t="shared" si="141"/>
        <v>20.558616647127835</v>
      </c>
      <c r="V385" s="46">
        <f t="shared" si="141"/>
        <v>20.558616647127835</v>
      </c>
      <c r="W385" s="46">
        <f t="shared" si="141"/>
        <v>20.558616647127835</v>
      </c>
      <c r="X385" s="46">
        <f t="shared" si="141"/>
        <v>20.558616647127835</v>
      </c>
      <c r="Y385" s="46">
        <f t="shared" si="141"/>
        <v>21.92919109026959</v>
      </c>
      <c r="Z385" s="46">
        <f t="shared" si="141"/>
        <v>23.299765533411499</v>
      </c>
      <c r="AA385" s="46">
        <f t="shared" si="141"/>
        <v>15.588000000000001</v>
      </c>
      <c r="AB385" s="46">
        <f t="shared" si="141"/>
        <v>15.588000000000001</v>
      </c>
      <c r="AC385" s="41" t="s">
        <v>291</v>
      </c>
    </row>
    <row r="386" spans="1:29" ht="13.5" thickBot="1">
      <c r="A386" s="611"/>
      <c r="B386" s="614"/>
      <c r="C386" s="42" t="s">
        <v>18</v>
      </c>
      <c r="D386" s="49"/>
      <c r="E386" s="50"/>
      <c r="F386" s="50"/>
      <c r="G386" s="50"/>
      <c r="H386" s="50"/>
      <c r="I386" s="50"/>
      <c r="J386" s="50"/>
      <c r="K386" s="50"/>
      <c r="L386" s="50"/>
      <c r="M386" s="50"/>
      <c r="N386" s="50"/>
      <c r="O386" s="50"/>
      <c r="P386" s="50"/>
      <c r="Q386" s="50"/>
      <c r="R386" s="50"/>
      <c r="S386" s="50"/>
      <c r="T386" s="50"/>
      <c r="U386" s="50"/>
      <c r="V386" s="50"/>
      <c r="W386" s="50"/>
      <c r="X386" s="50"/>
      <c r="Y386" s="50"/>
      <c r="Z386" s="50"/>
      <c r="AA386" s="50"/>
      <c r="AB386" s="50"/>
      <c r="AC386" s="41"/>
    </row>
    <row r="387" spans="1:29">
      <c r="A387" s="609" t="s">
        <v>56</v>
      </c>
      <c r="B387" s="612" t="s">
        <v>113</v>
      </c>
      <c r="C387" s="38" t="s">
        <v>16</v>
      </c>
      <c r="D387" s="340">
        <v>1.40679953106682</v>
      </c>
      <c r="E387" s="403">
        <v>1.3188745603751499</v>
      </c>
      <c r="F387" s="403">
        <v>1.40679953106682</v>
      </c>
      <c r="G387" s="403">
        <v>1.4947245017585</v>
      </c>
      <c r="H387" s="403">
        <v>1.2309495896834699</v>
      </c>
      <c r="I387" s="403">
        <v>1.4947245017585</v>
      </c>
      <c r="J387" s="403">
        <v>1.3188745603751499</v>
      </c>
      <c r="K387" s="403">
        <v>1.40679953106682</v>
      </c>
      <c r="L387" s="403">
        <v>1.40679953106682</v>
      </c>
      <c r="M387" s="403">
        <v>1.2309495896834699</v>
      </c>
      <c r="N387" s="403">
        <v>1.2309495896834699</v>
      </c>
      <c r="O387" s="403">
        <v>1.3188745603751499</v>
      </c>
      <c r="P387" s="403">
        <v>1.40679953106682</v>
      </c>
      <c r="Q387" s="403">
        <v>1.40679953106682</v>
      </c>
      <c r="R387" s="403">
        <v>1.40679953106682</v>
      </c>
      <c r="S387" s="403">
        <v>1.40679953106682</v>
      </c>
      <c r="T387" s="403">
        <v>1.3188745603751499</v>
      </c>
      <c r="U387" s="403">
        <v>1.3188745603751499</v>
      </c>
      <c r="V387" s="403">
        <v>1.3188745603751499</v>
      </c>
      <c r="W387" s="403">
        <v>1.3188745603751499</v>
      </c>
      <c r="X387" s="403">
        <v>1.40679953106682</v>
      </c>
      <c r="Y387" s="403">
        <v>1.4947245017585</v>
      </c>
      <c r="Z387" s="403">
        <v>1</v>
      </c>
      <c r="AA387" s="403">
        <v>1</v>
      </c>
      <c r="AB387" s="403">
        <v>1</v>
      </c>
      <c r="AC387" s="25" t="s">
        <v>9</v>
      </c>
    </row>
    <row r="388" spans="1:29">
      <c r="A388" s="610"/>
      <c r="B388" s="613"/>
      <c r="C388" s="40" t="s">
        <v>17</v>
      </c>
      <c r="D388" s="46">
        <f t="shared" ref="D388:AB388" si="142">1.732*D387*10*0.9</f>
        <v>21.92919109026959</v>
      </c>
      <c r="E388" s="46">
        <f t="shared" si="142"/>
        <v>20.558616647127835</v>
      </c>
      <c r="F388" s="46">
        <f t="shared" si="142"/>
        <v>21.92919109026959</v>
      </c>
      <c r="G388" s="46">
        <f t="shared" si="142"/>
        <v>23.299765533411499</v>
      </c>
      <c r="H388" s="46">
        <f t="shared" si="142"/>
        <v>19.188042203985926</v>
      </c>
      <c r="I388" s="46">
        <f t="shared" si="142"/>
        <v>23.299765533411499</v>
      </c>
      <c r="J388" s="46">
        <f t="shared" si="142"/>
        <v>20.558616647127835</v>
      </c>
      <c r="K388" s="46">
        <f t="shared" si="142"/>
        <v>21.92919109026959</v>
      </c>
      <c r="L388" s="46">
        <f t="shared" si="142"/>
        <v>21.92919109026959</v>
      </c>
      <c r="M388" s="46">
        <f t="shared" si="142"/>
        <v>19.188042203985926</v>
      </c>
      <c r="N388" s="46">
        <f t="shared" si="142"/>
        <v>19.188042203985926</v>
      </c>
      <c r="O388" s="46">
        <f t="shared" si="142"/>
        <v>20.558616647127835</v>
      </c>
      <c r="P388" s="46">
        <f t="shared" si="142"/>
        <v>21.92919109026959</v>
      </c>
      <c r="Q388" s="46">
        <f t="shared" si="142"/>
        <v>21.92919109026959</v>
      </c>
      <c r="R388" s="46">
        <f t="shared" si="142"/>
        <v>21.92919109026959</v>
      </c>
      <c r="S388" s="46">
        <f t="shared" si="142"/>
        <v>21.92919109026959</v>
      </c>
      <c r="T388" s="46">
        <f t="shared" si="142"/>
        <v>20.558616647127835</v>
      </c>
      <c r="U388" s="46">
        <f t="shared" si="142"/>
        <v>20.558616647127835</v>
      </c>
      <c r="V388" s="46">
        <f t="shared" si="142"/>
        <v>20.558616647127835</v>
      </c>
      <c r="W388" s="46">
        <f t="shared" si="142"/>
        <v>20.558616647127835</v>
      </c>
      <c r="X388" s="46">
        <f t="shared" si="142"/>
        <v>21.92919109026959</v>
      </c>
      <c r="Y388" s="46">
        <f t="shared" si="142"/>
        <v>23.299765533411499</v>
      </c>
      <c r="Z388" s="46">
        <f t="shared" si="142"/>
        <v>15.588000000000001</v>
      </c>
      <c r="AA388" s="46">
        <f t="shared" si="142"/>
        <v>15.588000000000001</v>
      </c>
      <c r="AB388" s="46">
        <f t="shared" si="142"/>
        <v>15.588000000000001</v>
      </c>
      <c r="AC388" s="41" t="s">
        <v>291</v>
      </c>
    </row>
    <row r="389" spans="1:29" ht="13.5" thickBot="1">
      <c r="A389" s="611"/>
      <c r="B389" s="614"/>
      <c r="C389" s="42" t="s">
        <v>18</v>
      </c>
      <c r="D389" s="49"/>
      <c r="E389" s="50"/>
      <c r="F389" s="50"/>
      <c r="G389" s="50"/>
      <c r="H389" s="50"/>
      <c r="I389" s="50"/>
      <c r="J389" s="50"/>
      <c r="K389" s="50"/>
      <c r="L389" s="50"/>
      <c r="M389" s="50"/>
      <c r="N389" s="50"/>
      <c r="O389" s="50"/>
      <c r="P389" s="50"/>
      <c r="Q389" s="50"/>
      <c r="R389" s="50"/>
      <c r="S389" s="50"/>
      <c r="T389" s="50"/>
      <c r="U389" s="50"/>
      <c r="V389" s="50"/>
      <c r="W389" s="50"/>
      <c r="X389" s="50"/>
      <c r="Y389" s="50"/>
      <c r="Z389" s="50"/>
      <c r="AA389" s="50"/>
      <c r="AB389" s="50"/>
      <c r="AC389" s="41"/>
    </row>
    <row r="390" spans="1:29">
      <c r="A390" s="609" t="s">
        <v>25</v>
      </c>
      <c r="B390" s="708" t="s">
        <v>114</v>
      </c>
      <c r="C390" s="38" t="s">
        <v>16</v>
      </c>
      <c r="D390" s="542">
        <f>D384-D387</f>
        <v>8.7924970691680038E-2</v>
      </c>
      <c r="E390" s="542">
        <f t="shared" ref="E390:AB390" si="143">E384-E387</f>
        <v>8.7924970691670046E-2</v>
      </c>
      <c r="F390" s="542">
        <f t="shared" si="143"/>
        <v>-8.7924970691670046E-2</v>
      </c>
      <c r="G390" s="542">
        <f t="shared" si="143"/>
        <v>-8.7924970691680038E-2</v>
      </c>
      <c r="H390" s="542">
        <f t="shared" si="143"/>
        <v>0.26377491207503012</v>
      </c>
      <c r="I390" s="542">
        <f t="shared" si="143"/>
        <v>-0.26377491207503012</v>
      </c>
      <c r="J390" s="542">
        <f t="shared" si="143"/>
        <v>0.17584994138335008</v>
      </c>
      <c r="K390" s="542">
        <f t="shared" si="143"/>
        <v>-8.7924970691670046E-2</v>
      </c>
      <c r="L390" s="542">
        <f t="shared" si="143"/>
        <v>0</v>
      </c>
      <c r="M390" s="542">
        <f t="shared" si="143"/>
        <v>0.17584994138335008</v>
      </c>
      <c r="N390" s="542">
        <f t="shared" si="143"/>
        <v>0</v>
      </c>
      <c r="O390" s="542">
        <f t="shared" si="143"/>
        <v>-8.7924970691680038E-2</v>
      </c>
      <c r="P390" s="542">
        <f t="shared" si="143"/>
        <v>-8.7924970691670046E-2</v>
      </c>
      <c r="Q390" s="542">
        <f t="shared" si="143"/>
        <v>0</v>
      </c>
      <c r="R390" s="542">
        <f t="shared" si="143"/>
        <v>0</v>
      </c>
      <c r="S390" s="542">
        <f t="shared" si="143"/>
        <v>0</v>
      </c>
      <c r="T390" s="542">
        <f t="shared" si="143"/>
        <v>8.7924970691670046E-2</v>
      </c>
      <c r="U390" s="542">
        <f t="shared" si="143"/>
        <v>0</v>
      </c>
      <c r="V390" s="542">
        <f t="shared" si="143"/>
        <v>0</v>
      </c>
      <c r="W390" s="542">
        <f t="shared" si="143"/>
        <v>0</v>
      </c>
      <c r="X390" s="542">
        <f t="shared" si="143"/>
        <v>-8.7924970691670046E-2</v>
      </c>
      <c r="Y390" s="542">
        <f t="shared" si="143"/>
        <v>-8.7924970691680038E-2</v>
      </c>
      <c r="Z390" s="542">
        <f t="shared" si="143"/>
        <v>0.49472450175850002</v>
      </c>
      <c r="AA390" s="542">
        <f t="shared" si="143"/>
        <v>0</v>
      </c>
      <c r="AB390" s="542">
        <f t="shared" si="143"/>
        <v>0</v>
      </c>
      <c r="AC390" s="25" t="s">
        <v>9</v>
      </c>
    </row>
    <row r="391" spans="1:29">
      <c r="A391" s="610"/>
      <c r="B391" s="709"/>
      <c r="C391" s="40" t="s">
        <v>17</v>
      </c>
      <c r="D391" s="46">
        <v>0</v>
      </c>
      <c r="E391" s="46">
        <v>0</v>
      </c>
      <c r="F391" s="46">
        <v>0</v>
      </c>
      <c r="G391" s="46">
        <v>0</v>
      </c>
      <c r="H391" s="46">
        <v>0</v>
      </c>
      <c r="I391" s="46">
        <v>0</v>
      </c>
      <c r="J391" s="46">
        <v>0</v>
      </c>
      <c r="K391" s="46">
        <v>0</v>
      </c>
      <c r="L391" s="46">
        <v>0</v>
      </c>
      <c r="M391" s="46">
        <v>0</v>
      </c>
      <c r="N391" s="46">
        <v>0</v>
      </c>
      <c r="O391" s="46">
        <v>0</v>
      </c>
      <c r="P391" s="46">
        <v>0</v>
      </c>
      <c r="Q391" s="46">
        <v>0</v>
      </c>
      <c r="R391" s="46">
        <v>0</v>
      </c>
      <c r="S391" s="46">
        <v>0</v>
      </c>
      <c r="T391" s="46">
        <v>0</v>
      </c>
      <c r="U391" s="46">
        <v>0</v>
      </c>
      <c r="V391" s="46">
        <v>0</v>
      </c>
      <c r="W391" s="46">
        <v>0</v>
      </c>
      <c r="X391" s="46">
        <v>0</v>
      </c>
      <c r="Y391" s="46">
        <v>0</v>
      </c>
      <c r="Z391" s="46">
        <v>0</v>
      </c>
      <c r="AA391" s="46">
        <v>0</v>
      </c>
      <c r="AB391" s="46">
        <v>0</v>
      </c>
      <c r="AC391" s="41" t="s">
        <v>291</v>
      </c>
    </row>
    <row r="392" spans="1:29" ht="13.5" thickBot="1">
      <c r="A392" s="611"/>
      <c r="B392" s="710"/>
      <c r="C392" s="58" t="s">
        <v>18</v>
      </c>
      <c r="D392" s="49"/>
      <c r="E392" s="107"/>
      <c r="F392" s="107"/>
      <c r="G392" s="107"/>
      <c r="H392" s="50"/>
      <c r="I392" s="107"/>
      <c r="J392" s="107"/>
      <c r="K392" s="107"/>
      <c r="L392" s="107"/>
      <c r="M392" s="107"/>
      <c r="N392" s="50"/>
      <c r="O392" s="107"/>
      <c r="P392" s="107"/>
      <c r="Q392" s="107"/>
      <c r="R392" s="107"/>
      <c r="S392" s="107"/>
      <c r="T392" s="107"/>
      <c r="U392" s="107"/>
      <c r="V392" s="50"/>
      <c r="W392" s="107"/>
      <c r="X392" s="107"/>
      <c r="Y392" s="50"/>
      <c r="Z392" s="107"/>
      <c r="AA392" s="107"/>
      <c r="AB392" s="107"/>
      <c r="AC392" s="61"/>
    </row>
    <row r="393" spans="1:29">
      <c r="A393" s="609" t="s">
        <v>21</v>
      </c>
      <c r="B393" s="612" t="s">
        <v>115</v>
      </c>
      <c r="C393" s="38" t="s">
        <v>16</v>
      </c>
      <c r="D393" s="50" t="s">
        <v>50</v>
      </c>
      <c r="E393" s="107"/>
      <c r="F393" s="107"/>
      <c r="G393" s="107"/>
      <c r="H393" s="50"/>
      <c r="I393" s="107"/>
      <c r="J393" s="107"/>
      <c r="K393" s="107"/>
      <c r="L393" s="107"/>
      <c r="M393" s="107"/>
      <c r="N393" s="50"/>
      <c r="O393" s="107"/>
      <c r="P393" s="107"/>
      <c r="Q393" s="107"/>
      <c r="R393" s="107"/>
      <c r="S393" s="107"/>
      <c r="T393" s="107"/>
      <c r="U393" s="107"/>
      <c r="V393" s="50"/>
      <c r="W393" s="107"/>
      <c r="X393" s="107"/>
      <c r="Y393" s="50"/>
      <c r="Z393" s="107"/>
      <c r="AA393" s="107"/>
      <c r="AB393" s="107"/>
      <c r="AC393" s="61"/>
    </row>
    <row r="394" spans="1:29">
      <c r="A394" s="610"/>
      <c r="B394" s="613"/>
      <c r="C394" s="40" t="s">
        <v>17</v>
      </c>
      <c r="D394" s="49"/>
      <c r="E394" s="107"/>
      <c r="F394" s="107"/>
      <c r="G394" s="107"/>
      <c r="H394" s="50"/>
      <c r="I394" s="107"/>
      <c r="J394" s="107"/>
      <c r="K394" s="107"/>
      <c r="L394" s="107"/>
      <c r="M394" s="107"/>
      <c r="N394" s="50"/>
      <c r="O394" s="107"/>
      <c r="P394" s="107"/>
      <c r="Q394" s="107"/>
      <c r="R394" s="107"/>
      <c r="S394" s="107"/>
      <c r="T394" s="107"/>
      <c r="U394" s="107"/>
      <c r="V394" s="50"/>
      <c r="W394" s="107"/>
      <c r="X394" s="107"/>
      <c r="Y394" s="50"/>
      <c r="Z394" s="107"/>
      <c r="AA394" s="107"/>
      <c r="AB394" s="107"/>
      <c r="AC394" s="61"/>
    </row>
    <row r="395" spans="1:29" ht="13.5" thickBot="1">
      <c r="A395" s="611"/>
      <c r="B395" s="614"/>
      <c r="C395" s="58" t="s">
        <v>18</v>
      </c>
      <c r="D395" s="49"/>
      <c r="E395" s="107"/>
      <c r="F395" s="107"/>
      <c r="G395" s="107"/>
      <c r="H395" s="50"/>
      <c r="I395" s="107"/>
      <c r="J395" s="107"/>
      <c r="K395" s="107"/>
      <c r="L395" s="107"/>
      <c r="M395" s="107"/>
      <c r="N395" s="50"/>
      <c r="O395" s="107"/>
      <c r="P395" s="107"/>
      <c r="Q395" s="107"/>
      <c r="R395" s="107"/>
      <c r="S395" s="107"/>
      <c r="T395" s="107"/>
      <c r="U395" s="107"/>
      <c r="V395" s="50"/>
      <c r="W395" s="107"/>
      <c r="X395" s="107"/>
      <c r="Y395" s="50"/>
      <c r="Z395" s="107"/>
      <c r="AA395" s="107"/>
      <c r="AB395" s="107"/>
      <c r="AC395" s="61"/>
    </row>
    <row r="396" spans="1:29">
      <c r="A396" s="137"/>
      <c r="B396" s="341" t="s">
        <v>116</v>
      </c>
      <c r="C396" s="52" t="s">
        <v>17</v>
      </c>
      <c r="D396" s="72"/>
      <c r="E396" s="72"/>
      <c r="F396" s="72"/>
      <c r="G396" s="72"/>
      <c r="H396" s="72"/>
      <c r="I396" s="72"/>
      <c r="J396" s="72"/>
      <c r="K396" s="72"/>
      <c r="L396" s="72"/>
      <c r="M396" s="72"/>
      <c r="N396" s="72"/>
      <c r="O396" s="72"/>
      <c r="P396" s="72"/>
      <c r="Q396" s="72"/>
      <c r="R396" s="72"/>
      <c r="S396" s="72"/>
      <c r="T396" s="72"/>
      <c r="U396" s="72"/>
      <c r="V396" s="72"/>
      <c r="W396" s="72"/>
      <c r="X396" s="72"/>
      <c r="Y396" s="72"/>
      <c r="Z396" s="72"/>
      <c r="AA396" s="72"/>
      <c r="AB396" s="72"/>
      <c r="AC396" s="41"/>
    </row>
    <row r="397" spans="1:29">
      <c r="A397" s="137"/>
      <c r="B397" s="341" t="s">
        <v>116</v>
      </c>
      <c r="C397" s="52" t="s">
        <v>17</v>
      </c>
      <c r="D397" s="50" t="s">
        <v>50</v>
      </c>
      <c r="E397" s="50"/>
      <c r="F397" s="50"/>
      <c r="G397" s="50"/>
      <c r="H397" s="50"/>
      <c r="I397" s="50"/>
      <c r="J397" s="50"/>
      <c r="K397" s="50"/>
      <c r="L397" s="50"/>
      <c r="M397" s="50"/>
      <c r="N397" s="50"/>
      <c r="O397" s="50"/>
      <c r="P397" s="50"/>
      <c r="Q397" s="50"/>
      <c r="R397" s="50"/>
      <c r="S397" s="50"/>
      <c r="T397" s="50"/>
      <c r="U397" s="50"/>
      <c r="V397" s="50"/>
      <c r="W397" s="50"/>
      <c r="X397" s="50"/>
      <c r="Y397" s="50"/>
      <c r="Z397" s="50"/>
      <c r="AA397" s="50"/>
      <c r="AB397" s="93"/>
      <c r="AC397" s="61"/>
    </row>
    <row r="398" spans="1:29" ht="13.5" thickBot="1">
      <c r="A398" s="138"/>
      <c r="B398" s="342" t="s">
        <v>116</v>
      </c>
      <c r="C398" s="58" t="s">
        <v>17</v>
      </c>
      <c r="D398" s="97" t="s">
        <v>50</v>
      </c>
      <c r="E398" s="112"/>
      <c r="F398" s="112"/>
      <c r="G398" s="112"/>
      <c r="H398" s="97"/>
      <c r="I398" s="112"/>
      <c r="J398" s="112"/>
      <c r="K398" s="112"/>
      <c r="L398" s="112"/>
      <c r="M398" s="112"/>
      <c r="N398" s="97"/>
      <c r="O398" s="112"/>
      <c r="P398" s="112"/>
      <c r="Q398" s="112"/>
      <c r="R398" s="112"/>
      <c r="S398" s="112"/>
      <c r="T398" s="112"/>
      <c r="U398" s="112"/>
      <c r="V398" s="97"/>
      <c r="W398" s="112"/>
      <c r="X398" s="112"/>
      <c r="Y398" s="97"/>
      <c r="Z398" s="112"/>
      <c r="AA398" s="112"/>
      <c r="AB398" s="139"/>
      <c r="AC398" s="61"/>
    </row>
    <row r="399" spans="1:29" ht="12.75" customHeight="1">
      <c r="A399" s="625" t="s">
        <v>51</v>
      </c>
      <c r="B399" s="626"/>
      <c r="C399" s="127" t="s">
        <v>344</v>
      </c>
      <c r="D399" s="63">
        <f>D375+D384</f>
        <v>33.323563892145401</v>
      </c>
      <c r="E399" s="63">
        <f t="shared" ref="E399:AB399" si="144">E375+E384</f>
        <v>33.23563892145372</v>
      </c>
      <c r="F399" s="63">
        <f t="shared" si="144"/>
        <v>33.411488862837047</v>
      </c>
      <c r="G399" s="63">
        <f>G375+G384</f>
        <v>33.499413833528713</v>
      </c>
      <c r="H399" s="63">
        <f t="shared" si="144"/>
        <v>33.499413833528699</v>
      </c>
      <c r="I399" s="63">
        <f t="shared" si="144"/>
        <v>33.23563892145367</v>
      </c>
      <c r="J399" s="63">
        <f t="shared" si="144"/>
        <v>33.147713950761997</v>
      </c>
      <c r="K399" s="63">
        <f t="shared" si="144"/>
        <v>32.883939038686947</v>
      </c>
      <c r="L399" s="63">
        <f t="shared" si="144"/>
        <v>33.147713950762018</v>
      </c>
      <c r="M399" s="63">
        <f t="shared" si="144"/>
        <v>32.883939038687018</v>
      </c>
      <c r="N399" s="63">
        <f>N375+N384</f>
        <v>31.828839390386868</v>
      </c>
      <c r="O399" s="63">
        <f t="shared" si="144"/>
        <v>31.740914419695169</v>
      </c>
      <c r="P399" s="63">
        <f t="shared" si="144"/>
        <v>31.740914419695152</v>
      </c>
      <c r="Q399" s="63">
        <f t="shared" si="144"/>
        <v>31.828839390386822</v>
      </c>
      <c r="R399" s="63">
        <f t="shared" si="144"/>
        <v>31.916764361078521</v>
      </c>
      <c r="S399" s="63">
        <f t="shared" si="144"/>
        <v>31.916764361078521</v>
      </c>
      <c r="T399" s="63">
        <f t="shared" si="144"/>
        <v>32.004689331770216</v>
      </c>
      <c r="U399" s="63">
        <f t="shared" si="144"/>
        <v>31.916764361078549</v>
      </c>
      <c r="V399" s="63">
        <f t="shared" si="144"/>
        <v>31.916764361078549</v>
      </c>
      <c r="W399" s="63">
        <f t="shared" si="144"/>
        <v>31.916764361078549</v>
      </c>
      <c r="X399" s="63">
        <f t="shared" si="144"/>
        <v>31.82883939038685</v>
      </c>
      <c r="Y399" s="63">
        <f t="shared" si="144"/>
        <v>32.092614302461918</v>
      </c>
      <c r="Z399" s="63">
        <f t="shared" si="144"/>
        <v>32.180539273153599</v>
      </c>
      <c r="AA399" s="63">
        <f t="shared" si="144"/>
        <v>31.5099648300117</v>
      </c>
      <c r="AB399" s="63">
        <f t="shared" si="144"/>
        <v>32</v>
      </c>
      <c r="AC399" s="61"/>
    </row>
    <row r="400" spans="1:29" ht="15.75" customHeight="1">
      <c r="A400" s="627"/>
      <c r="B400" s="628"/>
      <c r="C400" s="65" t="s">
        <v>17</v>
      </c>
      <c r="D400" s="66">
        <f>D376+D385</f>
        <v>519.44771395076248</v>
      </c>
      <c r="E400" s="66">
        <f t="shared" ref="E400:AB400" si="145">E376+E385</f>
        <v>518.07713950762059</v>
      </c>
      <c r="F400" s="66">
        <f t="shared" si="145"/>
        <v>520.81828839390391</v>
      </c>
      <c r="G400" s="66">
        <f t="shared" si="145"/>
        <v>522.18886283704569</v>
      </c>
      <c r="H400" s="66">
        <f>H376+H385</f>
        <v>522.18886283704546</v>
      </c>
      <c r="I400" s="66">
        <f t="shared" si="145"/>
        <v>518.0771395076199</v>
      </c>
      <c r="J400" s="66">
        <f t="shared" si="145"/>
        <v>516.70656506447801</v>
      </c>
      <c r="K400" s="66">
        <f>K376+K385</f>
        <v>512.59484173505211</v>
      </c>
      <c r="L400" s="66">
        <f t="shared" si="145"/>
        <v>516.70656506447835</v>
      </c>
      <c r="M400" s="66">
        <f>M376+M385</f>
        <v>512.59484173505325</v>
      </c>
      <c r="N400" s="66">
        <f>N376+N385</f>
        <v>496.14794841735045</v>
      </c>
      <c r="O400" s="66">
        <f>O376+O385</f>
        <v>494.77737397420833</v>
      </c>
      <c r="P400" s="66">
        <f>P376+P385</f>
        <v>494.77737397420805</v>
      </c>
      <c r="Q400" s="66">
        <f>Q376+Q385</f>
        <v>496.14794841734977</v>
      </c>
      <c r="R400" s="66">
        <f>R376+R385</f>
        <v>497.518522860492</v>
      </c>
      <c r="S400" s="66">
        <f>S376+S385</f>
        <v>497.518522860492</v>
      </c>
      <c r="T400" s="66">
        <f t="shared" si="145"/>
        <v>498.88909730363412</v>
      </c>
      <c r="U400" s="66">
        <f t="shared" si="145"/>
        <v>497.5185228604924</v>
      </c>
      <c r="V400" s="66">
        <f t="shared" si="145"/>
        <v>497.5185228604924</v>
      </c>
      <c r="W400" s="66">
        <f t="shared" si="145"/>
        <v>497.5185228604924</v>
      </c>
      <c r="X400" s="66">
        <f t="shared" si="145"/>
        <v>496.14794841735028</v>
      </c>
      <c r="Y400" s="66">
        <f t="shared" si="145"/>
        <v>500.25967174677641</v>
      </c>
      <c r="Z400" s="66">
        <f t="shared" si="145"/>
        <v>501.63024618991835</v>
      </c>
      <c r="AA400" s="66">
        <f t="shared" si="145"/>
        <v>491.17733177022245</v>
      </c>
      <c r="AB400" s="66">
        <f t="shared" si="145"/>
        <v>498.81599999999997</v>
      </c>
      <c r="AC400" s="64"/>
    </row>
    <row r="401" spans="1:29" ht="17.25" customHeight="1" thickBot="1">
      <c r="A401" s="629"/>
      <c r="B401" s="630"/>
      <c r="C401" s="67" t="s">
        <v>33</v>
      </c>
      <c r="D401" s="129"/>
      <c r="E401" s="130"/>
      <c r="F401" s="130"/>
      <c r="G401" s="130"/>
      <c r="H401" s="130"/>
      <c r="I401" s="130"/>
      <c r="J401" s="130"/>
      <c r="K401" s="130"/>
      <c r="L401" s="130"/>
      <c r="M401" s="130"/>
      <c r="N401" s="130"/>
      <c r="O401" s="130"/>
      <c r="P401" s="130"/>
      <c r="Q401" s="130"/>
      <c r="R401" s="130"/>
      <c r="S401" s="130"/>
      <c r="T401" s="130"/>
      <c r="U401" s="130"/>
      <c r="V401" s="130"/>
      <c r="W401" s="130"/>
      <c r="X401" s="130"/>
      <c r="Y401" s="130"/>
      <c r="Z401" s="130"/>
      <c r="AA401" s="130"/>
      <c r="AB401" s="131"/>
      <c r="AC401" s="64"/>
    </row>
    <row r="402" spans="1:29">
      <c r="AC402" s="6"/>
    </row>
    <row r="403" spans="1:29" ht="13.5" thickBot="1">
      <c r="AC403" s="6"/>
    </row>
    <row r="404" spans="1:29" ht="23.25" thickBot="1">
      <c r="A404" s="343" t="s">
        <v>3</v>
      </c>
      <c r="B404" s="140" t="s">
        <v>4</v>
      </c>
      <c r="C404" s="141" t="s">
        <v>5</v>
      </c>
      <c r="D404" s="142"/>
      <c r="E404" s="606" t="s">
        <v>6</v>
      </c>
      <c r="F404" s="607"/>
      <c r="G404" s="607"/>
      <c r="H404" s="607"/>
      <c r="I404" s="607"/>
      <c r="J404" s="607"/>
      <c r="K404" s="607"/>
      <c r="L404" s="607"/>
      <c r="M404" s="607"/>
      <c r="N404" s="607"/>
      <c r="O404" s="607"/>
      <c r="P404" s="607"/>
      <c r="Q404" s="607"/>
      <c r="R404" s="607"/>
      <c r="S404" s="607"/>
      <c r="T404" s="607"/>
      <c r="U404" s="607"/>
      <c r="V404" s="607"/>
      <c r="W404" s="607"/>
      <c r="X404" s="607"/>
      <c r="Y404" s="607"/>
      <c r="Z404" s="607"/>
      <c r="AA404" s="607"/>
      <c r="AB404" s="608"/>
      <c r="AC404" s="18" t="s">
        <v>7</v>
      </c>
    </row>
    <row r="405" spans="1:29" ht="13.5" thickBot="1">
      <c r="A405" s="19" t="s">
        <v>117</v>
      </c>
      <c r="B405" s="20"/>
      <c r="C405" s="21"/>
      <c r="D405" s="68">
        <v>0</v>
      </c>
      <c r="E405" s="22">
        <v>1</v>
      </c>
      <c r="F405" s="22">
        <v>2</v>
      </c>
      <c r="G405" s="22">
        <v>3</v>
      </c>
      <c r="H405" s="23">
        <v>4</v>
      </c>
      <c r="I405" s="22">
        <v>5</v>
      </c>
      <c r="J405" s="22">
        <v>6</v>
      </c>
      <c r="K405" s="22">
        <v>7</v>
      </c>
      <c r="L405" s="22">
        <v>8</v>
      </c>
      <c r="M405" s="22">
        <v>9</v>
      </c>
      <c r="N405" s="23">
        <v>10</v>
      </c>
      <c r="O405" s="22">
        <v>11</v>
      </c>
      <c r="P405" s="22">
        <v>12</v>
      </c>
      <c r="Q405" s="22">
        <v>13</v>
      </c>
      <c r="R405" s="22">
        <v>14</v>
      </c>
      <c r="S405" s="22">
        <v>15</v>
      </c>
      <c r="T405" s="22">
        <v>16</v>
      </c>
      <c r="U405" s="22">
        <v>17</v>
      </c>
      <c r="V405" s="23">
        <v>18</v>
      </c>
      <c r="W405" s="22">
        <v>19</v>
      </c>
      <c r="X405" s="22">
        <v>20</v>
      </c>
      <c r="Y405" s="23">
        <v>21</v>
      </c>
      <c r="Z405" s="22">
        <v>22</v>
      </c>
      <c r="AA405" s="22">
        <v>23</v>
      </c>
      <c r="AB405" s="24">
        <v>24</v>
      </c>
      <c r="AC405" s="25"/>
    </row>
    <row r="406" spans="1:29">
      <c r="A406" s="26" t="s">
        <v>10</v>
      </c>
      <c r="B406" s="27"/>
      <c r="C406" s="28" t="s">
        <v>11</v>
      </c>
      <c r="D406" s="143">
        <v>10.39</v>
      </c>
      <c r="E406" s="144">
        <v>10.42</v>
      </c>
      <c r="F406" s="144">
        <v>10.3</v>
      </c>
      <c r="G406" s="144">
        <v>10.3</v>
      </c>
      <c r="H406" s="145">
        <v>10.31</v>
      </c>
      <c r="I406" s="144">
        <v>10.32</v>
      </c>
      <c r="J406" s="144">
        <v>10.42</v>
      </c>
      <c r="K406" s="144">
        <v>10.47</v>
      </c>
      <c r="L406" s="144">
        <v>10.54</v>
      </c>
      <c r="M406" s="144">
        <v>10.37</v>
      </c>
      <c r="N406" s="145">
        <v>10.56</v>
      </c>
      <c r="O406" s="144">
        <v>10.43</v>
      </c>
      <c r="P406" s="144">
        <v>10.51</v>
      </c>
      <c r="Q406" s="144">
        <v>10.55</v>
      </c>
      <c r="R406" s="144">
        <v>10.42</v>
      </c>
      <c r="S406" s="144">
        <v>10.3</v>
      </c>
      <c r="T406" s="144">
        <v>10.45</v>
      </c>
      <c r="U406" s="144">
        <v>10.52</v>
      </c>
      <c r="V406" s="145">
        <v>10.58</v>
      </c>
      <c r="W406" s="144">
        <v>10.51</v>
      </c>
      <c r="X406" s="144">
        <v>10.57</v>
      </c>
      <c r="Y406" s="145">
        <v>10.47</v>
      </c>
      <c r="Z406" s="144">
        <v>10.49</v>
      </c>
      <c r="AA406" s="144">
        <v>10.43</v>
      </c>
      <c r="AB406" s="146">
        <v>10.47</v>
      </c>
      <c r="AC406" s="25"/>
    </row>
    <row r="407" spans="1:29" ht="13.5" thickBot="1">
      <c r="A407" s="32" t="s">
        <v>13</v>
      </c>
      <c r="B407" s="33"/>
      <c r="C407" s="34" t="s">
        <v>11</v>
      </c>
      <c r="D407" s="147">
        <v>10.4</v>
      </c>
      <c r="E407" s="148">
        <v>10.43</v>
      </c>
      <c r="F407" s="148">
        <v>10.46</v>
      </c>
      <c r="G407" s="148">
        <v>10.46</v>
      </c>
      <c r="H407" s="149">
        <v>10.46</v>
      </c>
      <c r="I407" s="148">
        <v>10.46</v>
      </c>
      <c r="J407" s="148">
        <v>10.43</v>
      </c>
      <c r="K407" s="148">
        <v>10.48</v>
      </c>
      <c r="L407" s="148">
        <v>10.41</v>
      </c>
      <c r="M407" s="148">
        <v>10.43</v>
      </c>
      <c r="N407" s="149">
        <v>10.44</v>
      </c>
      <c r="O407" s="148">
        <v>10.47</v>
      </c>
      <c r="P407" s="148">
        <v>10.54</v>
      </c>
      <c r="Q407" s="148">
        <v>10.4</v>
      </c>
      <c r="R407" s="148">
        <v>10.31</v>
      </c>
      <c r="S407" s="148">
        <v>10.39</v>
      </c>
      <c r="T407" s="148">
        <v>10.36</v>
      </c>
      <c r="U407" s="148">
        <v>10.43</v>
      </c>
      <c r="V407" s="149">
        <v>10.48</v>
      </c>
      <c r="W407" s="148">
        <v>10.59</v>
      </c>
      <c r="X407" s="148">
        <v>10.57</v>
      </c>
      <c r="Y407" s="149">
        <v>10.47</v>
      </c>
      <c r="Z407" s="148">
        <v>10.5</v>
      </c>
      <c r="AA407" s="148">
        <v>10.44</v>
      </c>
      <c r="AB407" s="150">
        <v>10.47</v>
      </c>
      <c r="AC407" s="25"/>
    </row>
    <row r="408" spans="1:29">
      <c r="A408" s="609" t="s">
        <v>23</v>
      </c>
      <c r="B408" s="612" t="s">
        <v>118</v>
      </c>
      <c r="C408" s="38" t="s">
        <v>16</v>
      </c>
      <c r="D408" s="151">
        <f t="shared" ref="D408:AB408" si="146">D409/(1.732*10*0.9)</f>
        <v>1.3471901462663587</v>
      </c>
      <c r="E408" s="151">
        <f t="shared" si="146"/>
        <v>1.308698999230177</v>
      </c>
      <c r="F408" s="151">
        <f t="shared" si="146"/>
        <v>1.308698999230177</v>
      </c>
      <c r="G408" s="151">
        <f t="shared" si="146"/>
        <v>1.3343597639209648</v>
      </c>
      <c r="H408" s="151">
        <f t="shared" si="146"/>
        <v>1.3343597639209648</v>
      </c>
      <c r="I408" s="151">
        <f t="shared" si="146"/>
        <v>1.3343597639209648</v>
      </c>
      <c r="J408" s="151">
        <f t="shared" si="146"/>
        <v>1.3343597639209648</v>
      </c>
      <c r="K408" s="151">
        <f t="shared" si="146"/>
        <v>1.2830382345393891</v>
      </c>
      <c r="L408" s="151">
        <f t="shared" si="146"/>
        <v>1.2573774698486015</v>
      </c>
      <c r="M408" s="151">
        <f t="shared" si="146"/>
        <v>1.2317167051578135</v>
      </c>
      <c r="N408" s="151">
        <f t="shared" si="146"/>
        <v>1.1803951757762379</v>
      </c>
      <c r="O408" s="151">
        <f t="shared" si="146"/>
        <v>1.2060559404670257</v>
      </c>
      <c r="P408" s="151">
        <f t="shared" si="146"/>
        <v>1.2060559404670257</v>
      </c>
      <c r="Q408" s="151">
        <f t="shared" si="146"/>
        <v>1.2573774698486015</v>
      </c>
      <c r="R408" s="151">
        <f t="shared" si="146"/>
        <v>1.2060559404670257</v>
      </c>
      <c r="S408" s="151">
        <f t="shared" si="146"/>
        <v>1.2317167051578135</v>
      </c>
      <c r="T408" s="151">
        <f t="shared" si="146"/>
        <v>1.2573774698486015</v>
      </c>
      <c r="U408" s="151">
        <f t="shared" si="146"/>
        <v>1.2573774698486015</v>
      </c>
      <c r="V408" s="151">
        <f t="shared" si="146"/>
        <v>1.308698999230177</v>
      </c>
      <c r="W408" s="151">
        <f t="shared" si="146"/>
        <v>1.2830382345393891</v>
      </c>
      <c r="X408" s="151">
        <f t="shared" si="146"/>
        <v>1.2830382345393891</v>
      </c>
      <c r="Y408" s="151">
        <f t="shared" si="146"/>
        <v>1.2830382345393891</v>
      </c>
      <c r="Z408" s="151">
        <f t="shared" si="146"/>
        <v>1.308698999230177</v>
      </c>
      <c r="AA408" s="151">
        <f t="shared" si="146"/>
        <v>1.308698999230177</v>
      </c>
      <c r="AB408" s="151">
        <f t="shared" si="146"/>
        <v>1.3600205286117528</v>
      </c>
      <c r="AC408" s="41" t="s">
        <v>291</v>
      </c>
    </row>
    <row r="409" spans="1:29">
      <c r="A409" s="610"/>
      <c r="B409" s="613"/>
      <c r="C409" s="40" t="s">
        <v>17</v>
      </c>
      <c r="D409" s="46">
        <v>21</v>
      </c>
      <c r="E409" s="46">
        <v>20.399999999999999</v>
      </c>
      <c r="F409" s="46">
        <v>20.399999999999999</v>
      </c>
      <c r="G409" s="46">
        <v>20.8</v>
      </c>
      <c r="H409" s="46">
        <v>20.8</v>
      </c>
      <c r="I409" s="46">
        <v>20.8</v>
      </c>
      <c r="J409" s="46">
        <v>20.8</v>
      </c>
      <c r="K409" s="46">
        <v>20</v>
      </c>
      <c r="L409" s="46">
        <v>19.600000000000001</v>
      </c>
      <c r="M409" s="46">
        <v>19.2</v>
      </c>
      <c r="N409" s="46">
        <v>18.399999999999999</v>
      </c>
      <c r="O409" s="46">
        <v>18.799999999999997</v>
      </c>
      <c r="P409" s="46">
        <v>18.799999999999997</v>
      </c>
      <c r="Q409" s="46">
        <v>19.600000000000001</v>
      </c>
      <c r="R409" s="46">
        <v>18.799999999999997</v>
      </c>
      <c r="S409" s="46">
        <v>19.2</v>
      </c>
      <c r="T409" s="46">
        <v>19.600000000000001</v>
      </c>
      <c r="U409" s="46">
        <v>19.600000000000001</v>
      </c>
      <c r="V409" s="46">
        <v>20.399999999999999</v>
      </c>
      <c r="W409" s="46">
        <v>20</v>
      </c>
      <c r="X409" s="46">
        <v>20</v>
      </c>
      <c r="Y409" s="46">
        <v>20</v>
      </c>
      <c r="Z409" s="46">
        <v>20.399999999999999</v>
      </c>
      <c r="AA409" s="46">
        <v>20.399999999999999</v>
      </c>
      <c r="AB409" s="46">
        <v>21.200000000000003</v>
      </c>
      <c r="AC409" s="25" t="s">
        <v>119</v>
      </c>
    </row>
    <row r="410" spans="1:29" ht="13.5" thickBot="1">
      <c r="A410" s="611"/>
      <c r="B410" s="614"/>
      <c r="C410" s="42" t="s">
        <v>18</v>
      </c>
      <c r="D410" s="43"/>
      <c r="E410" s="43"/>
      <c r="F410" s="43"/>
      <c r="G410" s="43"/>
      <c r="H410" s="43"/>
      <c r="I410" s="43"/>
      <c r="J410" s="43"/>
      <c r="K410" s="43"/>
      <c r="L410" s="43"/>
      <c r="M410" s="43"/>
      <c r="N410" s="43"/>
      <c r="O410" s="43"/>
      <c r="P410" s="43"/>
      <c r="Q410" s="43"/>
      <c r="R410" s="43"/>
      <c r="S410" s="43"/>
      <c r="T410" s="43"/>
      <c r="U410" s="43"/>
      <c r="V410" s="43"/>
      <c r="W410" s="43"/>
      <c r="X410" s="43"/>
      <c r="Y410" s="43"/>
      <c r="Z410" s="43"/>
      <c r="AA410" s="43"/>
      <c r="AB410" s="43"/>
      <c r="AC410" s="41"/>
    </row>
    <row r="411" spans="1:29">
      <c r="A411" s="609" t="s">
        <v>27</v>
      </c>
      <c r="B411" s="612" t="s">
        <v>120</v>
      </c>
      <c r="C411" s="38" t="s">
        <v>16</v>
      </c>
      <c r="D411" s="151">
        <f t="shared" ref="D411:AB411" si="147">D412/(1.732*10*0.9)</f>
        <v>2.1811649987169615</v>
      </c>
      <c r="E411" s="151">
        <f t="shared" si="147"/>
        <v>2.2068257634077497</v>
      </c>
      <c r="F411" s="151">
        <f t="shared" si="147"/>
        <v>2.1555042340261741</v>
      </c>
      <c r="G411" s="151">
        <f t="shared" si="147"/>
        <v>2.0528611752630228</v>
      </c>
      <c r="H411" s="151">
        <f t="shared" si="147"/>
        <v>2.104182704644598</v>
      </c>
      <c r="I411" s="151">
        <f t="shared" si="147"/>
        <v>1.9502181164998715</v>
      </c>
      <c r="J411" s="151">
        <f t="shared" si="147"/>
        <v>2.0015396458814472</v>
      </c>
      <c r="K411" s="151">
        <f t="shared" si="147"/>
        <v>2.0015396458814472</v>
      </c>
      <c r="L411" s="151">
        <f t="shared" si="147"/>
        <v>2.2068257634077493</v>
      </c>
      <c r="M411" s="151">
        <f t="shared" si="147"/>
        <v>2.6173979984603539</v>
      </c>
      <c r="N411" s="151">
        <f t="shared" si="147"/>
        <v>2.5660764690787783</v>
      </c>
      <c r="O411" s="151">
        <f t="shared" si="147"/>
        <v>2.463433410315627</v>
      </c>
      <c r="P411" s="151">
        <f t="shared" si="147"/>
        <v>2.6173979984603539</v>
      </c>
      <c r="Q411" s="151">
        <f t="shared" si="147"/>
        <v>2.4121118809340514</v>
      </c>
      <c r="R411" s="151">
        <f t="shared" si="147"/>
        <v>2.463433410315627</v>
      </c>
      <c r="S411" s="151">
        <f t="shared" si="147"/>
        <v>2.7200410572235052</v>
      </c>
      <c r="T411" s="151">
        <f t="shared" si="147"/>
        <v>2.9253271747498069</v>
      </c>
      <c r="U411" s="151">
        <f t="shared" si="147"/>
        <v>2.822684115986656</v>
      </c>
      <c r="V411" s="151">
        <f t="shared" si="147"/>
        <v>2.822684115986656</v>
      </c>
      <c r="W411" s="151">
        <f t="shared" si="147"/>
        <v>2.5147549396972031</v>
      </c>
      <c r="X411" s="151">
        <f t="shared" si="147"/>
        <v>2.3094688221709005</v>
      </c>
      <c r="Y411" s="151">
        <f t="shared" si="147"/>
        <v>2.0528611752630228</v>
      </c>
      <c r="Z411" s="151">
        <f t="shared" si="147"/>
        <v>2.2581472927893254</v>
      </c>
      <c r="AA411" s="151">
        <f t="shared" si="147"/>
        <v>2.2068257634077493</v>
      </c>
      <c r="AB411" s="151">
        <f t="shared" si="147"/>
        <v>2.2068257634077493</v>
      </c>
      <c r="AC411" s="41" t="s">
        <v>291</v>
      </c>
    </row>
    <row r="412" spans="1:29">
      <c r="A412" s="610"/>
      <c r="B412" s="613"/>
      <c r="C412" s="40" t="s">
        <v>17</v>
      </c>
      <c r="D412" s="345">
        <v>34</v>
      </c>
      <c r="E412" s="345">
        <v>34.400000000000006</v>
      </c>
      <c r="F412" s="345">
        <v>33.6</v>
      </c>
      <c r="G412" s="345">
        <v>32</v>
      </c>
      <c r="H412" s="345">
        <v>32.799999999999997</v>
      </c>
      <c r="I412" s="345">
        <v>30.4</v>
      </c>
      <c r="J412" s="345">
        <v>31.2</v>
      </c>
      <c r="K412" s="345">
        <v>31.200000000000003</v>
      </c>
      <c r="L412" s="345">
        <v>34.4</v>
      </c>
      <c r="M412" s="345">
        <v>40.799999999999997</v>
      </c>
      <c r="N412" s="345">
        <v>40</v>
      </c>
      <c r="O412" s="345">
        <v>38.4</v>
      </c>
      <c r="P412" s="345">
        <v>40.799999999999997</v>
      </c>
      <c r="Q412" s="345">
        <v>37.599999999999994</v>
      </c>
      <c r="R412" s="345">
        <v>38.4</v>
      </c>
      <c r="S412" s="345">
        <v>42.4</v>
      </c>
      <c r="T412" s="345">
        <v>45.599999999999994</v>
      </c>
      <c r="U412" s="345">
        <v>44</v>
      </c>
      <c r="V412" s="345">
        <v>44</v>
      </c>
      <c r="W412" s="345">
        <v>39.200000000000003</v>
      </c>
      <c r="X412" s="345">
        <v>36</v>
      </c>
      <c r="Y412" s="345">
        <v>32</v>
      </c>
      <c r="Z412" s="345">
        <v>35.200000000000003</v>
      </c>
      <c r="AA412" s="345">
        <v>34.4</v>
      </c>
      <c r="AB412" s="48">
        <v>34.4</v>
      </c>
      <c r="AC412" s="25" t="s">
        <v>119</v>
      </c>
    </row>
    <row r="413" spans="1:29" ht="13.5" thickBot="1">
      <c r="A413" s="611"/>
      <c r="B413" s="614"/>
      <c r="C413" s="42" t="s">
        <v>18</v>
      </c>
      <c r="D413" s="43"/>
      <c r="E413" s="44"/>
      <c r="F413" s="44"/>
      <c r="G413" s="44"/>
      <c r="H413" s="44"/>
      <c r="I413" s="44"/>
      <c r="J413" s="44"/>
      <c r="K413" s="44"/>
      <c r="L413" s="44"/>
      <c r="M413" s="44"/>
      <c r="N413" s="44"/>
      <c r="O413" s="44"/>
      <c r="P413" s="44"/>
      <c r="Q413" s="44"/>
      <c r="R413" s="44"/>
      <c r="S413" s="44"/>
      <c r="T413" s="44"/>
      <c r="U413" s="44"/>
      <c r="V413" s="44"/>
      <c r="W413" s="44"/>
      <c r="X413" s="44"/>
      <c r="Y413" s="44"/>
      <c r="Z413" s="44"/>
      <c r="AA413" s="44"/>
      <c r="AB413" s="45"/>
      <c r="AC413" s="41"/>
    </row>
    <row r="414" spans="1:29">
      <c r="A414" s="609" t="s">
        <v>36</v>
      </c>
      <c r="B414" s="612" t="s">
        <v>121</v>
      </c>
      <c r="C414" s="38" t="s">
        <v>16</v>
      </c>
      <c r="D414" s="151">
        <f t="shared" ref="D414:AB414" si="148">D415/(1.732*10*0.9)</f>
        <v>3.8491147036181674</v>
      </c>
      <c r="E414" s="151">
        <f t="shared" si="148"/>
        <v>5.9276366435719785</v>
      </c>
      <c r="F414" s="151">
        <f t="shared" si="148"/>
        <v>5.5170644085193734</v>
      </c>
      <c r="G414" s="151">
        <f t="shared" si="148"/>
        <v>5.4657428791377969</v>
      </c>
      <c r="H414" s="151">
        <f t="shared" si="148"/>
        <v>5.3630998203746465</v>
      </c>
      <c r="I414" s="151">
        <f t="shared" si="148"/>
        <v>5.6966897613548877</v>
      </c>
      <c r="J414" s="151">
        <f t="shared" si="148"/>
        <v>8.416730818578392</v>
      </c>
      <c r="K414" s="151">
        <f t="shared" si="148"/>
        <v>11.573004875545289</v>
      </c>
      <c r="L414" s="151">
        <f t="shared" si="148"/>
        <v>10.77752117013087</v>
      </c>
      <c r="M414" s="151">
        <f t="shared" si="148"/>
        <v>9.8537336412625081</v>
      </c>
      <c r="N414" s="151">
        <f t="shared" si="148"/>
        <v>9.6484475237362055</v>
      </c>
      <c r="O414" s="151">
        <f t="shared" si="148"/>
        <v>8.5450346420323307</v>
      </c>
      <c r="P414" s="151">
        <f t="shared" si="148"/>
        <v>10.546574287913778</v>
      </c>
      <c r="Q414" s="151">
        <f t="shared" si="148"/>
        <v>10.700538876058507</v>
      </c>
      <c r="R414" s="151">
        <f t="shared" si="148"/>
        <v>8.7759815242494223</v>
      </c>
      <c r="S414" s="151">
        <f t="shared" si="148"/>
        <v>7.6469078778547601</v>
      </c>
      <c r="T414" s="151">
        <f t="shared" si="148"/>
        <v>4.05440082114447</v>
      </c>
      <c r="U414" s="151">
        <f t="shared" si="148"/>
        <v>4.0800615858352574</v>
      </c>
      <c r="V414" s="151">
        <f t="shared" si="148"/>
        <v>4.5676161149602255</v>
      </c>
      <c r="W414" s="151">
        <f t="shared" si="148"/>
        <v>4.6702591737233776</v>
      </c>
      <c r="X414" s="151">
        <f t="shared" si="148"/>
        <v>5.0038491147036179</v>
      </c>
      <c r="Y414" s="151">
        <f t="shared" si="148"/>
        <v>5.722350526045676</v>
      </c>
      <c r="Z414" s="151">
        <f t="shared" si="148"/>
        <v>5.5427251732101617</v>
      </c>
      <c r="AA414" s="151">
        <f t="shared" si="148"/>
        <v>4.3623299974339229</v>
      </c>
      <c r="AB414" s="151">
        <f t="shared" si="148"/>
        <v>3.4898639979471384</v>
      </c>
      <c r="AC414" s="41" t="s">
        <v>291</v>
      </c>
    </row>
    <row r="415" spans="1:29">
      <c r="A415" s="610"/>
      <c r="B415" s="613"/>
      <c r="C415" s="40" t="s">
        <v>17</v>
      </c>
      <c r="D415" s="345">
        <v>60</v>
      </c>
      <c r="E415" s="345">
        <v>92.4</v>
      </c>
      <c r="F415" s="345">
        <v>86</v>
      </c>
      <c r="G415" s="345">
        <v>85.199999999999989</v>
      </c>
      <c r="H415" s="345">
        <v>83.6</v>
      </c>
      <c r="I415" s="345">
        <v>88.8</v>
      </c>
      <c r="J415" s="345">
        <v>131.19999999999999</v>
      </c>
      <c r="K415" s="345">
        <v>180.39999999999998</v>
      </c>
      <c r="L415" s="345">
        <v>168</v>
      </c>
      <c r="M415" s="345">
        <v>153.6</v>
      </c>
      <c r="N415" s="345">
        <v>150.39999999999998</v>
      </c>
      <c r="O415" s="345">
        <v>133.19999999999999</v>
      </c>
      <c r="P415" s="345">
        <v>164.39999999999998</v>
      </c>
      <c r="Q415" s="345">
        <v>166.8</v>
      </c>
      <c r="R415" s="345">
        <v>136.80000000000001</v>
      </c>
      <c r="S415" s="345">
        <v>119.2</v>
      </c>
      <c r="T415" s="345">
        <v>63.2</v>
      </c>
      <c r="U415" s="345">
        <v>63.599999999999994</v>
      </c>
      <c r="V415" s="345">
        <v>71.2</v>
      </c>
      <c r="W415" s="345">
        <v>72.800000000000011</v>
      </c>
      <c r="X415" s="345">
        <v>78</v>
      </c>
      <c r="Y415" s="345">
        <v>89.2</v>
      </c>
      <c r="Z415" s="345">
        <v>86.4</v>
      </c>
      <c r="AA415" s="345">
        <v>68</v>
      </c>
      <c r="AB415" s="46">
        <v>54.4</v>
      </c>
      <c r="AC415" s="25" t="s">
        <v>119</v>
      </c>
    </row>
    <row r="416" spans="1:29" ht="13.5" thickBot="1">
      <c r="A416" s="611"/>
      <c r="B416" s="614"/>
      <c r="C416" s="42" t="s">
        <v>18</v>
      </c>
      <c r="D416" s="43"/>
      <c r="E416" s="43"/>
      <c r="F416" s="43"/>
      <c r="G416" s="43"/>
      <c r="H416" s="43"/>
      <c r="I416" s="43"/>
      <c r="J416" s="43"/>
      <c r="K416" s="43"/>
      <c r="L416" s="43"/>
      <c r="M416" s="43"/>
      <c r="N416" s="43"/>
      <c r="O416" s="43"/>
      <c r="P416" s="43"/>
      <c r="Q416" s="43"/>
      <c r="R416" s="43"/>
      <c r="S416" s="43"/>
      <c r="T416" s="43"/>
      <c r="U416" s="43"/>
      <c r="V416" s="43"/>
      <c r="W416" s="43"/>
      <c r="X416" s="43"/>
      <c r="Y416" s="43"/>
      <c r="Z416" s="43"/>
      <c r="AA416" s="43"/>
      <c r="AB416" s="43"/>
      <c r="AC416" s="41"/>
    </row>
    <row r="417" spans="1:29">
      <c r="A417" s="609" t="s">
        <v>31</v>
      </c>
      <c r="B417" s="612" t="s">
        <v>122</v>
      </c>
      <c r="C417" s="38" t="s">
        <v>16</v>
      </c>
      <c r="D417" s="151">
        <f t="shared" ref="D417:AB417" si="149">D418/(1.732*10*0.9)</f>
        <v>43.238388503977419</v>
      </c>
      <c r="E417" s="151">
        <f t="shared" si="149"/>
        <v>41.92968950474723</v>
      </c>
      <c r="F417" s="151">
        <f t="shared" si="149"/>
        <v>35.9250705671029</v>
      </c>
      <c r="G417" s="151">
        <f t="shared" si="149"/>
        <v>32.33256351039261</v>
      </c>
      <c r="H417" s="151">
        <f t="shared" si="149"/>
        <v>32.486528098537335</v>
      </c>
      <c r="I417" s="151">
        <f t="shared" si="149"/>
        <v>32.486528098537335</v>
      </c>
      <c r="J417" s="151">
        <f t="shared" si="149"/>
        <v>34.539389273800353</v>
      </c>
      <c r="K417" s="151">
        <f t="shared" si="149"/>
        <v>43.366692327431352</v>
      </c>
      <c r="L417" s="151">
        <f t="shared" si="149"/>
        <v>52.245316910443925</v>
      </c>
      <c r="M417" s="151">
        <f t="shared" si="149"/>
        <v>49.012060559404667</v>
      </c>
      <c r="N417" s="151">
        <f t="shared" si="149"/>
        <v>47.52373620733897</v>
      </c>
      <c r="O417" s="151">
        <f t="shared" si="149"/>
        <v>48.190916089299463</v>
      </c>
      <c r="P417" s="151">
        <f t="shared" si="149"/>
        <v>49.012060559404667</v>
      </c>
      <c r="Q417" s="151">
        <f t="shared" si="149"/>
        <v>50.65434949961508</v>
      </c>
      <c r="R417" s="151">
        <f t="shared" si="149"/>
        <v>49.063382088786241</v>
      </c>
      <c r="S417" s="151">
        <f t="shared" si="149"/>
        <v>48.242237618681031</v>
      </c>
      <c r="T417" s="151">
        <f t="shared" si="149"/>
        <v>48.39620220682577</v>
      </c>
      <c r="U417" s="151">
        <f t="shared" si="149"/>
        <v>50.192455735180907</v>
      </c>
      <c r="V417" s="151">
        <f t="shared" si="149"/>
        <v>53.733641262509622</v>
      </c>
      <c r="W417" s="151">
        <f t="shared" si="149"/>
        <v>59.430331023864504</v>
      </c>
      <c r="X417" s="151">
        <f t="shared" si="149"/>
        <v>62.099050551706434</v>
      </c>
      <c r="Y417" s="151">
        <f t="shared" si="149"/>
        <v>63.58737490377213</v>
      </c>
      <c r="Z417" s="151">
        <f t="shared" si="149"/>
        <v>61.27790608160123</v>
      </c>
      <c r="AA417" s="151">
        <f t="shared" si="149"/>
        <v>53.015139851167568</v>
      </c>
      <c r="AB417" s="151">
        <f t="shared" si="149"/>
        <v>43.212727739286628</v>
      </c>
      <c r="AC417" s="41" t="s">
        <v>291</v>
      </c>
    </row>
    <row r="418" spans="1:29">
      <c r="A418" s="610"/>
      <c r="B418" s="613"/>
      <c r="C418" s="40" t="s">
        <v>17</v>
      </c>
      <c r="D418" s="345">
        <v>674</v>
      </c>
      <c r="E418" s="345">
        <v>653.59999999999991</v>
      </c>
      <c r="F418" s="345">
        <v>560</v>
      </c>
      <c r="G418" s="345">
        <v>504</v>
      </c>
      <c r="H418" s="345">
        <v>506.4</v>
      </c>
      <c r="I418" s="345">
        <v>506.4</v>
      </c>
      <c r="J418" s="345">
        <v>538.4</v>
      </c>
      <c r="K418" s="345">
        <v>676</v>
      </c>
      <c r="L418" s="345">
        <v>814.4</v>
      </c>
      <c r="M418" s="345">
        <v>764</v>
      </c>
      <c r="N418" s="345">
        <v>740.8</v>
      </c>
      <c r="O418" s="345">
        <v>751.2</v>
      </c>
      <c r="P418" s="345">
        <v>764</v>
      </c>
      <c r="Q418" s="345">
        <v>789.59999999999991</v>
      </c>
      <c r="R418" s="345">
        <v>764.8</v>
      </c>
      <c r="S418" s="345">
        <v>752</v>
      </c>
      <c r="T418" s="345">
        <v>754.40000000000009</v>
      </c>
      <c r="U418" s="345">
        <v>782.4</v>
      </c>
      <c r="V418" s="345">
        <v>837.6</v>
      </c>
      <c r="W418" s="345">
        <v>926.4</v>
      </c>
      <c r="X418" s="345">
        <v>968</v>
      </c>
      <c r="Y418" s="345">
        <v>991.2</v>
      </c>
      <c r="Z418" s="345">
        <v>955.2</v>
      </c>
      <c r="AA418" s="345">
        <v>826.40000000000009</v>
      </c>
      <c r="AB418" s="46">
        <v>673.6</v>
      </c>
      <c r="AC418" s="25" t="s">
        <v>119</v>
      </c>
    </row>
    <row r="419" spans="1:29" ht="13.5" thickBot="1">
      <c r="A419" s="611"/>
      <c r="B419" s="614"/>
      <c r="C419" s="42" t="s">
        <v>18</v>
      </c>
      <c r="D419" s="356"/>
      <c r="E419" s="356"/>
      <c r="F419" s="356"/>
      <c r="G419" s="356"/>
      <c r="H419" s="356"/>
      <c r="I419" s="356"/>
      <c r="J419" s="356"/>
      <c r="K419" s="356"/>
      <c r="L419" s="356"/>
      <c r="M419" s="356"/>
      <c r="N419" s="356"/>
      <c r="O419" s="356"/>
      <c r="P419" s="356"/>
      <c r="Q419" s="356"/>
      <c r="R419" s="356"/>
      <c r="S419" s="356"/>
      <c r="T419" s="356"/>
      <c r="U419" s="356"/>
      <c r="V419" s="356"/>
      <c r="W419" s="356"/>
      <c r="X419" s="356"/>
      <c r="Y419" s="356"/>
      <c r="Z419" s="356"/>
      <c r="AA419" s="356"/>
      <c r="AB419" s="356"/>
      <c r="AC419" s="41" t="s">
        <v>291</v>
      </c>
    </row>
    <row r="420" spans="1:29">
      <c r="A420" s="609" t="s">
        <v>54</v>
      </c>
      <c r="B420" s="612" t="s">
        <v>123</v>
      </c>
      <c r="C420" s="38" t="s">
        <v>16</v>
      </c>
      <c r="D420" s="151">
        <f t="shared" ref="D420:AB420" si="150">D421/(1.732*10*0.9)</f>
        <v>1.0264305876315114</v>
      </c>
      <c r="E420" s="151">
        <f t="shared" si="150"/>
        <v>1.0007698229407236</v>
      </c>
      <c r="F420" s="151">
        <f t="shared" si="150"/>
        <v>0.97510905824993577</v>
      </c>
      <c r="G420" s="151">
        <f t="shared" si="150"/>
        <v>1.0007698229407236</v>
      </c>
      <c r="H420" s="151">
        <f t="shared" si="150"/>
        <v>0.97510905824993577</v>
      </c>
      <c r="I420" s="151">
        <f t="shared" si="150"/>
        <v>1.0007698229407236</v>
      </c>
      <c r="J420" s="151">
        <f t="shared" si="150"/>
        <v>1.0007698229407236</v>
      </c>
      <c r="K420" s="151">
        <f t="shared" si="150"/>
        <v>0.8724659994867846</v>
      </c>
      <c r="L420" s="151">
        <f t="shared" si="150"/>
        <v>0.82114447010520908</v>
      </c>
      <c r="M420" s="151">
        <f t="shared" si="150"/>
        <v>0.82114447010520908</v>
      </c>
      <c r="N420" s="151">
        <f t="shared" si="150"/>
        <v>0.74416217603284573</v>
      </c>
      <c r="O420" s="151">
        <f t="shared" si="150"/>
        <v>0.82114447010520908</v>
      </c>
      <c r="P420" s="151">
        <f t="shared" si="150"/>
        <v>0.74416217603284573</v>
      </c>
      <c r="Q420" s="151">
        <f t="shared" si="150"/>
        <v>0.79548370541442137</v>
      </c>
      <c r="R420" s="151">
        <f t="shared" si="150"/>
        <v>0.74416217603284573</v>
      </c>
      <c r="S420" s="151">
        <f t="shared" si="150"/>
        <v>0.79548370541442137</v>
      </c>
      <c r="T420" s="151">
        <f t="shared" si="150"/>
        <v>0.87246599948678472</v>
      </c>
      <c r="U420" s="151">
        <f t="shared" si="150"/>
        <v>0.82114447010520908</v>
      </c>
      <c r="V420" s="151">
        <f t="shared" si="150"/>
        <v>0.79548370541442137</v>
      </c>
      <c r="W420" s="151">
        <f t="shared" si="150"/>
        <v>0.84680523479599679</v>
      </c>
      <c r="X420" s="151">
        <f t="shared" si="150"/>
        <v>0.89812676417757242</v>
      </c>
      <c r="Y420" s="151">
        <f t="shared" si="150"/>
        <v>0.97510905824993577</v>
      </c>
      <c r="Z420" s="151">
        <f t="shared" si="150"/>
        <v>1.052091352322299</v>
      </c>
      <c r="AA420" s="151">
        <f t="shared" si="150"/>
        <v>1.077752117013087</v>
      </c>
      <c r="AB420" s="151">
        <f t="shared" si="150"/>
        <v>1.052091352322299</v>
      </c>
      <c r="AC420" s="41" t="s">
        <v>291</v>
      </c>
    </row>
    <row r="421" spans="1:29">
      <c r="A421" s="610"/>
      <c r="B421" s="613"/>
      <c r="C421" s="40" t="s">
        <v>17</v>
      </c>
      <c r="D421" s="345">
        <v>16</v>
      </c>
      <c r="E421" s="345">
        <v>15.6</v>
      </c>
      <c r="F421" s="345">
        <v>15.2</v>
      </c>
      <c r="G421" s="345">
        <v>15.6</v>
      </c>
      <c r="H421" s="345">
        <v>15.2</v>
      </c>
      <c r="I421" s="345">
        <v>15.6</v>
      </c>
      <c r="J421" s="345">
        <v>15.6</v>
      </c>
      <c r="K421" s="345">
        <v>13.6</v>
      </c>
      <c r="L421" s="345">
        <v>12.8</v>
      </c>
      <c r="M421" s="345">
        <v>12.8</v>
      </c>
      <c r="N421" s="345">
        <v>11.6</v>
      </c>
      <c r="O421" s="345">
        <v>12.8</v>
      </c>
      <c r="P421" s="345">
        <v>11.6</v>
      </c>
      <c r="Q421" s="345">
        <v>12.4</v>
      </c>
      <c r="R421" s="345">
        <v>11.6</v>
      </c>
      <c r="S421" s="345">
        <v>12.4</v>
      </c>
      <c r="T421" s="345">
        <v>13.600000000000001</v>
      </c>
      <c r="U421" s="345">
        <v>12.8</v>
      </c>
      <c r="V421" s="345">
        <v>12.4</v>
      </c>
      <c r="W421" s="345">
        <v>13.2</v>
      </c>
      <c r="X421" s="345">
        <v>14</v>
      </c>
      <c r="Y421" s="345">
        <v>15.2</v>
      </c>
      <c r="Z421" s="345">
        <v>16.399999999999999</v>
      </c>
      <c r="AA421" s="345">
        <v>16.8</v>
      </c>
      <c r="AB421" s="46">
        <v>16.399999999999999</v>
      </c>
      <c r="AC421" s="25" t="s">
        <v>119</v>
      </c>
    </row>
    <row r="422" spans="1:29" ht="13.5" thickBot="1">
      <c r="A422" s="611"/>
      <c r="B422" s="614"/>
      <c r="C422" s="42" t="s">
        <v>18</v>
      </c>
      <c r="D422" s="53"/>
      <c r="E422" s="53"/>
      <c r="F422" s="53"/>
      <c r="G422" s="53"/>
      <c r="H422" s="53"/>
      <c r="I422" s="53"/>
      <c r="J422" s="53"/>
      <c r="K422" s="53"/>
      <c r="L422" s="53"/>
      <c r="M422" s="53"/>
      <c r="N422" s="53"/>
      <c r="O422" s="53"/>
      <c r="P422" s="53"/>
      <c r="Q422" s="53"/>
      <c r="R422" s="53"/>
      <c r="S422" s="53"/>
      <c r="T422" s="53"/>
      <c r="U422" s="53"/>
      <c r="V422" s="53"/>
      <c r="W422" s="53"/>
      <c r="X422" s="53"/>
      <c r="Y422" s="53"/>
      <c r="Z422" s="53"/>
      <c r="AA422" s="53"/>
      <c r="AB422" s="53"/>
      <c r="AC422" s="41"/>
    </row>
    <row r="423" spans="1:29">
      <c r="A423" s="609" t="s">
        <v>55</v>
      </c>
      <c r="B423" s="612" t="s">
        <v>53</v>
      </c>
      <c r="C423" s="38" t="s">
        <v>16</v>
      </c>
      <c r="D423" s="151">
        <f t="shared" ref="D423:AB423" si="151">D424/(1.732*10*0.9)</f>
        <v>51.449833205029506</v>
      </c>
      <c r="E423" s="151">
        <f t="shared" si="151"/>
        <v>51.424172440338715</v>
      </c>
      <c r="F423" s="151">
        <f t="shared" si="151"/>
        <v>44.957659738260197</v>
      </c>
      <c r="G423" s="151">
        <f t="shared" si="151"/>
        <v>41.108545034642027</v>
      </c>
      <c r="H423" s="151">
        <f t="shared" si="151"/>
        <v>41.724403387220946</v>
      </c>
      <c r="I423" s="151">
        <f t="shared" si="151"/>
        <v>41.878367975365663</v>
      </c>
      <c r="J423" s="151">
        <f t="shared" si="151"/>
        <v>46.497305619707461</v>
      </c>
      <c r="K423" s="151">
        <f t="shared" si="151"/>
        <v>58.506543494996144</v>
      </c>
      <c r="L423" s="151">
        <f t="shared" si="151"/>
        <v>66.97459584295612</v>
      </c>
      <c r="M423" s="151">
        <f t="shared" si="151"/>
        <v>63.433410315627398</v>
      </c>
      <c r="N423" s="151">
        <f t="shared" si="151"/>
        <v>61.585835257890679</v>
      </c>
      <c r="O423" s="151">
        <f>O424/(1.732*10*0.9)</f>
        <v>61.123941493456499</v>
      </c>
      <c r="P423" s="151">
        <f t="shared" si="151"/>
        <v>63.895304080061585</v>
      </c>
      <c r="Q423" s="151">
        <f t="shared" si="151"/>
        <v>64.819091608929938</v>
      </c>
      <c r="R423" s="151">
        <f t="shared" si="151"/>
        <v>62.20169361046959</v>
      </c>
      <c r="S423" s="151">
        <f t="shared" si="151"/>
        <v>60.662047729022319</v>
      </c>
      <c r="T423" s="151">
        <f t="shared" si="151"/>
        <v>56.96689761354888</v>
      </c>
      <c r="U423" s="151">
        <f t="shared" si="151"/>
        <v>58.660508083140883</v>
      </c>
      <c r="V423" s="151">
        <f t="shared" si="151"/>
        <v>62.971516551193218</v>
      </c>
      <c r="W423" s="151">
        <f t="shared" si="151"/>
        <v>67.744418783679748</v>
      </c>
      <c r="X423" s="151">
        <f t="shared" si="151"/>
        <v>70.669745958429544</v>
      </c>
      <c r="Y423" s="151">
        <f t="shared" si="151"/>
        <v>72.363356428021547</v>
      </c>
      <c r="Z423" s="151">
        <f t="shared" si="151"/>
        <v>70.361816782140096</v>
      </c>
      <c r="AA423" s="151">
        <f t="shared" si="151"/>
        <v>60.969976905311782</v>
      </c>
      <c r="AB423" s="151">
        <f t="shared" si="151"/>
        <v>50.038491147036176</v>
      </c>
      <c r="AC423" s="41" t="s">
        <v>291</v>
      </c>
    </row>
    <row r="424" spans="1:29">
      <c r="A424" s="610"/>
      <c r="B424" s="613"/>
      <c r="C424" s="40" t="s">
        <v>17</v>
      </c>
      <c r="D424" s="46">
        <v>802</v>
      </c>
      <c r="E424" s="46">
        <v>801.59999999999991</v>
      </c>
      <c r="F424" s="46">
        <v>700.8</v>
      </c>
      <c r="G424" s="46">
        <v>640.79999999999995</v>
      </c>
      <c r="H424" s="46">
        <v>650.40000000000009</v>
      </c>
      <c r="I424" s="46">
        <v>652.79999999999995</v>
      </c>
      <c r="J424" s="46">
        <v>724.8</v>
      </c>
      <c r="K424" s="46">
        <v>912</v>
      </c>
      <c r="L424" s="46">
        <v>1044</v>
      </c>
      <c r="M424" s="46">
        <v>988.8</v>
      </c>
      <c r="N424" s="46">
        <v>960</v>
      </c>
      <c r="O424" s="46">
        <v>952.8</v>
      </c>
      <c r="P424" s="46">
        <v>996</v>
      </c>
      <c r="Q424" s="46">
        <v>1010.4</v>
      </c>
      <c r="R424" s="46">
        <v>969.6</v>
      </c>
      <c r="S424" s="46">
        <v>945.6</v>
      </c>
      <c r="T424" s="46">
        <v>888</v>
      </c>
      <c r="U424" s="46">
        <v>914.40000000000009</v>
      </c>
      <c r="V424" s="46">
        <v>981.59999999999991</v>
      </c>
      <c r="W424" s="46">
        <v>1056</v>
      </c>
      <c r="X424" s="46">
        <v>1101.5999999999999</v>
      </c>
      <c r="Y424" s="46">
        <v>1128</v>
      </c>
      <c r="Z424" s="46">
        <v>1096.8</v>
      </c>
      <c r="AA424" s="46">
        <v>950.40000000000009</v>
      </c>
      <c r="AB424" s="46">
        <v>780</v>
      </c>
      <c r="AC424" s="41" t="s">
        <v>136</v>
      </c>
    </row>
    <row r="425" spans="1:29">
      <c r="A425" s="610"/>
      <c r="B425" s="613"/>
      <c r="C425" s="52" t="s">
        <v>33</v>
      </c>
      <c r="D425" s="53">
        <v>269</v>
      </c>
      <c r="E425" s="53">
        <v>280.79999999999995</v>
      </c>
      <c r="F425" s="53">
        <v>278.39999999999998</v>
      </c>
      <c r="G425" s="53">
        <v>264</v>
      </c>
      <c r="H425" s="53">
        <v>266.39999999999998</v>
      </c>
      <c r="I425" s="53">
        <v>266.39999999999998</v>
      </c>
      <c r="J425" s="53">
        <v>285.60000000000002</v>
      </c>
      <c r="K425" s="53">
        <v>316.79999999999995</v>
      </c>
      <c r="L425" s="53">
        <v>352.8</v>
      </c>
      <c r="M425" s="53">
        <v>350.4</v>
      </c>
      <c r="N425" s="53">
        <v>333.6</v>
      </c>
      <c r="O425" s="53">
        <v>338.4</v>
      </c>
      <c r="P425" s="53">
        <v>357.6</v>
      </c>
      <c r="Q425" s="53">
        <v>369.6</v>
      </c>
      <c r="R425" s="53">
        <v>355.20000000000005</v>
      </c>
      <c r="S425" s="53">
        <v>345.6</v>
      </c>
      <c r="T425" s="53">
        <v>321.60000000000002</v>
      </c>
      <c r="U425" s="53">
        <v>302.39999999999998</v>
      </c>
      <c r="V425" s="53">
        <v>319.20000000000005</v>
      </c>
      <c r="W425" s="53">
        <v>309.60000000000002</v>
      </c>
      <c r="X425" s="53">
        <v>309.60000000000002</v>
      </c>
      <c r="Y425" s="53">
        <v>300</v>
      </c>
      <c r="Z425" s="53">
        <v>285.60000000000002</v>
      </c>
      <c r="AA425" s="53">
        <v>271.20000000000005</v>
      </c>
      <c r="AB425" s="53">
        <v>268.8</v>
      </c>
      <c r="AC425" s="41" t="s">
        <v>136</v>
      </c>
    </row>
    <row r="426" spans="1:29" ht="13.5" thickBot="1">
      <c r="A426" s="611"/>
      <c r="B426" s="614"/>
      <c r="C426" s="42" t="s">
        <v>18</v>
      </c>
      <c r="D426" s="446">
        <f>D425/D424</f>
        <v>0.33541147132169574</v>
      </c>
      <c r="E426" s="446">
        <f t="shared" ref="E426:AB426" si="152">E425/E424</f>
        <v>0.35029940119760478</v>
      </c>
      <c r="F426" s="446">
        <f t="shared" si="152"/>
        <v>0.39726027397260272</v>
      </c>
      <c r="G426" s="446">
        <f t="shared" si="152"/>
        <v>0.41198501872659177</v>
      </c>
      <c r="H426" s="446">
        <f t="shared" si="152"/>
        <v>0.4095940959409593</v>
      </c>
      <c r="I426" s="446">
        <f t="shared" si="152"/>
        <v>0.40808823529411764</v>
      </c>
      <c r="J426" s="446">
        <f t="shared" si="152"/>
        <v>0.39403973509933782</v>
      </c>
      <c r="K426" s="446">
        <f t="shared" si="152"/>
        <v>0.34736842105263155</v>
      </c>
      <c r="L426" s="446">
        <f t="shared" si="152"/>
        <v>0.33793103448275863</v>
      </c>
      <c r="M426" s="446">
        <f t="shared" si="152"/>
        <v>0.35436893203883496</v>
      </c>
      <c r="N426" s="446">
        <f t="shared" si="152"/>
        <v>0.34750000000000003</v>
      </c>
      <c r="O426" s="446">
        <f t="shared" si="152"/>
        <v>0.35516372795969775</v>
      </c>
      <c r="P426" s="446">
        <f t="shared" si="152"/>
        <v>0.35903614457831329</v>
      </c>
      <c r="Q426" s="446">
        <f t="shared" si="152"/>
        <v>0.36579572446555825</v>
      </c>
      <c r="R426" s="446">
        <f t="shared" si="152"/>
        <v>0.36633663366336638</v>
      </c>
      <c r="S426" s="446">
        <f t="shared" si="152"/>
        <v>0.36548223350253811</v>
      </c>
      <c r="T426" s="446">
        <f t="shared" si="152"/>
        <v>0.36216216216216218</v>
      </c>
      <c r="U426" s="446">
        <f t="shared" si="152"/>
        <v>0.3307086614173228</v>
      </c>
      <c r="V426" s="446">
        <f t="shared" si="152"/>
        <v>0.32518337408312964</v>
      </c>
      <c r="W426" s="446">
        <f t="shared" si="152"/>
        <v>0.29318181818181821</v>
      </c>
      <c r="X426" s="446">
        <f t="shared" si="152"/>
        <v>0.28104575163398698</v>
      </c>
      <c r="Y426" s="446">
        <f t="shared" si="152"/>
        <v>0.26595744680851063</v>
      </c>
      <c r="Z426" s="446">
        <f t="shared" si="152"/>
        <v>0.26039387308533918</v>
      </c>
      <c r="AA426" s="446">
        <f t="shared" si="152"/>
        <v>0.28535353535353536</v>
      </c>
      <c r="AB426" s="446">
        <f t="shared" si="152"/>
        <v>0.34461538461538466</v>
      </c>
      <c r="AC426" s="41" t="s">
        <v>291</v>
      </c>
    </row>
    <row r="427" spans="1:29">
      <c r="A427" s="609" t="s">
        <v>34</v>
      </c>
      <c r="B427" s="612" t="s">
        <v>118</v>
      </c>
      <c r="C427" s="38" t="s">
        <v>16</v>
      </c>
      <c r="D427" s="151">
        <f t="shared" ref="D427:AB427" si="153">D428/(1.732*10*0.9)</f>
        <v>9.173723376956632</v>
      </c>
      <c r="E427" s="151">
        <f t="shared" si="153"/>
        <v>10.649217346676931</v>
      </c>
      <c r="F427" s="151">
        <f t="shared" si="153"/>
        <v>10.674878111367716</v>
      </c>
      <c r="G427" s="151">
        <f t="shared" si="153"/>
        <v>10.597895817295354</v>
      </c>
      <c r="H427" s="151">
        <f t="shared" si="153"/>
        <v>10.597895817295354</v>
      </c>
      <c r="I427" s="151">
        <f t="shared" si="153"/>
        <v>10.54657428791378</v>
      </c>
      <c r="J427" s="151">
        <f t="shared" si="153"/>
        <v>10.520913523222992</v>
      </c>
      <c r="K427" s="151">
        <f t="shared" si="153"/>
        <v>10.649217346676931</v>
      </c>
      <c r="L427" s="151">
        <f t="shared" si="153"/>
        <v>11.44470105209135</v>
      </c>
      <c r="M427" s="151">
        <f t="shared" si="153"/>
        <v>10.110341288170387</v>
      </c>
      <c r="N427" s="151">
        <f t="shared" si="153"/>
        <v>9.9050551706440828</v>
      </c>
      <c r="O427" s="151">
        <f t="shared" si="153"/>
        <v>9.4944829355914795</v>
      </c>
      <c r="P427" s="151">
        <f t="shared" si="153"/>
        <v>11.496022581472927</v>
      </c>
      <c r="Q427" s="151">
        <f t="shared" si="153"/>
        <v>11.778290993071595</v>
      </c>
      <c r="R427" s="151">
        <f t="shared" si="153"/>
        <v>10.084680523479598</v>
      </c>
      <c r="S427" s="151">
        <f t="shared" si="153"/>
        <v>9.4944829355914795</v>
      </c>
      <c r="T427" s="151">
        <f t="shared" si="153"/>
        <v>9.1865537593020257</v>
      </c>
      <c r="U427" s="151">
        <f t="shared" si="153"/>
        <v>10.212984346933537</v>
      </c>
      <c r="V427" s="151">
        <f t="shared" si="153"/>
        <v>11.239414934565049</v>
      </c>
      <c r="W427" s="151">
        <f t="shared" si="153"/>
        <v>10.700538876058507</v>
      </c>
      <c r="X427" s="151">
        <f t="shared" si="153"/>
        <v>10.828842699512446</v>
      </c>
      <c r="Y427" s="151">
        <f t="shared" si="153"/>
        <v>10.187323582242751</v>
      </c>
      <c r="Z427" s="151">
        <f t="shared" si="153"/>
        <v>9.699769053117782</v>
      </c>
      <c r="AA427" s="151">
        <f t="shared" si="153"/>
        <v>8.8273030536309971</v>
      </c>
      <c r="AB427" s="151">
        <f t="shared" si="153"/>
        <v>9.1865537593020257</v>
      </c>
      <c r="AC427" s="41" t="s">
        <v>291</v>
      </c>
    </row>
    <row r="428" spans="1:29">
      <c r="A428" s="610"/>
      <c r="B428" s="613"/>
      <c r="C428" s="40" t="s">
        <v>17</v>
      </c>
      <c r="D428" s="46">
        <v>143</v>
      </c>
      <c r="E428" s="46">
        <v>166</v>
      </c>
      <c r="F428" s="46">
        <v>166.39999999999998</v>
      </c>
      <c r="G428" s="46">
        <v>165.2</v>
      </c>
      <c r="H428" s="46">
        <v>165.2</v>
      </c>
      <c r="I428" s="46">
        <v>164.4</v>
      </c>
      <c r="J428" s="46">
        <v>164</v>
      </c>
      <c r="K428" s="46">
        <v>166</v>
      </c>
      <c r="L428" s="46">
        <v>178.39999999999998</v>
      </c>
      <c r="M428" s="46">
        <v>157.6</v>
      </c>
      <c r="N428" s="46">
        <v>154.39999999999998</v>
      </c>
      <c r="O428" s="46">
        <v>148</v>
      </c>
      <c r="P428" s="46">
        <v>179.2</v>
      </c>
      <c r="Q428" s="46">
        <v>183.60000000000002</v>
      </c>
      <c r="R428" s="46">
        <v>157.19999999999999</v>
      </c>
      <c r="S428" s="46">
        <v>148</v>
      </c>
      <c r="T428" s="46">
        <v>143.19999999999999</v>
      </c>
      <c r="U428" s="46">
        <v>159.19999999999999</v>
      </c>
      <c r="V428" s="46">
        <v>175.2</v>
      </c>
      <c r="W428" s="46">
        <v>166.8</v>
      </c>
      <c r="X428" s="46">
        <v>168.8</v>
      </c>
      <c r="Y428" s="46">
        <v>158.80000000000001</v>
      </c>
      <c r="Z428" s="46">
        <v>151.19999999999999</v>
      </c>
      <c r="AA428" s="46">
        <v>137.6</v>
      </c>
      <c r="AB428" s="46">
        <v>143.19999999999999</v>
      </c>
      <c r="AC428" s="25" t="s">
        <v>119</v>
      </c>
    </row>
    <row r="429" spans="1:29" ht="13.5" thickBot="1">
      <c r="A429" s="611"/>
      <c r="B429" s="614"/>
      <c r="C429" s="42" t="s">
        <v>18</v>
      </c>
      <c r="D429" s="43"/>
      <c r="E429" s="43"/>
      <c r="F429" s="43"/>
      <c r="G429" s="43"/>
      <c r="H429" s="43"/>
      <c r="I429" s="43"/>
      <c r="J429" s="43"/>
      <c r="K429" s="43"/>
      <c r="L429" s="43"/>
      <c r="M429" s="43"/>
      <c r="N429" s="43"/>
      <c r="O429" s="43"/>
      <c r="P429" s="43"/>
      <c r="Q429" s="43"/>
      <c r="R429" s="43"/>
      <c r="S429" s="43"/>
      <c r="T429" s="43"/>
      <c r="U429" s="43"/>
      <c r="V429" s="43"/>
      <c r="W429" s="43"/>
      <c r="X429" s="43"/>
      <c r="Y429" s="43"/>
      <c r="Z429" s="43"/>
      <c r="AA429" s="43"/>
      <c r="AB429" s="43"/>
      <c r="AC429" s="41"/>
    </row>
    <row r="430" spans="1:29">
      <c r="A430" s="609" t="s">
        <v>38</v>
      </c>
      <c r="B430" s="620" t="s">
        <v>124</v>
      </c>
      <c r="C430" s="38" t="s">
        <v>16</v>
      </c>
      <c r="D430" s="151">
        <f t="shared" ref="D430:AB430" si="154">D431/(1.732*10*0.9)</f>
        <v>14.498332050295097</v>
      </c>
      <c r="E430" s="151">
        <f t="shared" si="154"/>
        <v>12.368488580959713</v>
      </c>
      <c r="F430" s="151">
        <f t="shared" si="154"/>
        <v>11.496022581472927</v>
      </c>
      <c r="G430" s="151">
        <f t="shared" si="154"/>
        <v>10.98280728765717</v>
      </c>
      <c r="H430" s="151">
        <f t="shared" si="154"/>
        <v>10.880164228894021</v>
      </c>
      <c r="I430" s="151">
        <f t="shared" si="154"/>
        <v>11.906594816525532</v>
      </c>
      <c r="J430" s="151">
        <f t="shared" si="154"/>
        <v>14.164742109314858</v>
      </c>
      <c r="K430" s="151">
        <f t="shared" si="154"/>
        <v>17.757249166025144</v>
      </c>
      <c r="L430" s="151">
        <f t="shared" si="154"/>
        <v>18.578393636130357</v>
      </c>
      <c r="M430" s="151">
        <f t="shared" si="154"/>
        <v>18.013856812933021</v>
      </c>
      <c r="N430" s="151">
        <f t="shared" si="154"/>
        <v>18.835001283038235</v>
      </c>
      <c r="O430" s="151">
        <f t="shared" si="154"/>
        <v>18.116499871696174</v>
      </c>
      <c r="P430" s="151">
        <f t="shared" si="154"/>
        <v>17.808570695406722</v>
      </c>
      <c r="Q430" s="151">
        <f t="shared" si="154"/>
        <v>17.911213754169875</v>
      </c>
      <c r="R430" s="151">
        <f t="shared" si="154"/>
        <v>16.987426225301515</v>
      </c>
      <c r="S430" s="151">
        <f t="shared" si="154"/>
        <v>17.14139081344624</v>
      </c>
      <c r="T430" s="151">
        <f t="shared" si="154"/>
        <v>17.757249166025147</v>
      </c>
      <c r="U430" s="151">
        <f t="shared" si="154"/>
        <v>18.42442904798563</v>
      </c>
      <c r="V430" s="151">
        <f t="shared" si="154"/>
        <v>19.194251988709262</v>
      </c>
      <c r="W430" s="151">
        <f t="shared" si="154"/>
        <v>20.118039517577625</v>
      </c>
      <c r="X430" s="151">
        <f t="shared" si="154"/>
        <v>21.760328457788042</v>
      </c>
      <c r="Y430" s="151">
        <f t="shared" si="154"/>
        <v>21.965614575314341</v>
      </c>
      <c r="Z430" s="151">
        <f t="shared" si="154"/>
        <v>20.836540928919678</v>
      </c>
      <c r="AA430" s="151">
        <f t="shared" si="154"/>
        <v>17.141390813446243</v>
      </c>
      <c r="AB430" s="151">
        <f t="shared" si="154"/>
        <v>14.472671285604312</v>
      </c>
      <c r="AC430" s="41" t="s">
        <v>291</v>
      </c>
    </row>
    <row r="431" spans="1:29">
      <c r="A431" s="610"/>
      <c r="B431" s="621"/>
      <c r="C431" s="40" t="s">
        <v>17</v>
      </c>
      <c r="D431" s="345">
        <v>226</v>
      </c>
      <c r="E431" s="345">
        <v>192.8</v>
      </c>
      <c r="F431" s="345">
        <v>179.2</v>
      </c>
      <c r="G431" s="345">
        <v>171.2</v>
      </c>
      <c r="H431" s="345">
        <v>169.6</v>
      </c>
      <c r="I431" s="345">
        <v>185.6</v>
      </c>
      <c r="J431" s="345">
        <v>220.8</v>
      </c>
      <c r="K431" s="345">
        <v>276.79999999999995</v>
      </c>
      <c r="L431" s="345">
        <v>289.60000000000002</v>
      </c>
      <c r="M431" s="345">
        <v>280.79999999999995</v>
      </c>
      <c r="N431" s="345">
        <v>293.60000000000002</v>
      </c>
      <c r="O431" s="345">
        <v>282.39999999999998</v>
      </c>
      <c r="P431" s="345">
        <v>277.60000000000002</v>
      </c>
      <c r="Q431" s="345">
        <v>279.20000000000005</v>
      </c>
      <c r="R431" s="345">
        <v>264.8</v>
      </c>
      <c r="S431" s="345">
        <v>267.2</v>
      </c>
      <c r="T431" s="345">
        <v>276.8</v>
      </c>
      <c r="U431" s="345">
        <v>287.2</v>
      </c>
      <c r="V431" s="345">
        <v>299.2</v>
      </c>
      <c r="W431" s="345">
        <v>313.60000000000002</v>
      </c>
      <c r="X431" s="345">
        <v>339.2</v>
      </c>
      <c r="Y431" s="345">
        <v>342.4</v>
      </c>
      <c r="Z431" s="345">
        <v>324.79999999999995</v>
      </c>
      <c r="AA431" s="345">
        <v>267.20000000000005</v>
      </c>
      <c r="AB431" s="158">
        <v>225.60000000000002</v>
      </c>
      <c r="AC431" s="25" t="s">
        <v>119</v>
      </c>
    </row>
    <row r="432" spans="1:29" ht="13.5" thickBot="1">
      <c r="A432" s="611"/>
      <c r="B432" s="622"/>
      <c r="C432" s="42" t="s">
        <v>18</v>
      </c>
      <c r="D432" s="356"/>
      <c r="E432" s="356"/>
      <c r="F432" s="356"/>
      <c r="G432" s="356"/>
      <c r="H432" s="356"/>
      <c r="I432" s="356"/>
      <c r="J432" s="356"/>
      <c r="K432" s="356"/>
      <c r="L432" s="356"/>
      <c r="M432" s="356"/>
      <c r="N432" s="356"/>
      <c r="O432" s="356"/>
      <c r="P432" s="356"/>
      <c r="Q432" s="356"/>
      <c r="R432" s="356"/>
      <c r="S432" s="356"/>
      <c r="T432" s="356"/>
      <c r="U432" s="356"/>
      <c r="V432" s="356"/>
      <c r="W432" s="356"/>
      <c r="X432" s="356"/>
      <c r="Y432" s="356"/>
      <c r="Z432" s="356"/>
      <c r="AA432" s="356"/>
      <c r="AB432" s="248"/>
      <c r="AC432" s="41" t="s">
        <v>291</v>
      </c>
    </row>
    <row r="433" spans="1:29">
      <c r="A433" s="736" t="s">
        <v>40</v>
      </c>
      <c r="B433" s="612" t="s">
        <v>121</v>
      </c>
      <c r="C433" s="38" t="s">
        <v>16</v>
      </c>
      <c r="D433" s="438">
        <f t="shared" ref="D433:AB433" si="155">D434/(1.732*10*0.9)</f>
        <v>6.4151911726969463E-2</v>
      </c>
      <c r="E433" s="438">
        <f t="shared" si="155"/>
        <v>5.1321529381575567E-2</v>
      </c>
      <c r="F433" s="438">
        <f t="shared" si="155"/>
        <v>5.1321529381575567E-2</v>
      </c>
      <c r="G433" s="438">
        <f t="shared" si="155"/>
        <v>5.1321529381575567E-2</v>
      </c>
      <c r="H433" s="438">
        <f t="shared" si="155"/>
        <v>0</v>
      </c>
      <c r="I433" s="438">
        <f t="shared" si="155"/>
        <v>5.1321529381575567E-2</v>
      </c>
      <c r="J433" s="438">
        <f t="shared" si="155"/>
        <v>5.1321529381575567E-2</v>
      </c>
      <c r="K433" s="438">
        <f t="shared" si="155"/>
        <v>5.1321529381575567E-2</v>
      </c>
      <c r="L433" s="438">
        <f t="shared" si="155"/>
        <v>5.1321529381575567E-2</v>
      </c>
      <c r="M433" s="438">
        <f t="shared" si="155"/>
        <v>5.1321529381575567E-2</v>
      </c>
      <c r="N433" s="438">
        <f t="shared" si="155"/>
        <v>5.1321529381575567E-2</v>
      </c>
      <c r="O433" s="438">
        <f t="shared" si="155"/>
        <v>5.1321529381575567E-2</v>
      </c>
      <c r="P433" s="438">
        <f t="shared" si="155"/>
        <v>5.1321529381575567E-2</v>
      </c>
      <c r="Q433" s="438">
        <f t="shared" si="155"/>
        <v>5.1321529381575567E-2</v>
      </c>
      <c r="R433" s="438">
        <f t="shared" si="155"/>
        <v>5.1321529381575567E-2</v>
      </c>
      <c r="S433" s="438">
        <f t="shared" si="155"/>
        <v>5.1321529381575567E-2</v>
      </c>
      <c r="T433" s="438">
        <f t="shared" si="155"/>
        <v>5.1321529381575567E-2</v>
      </c>
      <c r="U433" s="438">
        <f t="shared" si="155"/>
        <v>5.1321529381575567E-2</v>
      </c>
      <c r="V433" s="438">
        <f t="shared" si="155"/>
        <v>5.1321529381575567E-2</v>
      </c>
      <c r="W433" s="438">
        <f t="shared" si="155"/>
        <v>5.1321529381575567E-2</v>
      </c>
      <c r="X433" s="438">
        <f t="shared" si="155"/>
        <v>5.1321529381575567E-2</v>
      </c>
      <c r="Y433" s="438">
        <f t="shared" si="155"/>
        <v>5.1321529381575567E-2</v>
      </c>
      <c r="Z433" s="438">
        <f t="shared" si="155"/>
        <v>5.1321529381575567E-2</v>
      </c>
      <c r="AA433" s="438">
        <f t="shared" si="155"/>
        <v>5.1321529381575567E-2</v>
      </c>
      <c r="AB433" s="438">
        <f t="shared" si="155"/>
        <v>5.1321529381575567E-2</v>
      </c>
      <c r="AC433" s="41" t="s">
        <v>291</v>
      </c>
    </row>
    <row r="434" spans="1:29">
      <c r="A434" s="618"/>
      <c r="B434" s="613"/>
      <c r="C434" s="40" t="s">
        <v>17</v>
      </c>
      <c r="D434" s="345">
        <v>1</v>
      </c>
      <c r="E434" s="345">
        <v>0.8</v>
      </c>
      <c r="F434" s="345">
        <v>0.8</v>
      </c>
      <c r="G434" s="345">
        <v>0.8</v>
      </c>
      <c r="H434" s="345">
        <v>0</v>
      </c>
      <c r="I434" s="345">
        <v>0.8</v>
      </c>
      <c r="J434" s="345">
        <v>0.8</v>
      </c>
      <c r="K434" s="345">
        <v>0.8</v>
      </c>
      <c r="L434" s="345">
        <v>0.8</v>
      </c>
      <c r="M434" s="345">
        <v>0.8</v>
      </c>
      <c r="N434" s="345">
        <v>0.8</v>
      </c>
      <c r="O434" s="345">
        <v>0.8</v>
      </c>
      <c r="P434" s="345">
        <v>0.8</v>
      </c>
      <c r="Q434" s="345">
        <v>0.8</v>
      </c>
      <c r="R434" s="345">
        <v>0.8</v>
      </c>
      <c r="S434" s="345">
        <v>0.8</v>
      </c>
      <c r="T434" s="345">
        <v>0.8</v>
      </c>
      <c r="U434" s="345">
        <v>0.8</v>
      </c>
      <c r="V434" s="345">
        <v>0.8</v>
      </c>
      <c r="W434" s="345">
        <v>0.8</v>
      </c>
      <c r="X434" s="345">
        <v>0.8</v>
      </c>
      <c r="Y434" s="345">
        <v>0.8</v>
      </c>
      <c r="Z434" s="345">
        <v>0.8</v>
      </c>
      <c r="AA434" s="345">
        <v>0.8</v>
      </c>
      <c r="AB434" s="345">
        <v>0.8</v>
      </c>
      <c r="AC434" s="25" t="s">
        <v>119</v>
      </c>
    </row>
    <row r="435" spans="1:29" ht="13.5" thickBot="1">
      <c r="A435" s="691"/>
      <c r="B435" s="614"/>
      <c r="C435" s="42" t="s">
        <v>18</v>
      </c>
      <c r="D435" s="43"/>
      <c r="E435" s="43"/>
      <c r="F435" s="43"/>
      <c r="G435" s="43"/>
      <c r="H435" s="43"/>
      <c r="I435" s="43"/>
      <c r="J435" s="43"/>
      <c r="K435" s="43"/>
      <c r="L435" s="43"/>
      <c r="M435" s="43"/>
      <c r="N435" s="43"/>
      <c r="O435" s="43"/>
      <c r="P435" s="43"/>
      <c r="Q435" s="43"/>
      <c r="R435" s="43"/>
      <c r="S435" s="43"/>
      <c r="T435" s="43"/>
      <c r="U435" s="43"/>
      <c r="V435" s="43"/>
      <c r="W435" s="43"/>
      <c r="X435" s="43"/>
      <c r="Y435" s="43"/>
      <c r="Z435" s="43"/>
      <c r="AA435" s="43"/>
      <c r="AB435" s="43"/>
      <c r="AC435" s="41"/>
    </row>
    <row r="436" spans="1:29">
      <c r="A436" s="609" t="s">
        <v>25</v>
      </c>
      <c r="B436" s="612" t="s">
        <v>125</v>
      </c>
      <c r="C436" s="38" t="s">
        <v>16</v>
      </c>
      <c r="D436" s="151">
        <f t="shared" ref="D436:AB436" si="156">D437/(1.732*10*0.9)</f>
        <v>6.0944316140620991</v>
      </c>
      <c r="E436" s="151">
        <f t="shared" si="156"/>
        <v>6.1072619964074928</v>
      </c>
      <c r="F436" s="151">
        <f t="shared" si="156"/>
        <v>6.2099050551706432</v>
      </c>
      <c r="G436" s="151">
        <f t="shared" si="156"/>
        <v>6.2612265845522188</v>
      </c>
      <c r="H436" s="151">
        <f t="shared" si="156"/>
        <v>6.4151911726969457</v>
      </c>
      <c r="I436" s="151">
        <f t="shared" si="156"/>
        <v>7.1850141134205794</v>
      </c>
      <c r="J436" s="151">
        <f t="shared" si="156"/>
        <v>6.4665127020785222</v>
      </c>
      <c r="K436" s="151">
        <f t="shared" si="156"/>
        <v>6.5691557608416726</v>
      </c>
      <c r="L436" s="151">
        <f t="shared" si="156"/>
        <v>6.6204772902232483</v>
      </c>
      <c r="M436" s="151">
        <f t="shared" si="156"/>
        <v>6.6204772902232474</v>
      </c>
      <c r="N436" s="151">
        <f t="shared" si="156"/>
        <v>6.4665127020785214</v>
      </c>
      <c r="O436" s="151">
        <f t="shared" si="156"/>
        <v>6.363869643315371</v>
      </c>
      <c r="P436" s="151">
        <f t="shared" si="156"/>
        <v>6.1585835257890684</v>
      </c>
      <c r="Q436" s="151">
        <f t="shared" si="156"/>
        <v>6.2612265845522188</v>
      </c>
      <c r="R436" s="151">
        <f t="shared" si="156"/>
        <v>5.9532974082627668</v>
      </c>
      <c r="S436" s="151">
        <f t="shared" si="156"/>
        <v>6.3125481139337953</v>
      </c>
      <c r="T436" s="151">
        <f t="shared" si="156"/>
        <v>6.517834231460097</v>
      </c>
      <c r="U436" s="151">
        <f t="shared" si="156"/>
        <v>6.4151911726969457</v>
      </c>
      <c r="V436" s="151">
        <f t="shared" si="156"/>
        <v>7.2876571721837307</v>
      </c>
      <c r="W436" s="151">
        <f t="shared" si="156"/>
        <v>6.2612265845522188</v>
      </c>
      <c r="X436" s="151">
        <f t="shared" si="156"/>
        <v>5.7993328201180399</v>
      </c>
      <c r="Y436" s="151">
        <f t="shared" si="156"/>
        <v>5.8506543494996137</v>
      </c>
      <c r="Z436" s="151">
        <f t="shared" si="156"/>
        <v>6.2612265845522188</v>
      </c>
      <c r="AA436" s="151">
        <f t="shared" si="156"/>
        <v>6.2612265845522188</v>
      </c>
      <c r="AB436" s="151">
        <f t="shared" si="156"/>
        <v>6.3125481139337953</v>
      </c>
      <c r="AC436" s="41" t="s">
        <v>291</v>
      </c>
    </row>
    <row r="437" spans="1:29">
      <c r="A437" s="610"/>
      <c r="B437" s="613"/>
      <c r="C437" s="40" t="s">
        <v>17</v>
      </c>
      <c r="D437" s="345">
        <v>95</v>
      </c>
      <c r="E437" s="499">
        <v>95.2</v>
      </c>
      <c r="F437" s="499">
        <v>96.8</v>
      </c>
      <c r="G437" s="499">
        <v>97.6</v>
      </c>
      <c r="H437" s="499">
        <v>100</v>
      </c>
      <c r="I437" s="499">
        <v>112</v>
      </c>
      <c r="J437" s="499">
        <v>100.80000000000001</v>
      </c>
      <c r="K437" s="499">
        <v>102.4</v>
      </c>
      <c r="L437" s="499">
        <v>103.2</v>
      </c>
      <c r="M437" s="499">
        <v>103.19999999999999</v>
      </c>
      <c r="N437" s="499">
        <v>100.8</v>
      </c>
      <c r="O437" s="499">
        <v>99.2</v>
      </c>
      <c r="P437" s="499">
        <v>96</v>
      </c>
      <c r="Q437" s="499">
        <v>97.6</v>
      </c>
      <c r="R437" s="499">
        <v>92.800000000000011</v>
      </c>
      <c r="S437" s="499">
        <v>98.4</v>
      </c>
      <c r="T437" s="499">
        <v>101.6</v>
      </c>
      <c r="U437" s="499">
        <v>100</v>
      </c>
      <c r="V437" s="499">
        <v>113.6</v>
      </c>
      <c r="W437" s="499">
        <v>97.6</v>
      </c>
      <c r="X437" s="499">
        <v>90.4</v>
      </c>
      <c r="Y437" s="499">
        <v>91.199999999999989</v>
      </c>
      <c r="Z437" s="499">
        <v>97.6</v>
      </c>
      <c r="AA437" s="499">
        <v>97.6</v>
      </c>
      <c r="AB437" s="448">
        <v>98.4</v>
      </c>
      <c r="AC437" s="25" t="s">
        <v>119</v>
      </c>
    </row>
    <row r="438" spans="1:29" ht="13.5" thickBot="1">
      <c r="A438" s="611"/>
      <c r="B438" s="614"/>
      <c r="C438" s="42" t="s">
        <v>18</v>
      </c>
      <c r="D438" s="43"/>
      <c r="E438" s="43"/>
      <c r="F438" s="43"/>
      <c r="G438" s="43"/>
      <c r="H438" s="43"/>
      <c r="I438" s="43"/>
      <c r="J438" s="43"/>
      <c r="K438" s="43"/>
      <c r="L438" s="43"/>
      <c r="M438" s="43"/>
      <c r="N438" s="43"/>
      <c r="O438" s="43"/>
      <c r="P438" s="43"/>
      <c r="Q438" s="43"/>
      <c r="R438" s="43"/>
      <c r="S438" s="43"/>
      <c r="T438" s="43"/>
      <c r="U438" s="43"/>
      <c r="V438" s="43"/>
      <c r="W438" s="43"/>
      <c r="X438" s="43"/>
      <c r="Y438" s="43"/>
      <c r="Z438" s="43"/>
      <c r="AA438" s="43"/>
      <c r="AB438" s="43"/>
      <c r="AC438" s="41"/>
    </row>
    <row r="439" spans="1:29">
      <c r="A439" s="609" t="s">
        <v>44</v>
      </c>
      <c r="B439" s="612" t="s">
        <v>126</v>
      </c>
      <c r="C439" s="38" t="s">
        <v>16</v>
      </c>
      <c r="D439" s="151">
        <f t="shared" ref="D439:AB439" si="157">D440/(1.732*10*0.9)</f>
        <v>2.5660764690787783</v>
      </c>
      <c r="E439" s="151">
        <f t="shared" si="157"/>
        <v>2.4377726456248396</v>
      </c>
      <c r="F439" s="151">
        <f t="shared" si="157"/>
        <v>2.104182704644598</v>
      </c>
      <c r="G439" s="151">
        <f t="shared" si="157"/>
        <v>1.9245573518090837</v>
      </c>
      <c r="H439" s="151">
        <f t="shared" si="157"/>
        <v>1.7705927636643572</v>
      </c>
      <c r="I439" s="151">
        <f t="shared" si="157"/>
        <v>1.7962535283551448</v>
      </c>
      <c r="J439" s="151">
        <f t="shared" si="157"/>
        <v>1.9758788811906594</v>
      </c>
      <c r="K439" s="151">
        <f t="shared" si="157"/>
        <v>2.8483448806774438</v>
      </c>
      <c r="L439" s="151">
        <f t="shared" si="157"/>
        <v>3.4128817038747754</v>
      </c>
      <c r="M439" s="151">
        <f t="shared" si="157"/>
        <v>3.2332563510392607</v>
      </c>
      <c r="N439" s="151">
        <f t="shared" si="157"/>
        <v>2.9509879394405951</v>
      </c>
      <c r="O439" s="151">
        <f t="shared" si="157"/>
        <v>3.1049525275853216</v>
      </c>
      <c r="P439" s="151">
        <f t="shared" si="157"/>
        <v>3.3102386451116241</v>
      </c>
      <c r="Q439" s="151">
        <f t="shared" si="157"/>
        <v>3.3615601744931998</v>
      </c>
      <c r="R439" s="151">
        <f t="shared" si="157"/>
        <v>3.2589171157300485</v>
      </c>
      <c r="S439" s="151">
        <f t="shared" si="157"/>
        <v>2.9766487041313829</v>
      </c>
      <c r="T439" s="151">
        <f t="shared" si="157"/>
        <v>3.0279702335129586</v>
      </c>
      <c r="U439" s="151">
        <f t="shared" si="157"/>
        <v>2.9509879394405951</v>
      </c>
      <c r="V439" s="151">
        <f t="shared" si="157"/>
        <v>3.4128817038747754</v>
      </c>
      <c r="W439" s="151">
        <f t="shared" si="157"/>
        <v>3.7208108801642288</v>
      </c>
      <c r="X439" s="151">
        <f t="shared" si="157"/>
        <v>3.7977931742365922</v>
      </c>
      <c r="Y439" s="151">
        <f t="shared" si="157"/>
        <v>4.0287400564536817</v>
      </c>
      <c r="Z439" s="151">
        <f t="shared" si="157"/>
        <v>3.9260969976905313</v>
      </c>
      <c r="AA439" s="151">
        <f t="shared" si="157"/>
        <v>3.464203233256351</v>
      </c>
      <c r="AB439" s="151">
        <f t="shared" si="157"/>
        <v>2.5404157043879909</v>
      </c>
      <c r="AC439" s="41" t="s">
        <v>291</v>
      </c>
    </row>
    <row r="440" spans="1:29">
      <c r="A440" s="610"/>
      <c r="B440" s="613"/>
      <c r="C440" s="40" t="s">
        <v>17</v>
      </c>
      <c r="D440" s="345">
        <v>40</v>
      </c>
      <c r="E440" s="345">
        <v>38</v>
      </c>
      <c r="F440" s="345">
        <v>32.799999999999997</v>
      </c>
      <c r="G440" s="345">
        <v>30</v>
      </c>
      <c r="H440" s="345">
        <v>27.6</v>
      </c>
      <c r="I440" s="345">
        <v>28</v>
      </c>
      <c r="J440" s="345">
        <v>30.8</v>
      </c>
      <c r="K440" s="345">
        <v>44.4</v>
      </c>
      <c r="L440" s="345">
        <v>53.2</v>
      </c>
      <c r="M440" s="345">
        <v>50.4</v>
      </c>
      <c r="N440" s="345">
        <v>46</v>
      </c>
      <c r="O440" s="345">
        <v>48.4</v>
      </c>
      <c r="P440" s="345">
        <v>51.6</v>
      </c>
      <c r="Q440" s="345">
        <v>52.4</v>
      </c>
      <c r="R440" s="345">
        <v>50.8</v>
      </c>
      <c r="S440" s="345">
        <v>46.4</v>
      </c>
      <c r="T440" s="345">
        <v>47.2</v>
      </c>
      <c r="U440" s="345">
        <v>46</v>
      </c>
      <c r="V440" s="345">
        <v>53.2</v>
      </c>
      <c r="W440" s="345">
        <v>58</v>
      </c>
      <c r="X440" s="345">
        <v>59.2</v>
      </c>
      <c r="Y440" s="345">
        <v>62.8</v>
      </c>
      <c r="Z440" s="345">
        <v>61.2</v>
      </c>
      <c r="AA440" s="345">
        <v>54</v>
      </c>
      <c r="AB440" s="345">
        <v>39.6</v>
      </c>
      <c r="AC440" s="25" t="s">
        <v>119</v>
      </c>
    </row>
    <row r="441" spans="1:29" ht="13.5" thickBot="1">
      <c r="A441" s="611"/>
      <c r="B441" s="614"/>
      <c r="C441" s="42" t="s">
        <v>18</v>
      </c>
      <c r="D441" s="43"/>
      <c r="E441" s="43"/>
      <c r="F441" s="43"/>
      <c r="G441" s="43"/>
      <c r="H441" s="43"/>
      <c r="I441" s="43"/>
      <c r="J441" s="43"/>
      <c r="K441" s="43"/>
      <c r="L441" s="43"/>
      <c r="M441" s="43"/>
      <c r="N441" s="43"/>
      <c r="O441" s="43"/>
      <c r="P441" s="43"/>
      <c r="Q441" s="43"/>
      <c r="R441" s="43"/>
      <c r="S441" s="43"/>
      <c r="T441" s="43"/>
      <c r="U441" s="43"/>
      <c r="V441" s="43"/>
      <c r="W441" s="43"/>
      <c r="X441" s="43"/>
      <c r="Y441" s="43"/>
      <c r="Z441" s="43"/>
      <c r="AA441" s="43"/>
      <c r="AB441" s="43"/>
      <c r="AC441" s="41"/>
    </row>
    <row r="442" spans="1:29">
      <c r="A442" s="609" t="s">
        <v>29</v>
      </c>
      <c r="B442" s="612" t="s">
        <v>69</v>
      </c>
      <c r="C442" s="38" t="s">
        <v>16</v>
      </c>
      <c r="D442" s="151">
        <f t="shared" ref="D442:AB442" si="158">D443/(1.732*10*0.9)</f>
        <v>0</v>
      </c>
      <c r="E442" s="151">
        <f t="shared" si="158"/>
        <v>0</v>
      </c>
      <c r="F442" s="151">
        <f t="shared" si="158"/>
        <v>0</v>
      </c>
      <c r="G442" s="151">
        <f t="shared" si="158"/>
        <v>0</v>
      </c>
      <c r="H442" s="151">
        <f t="shared" si="158"/>
        <v>0</v>
      </c>
      <c r="I442" s="151">
        <f t="shared" si="158"/>
        <v>0</v>
      </c>
      <c r="J442" s="151">
        <f t="shared" si="158"/>
        <v>0</v>
      </c>
      <c r="K442" s="151">
        <f t="shared" si="158"/>
        <v>0</v>
      </c>
      <c r="L442" s="151">
        <f t="shared" si="158"/>
        <v>0</v>
      </c>
      <c r="M442" s="151">
        <f t="shared" si="158"/>
        <v>0</v>
      </c>
      <c r="N442" s="151">
        <f t="shared" si="158"/>
        <v>0</v>
      </c>
      <c r="O442" s="151">
        <f t="shared" si="158"/>
        <v>0</v>
      </c>
      <c r="P442" s="151">
        <f t="shared" si="158"/>
        <v>0</v>
      </c>
      <c r="Q442" s="151">
        <f t="shared" si="158"/>
        <v>0</v>
      </c>
      <c r="R442" s="151">
        <f t="shared" si="158"/>
        <v>0</v>
      </c>
      <c r="S442" s="151">
        <f t="shared" si="158"/>
        <v>0</v>
      </c>
      <c r="T442" s="151">
        <f t="shared" si="158"/>
        <v>0</v>
      </c>
      <c r="U442" s="151">
        <f t="shared" si="158"/>
        <v>0</v>
      </c>
      <c r="V442" s="151">
        <f t="shared" si="158"/>
        <v>0</v>
      </c>
      <c r="W442" s="151">
        <f t="shared" si="158"/>
        <v>0</v>
      </c>
      <c r="X442" s="151">
        <f t="shared" si="158"/>
        <v>0</v>
      </c>
      <c r="Y442" s="151">
        <f t="shared" si="158"/>
        <v>0</v>
      </c>
      <c r="Z442" s="151">
        <f t="shared" si="158"/>
        <v>0</v>
      </c>
      <c r="AA442" s="151">
        <f t="shared" si="158"/>
        <v>0</v>
      </c>
      <c r="AB442" s="151">
        <f t="shared" si="158"/>
        <v>0</v>
      </c>
      <c r="AC442" s="41" t="s">
        <v>291</v>
      </c>
    </row>
    <row r="443" spans="1:29">
      <c r="A443" s="610"/>
      <c r="B443" s="613"/>
      <c r="C443" s="40" t="s">
        <v>17</v>
      </c>
      <c r="D443" s="345">
        <v>0</v>
      </c>
      <c r="E443" s="345">
        <v>0</v>
      </c>
      <c r="F443" s="345">
        <v>0</v>
      </c>
      <c r="G443" s="345">
        <v>0</v>
      </c>
      <c r="H443" s="345">
        <v>0</v>
      </c>
      <c r="I443" s="345">
        <v>0</v>
      </c>
      <c r="J443" s="345">
        <v>0</v>
      </c>
      <c r="K443" s="345">
        <v>0</v>
      </c>
      <c r="L443" s="345">
        <v>0</v>
      </c>
      <c r="M443" s="345">
        <v>0</v>
      </c>
      <c r="N443" s="345">
        <v>0</v>
      </c>
      <c r="O443" s="345">
        <v>0</v>
      </c>
      <c r="P443" s="345">
        <v>0</v>
      </c>
      <c r="Q443" s="345">
        <v>0</v>
      </c>
      <c r="R443" s="345">
        <v>0</v>
      </c>
      <c r="S443" s="345">
        <v>0</v>
      </c>
      <c r="T443" s="345">
        <v>0</v>
      </c>
      <c r="U443" s="345">
        <v>0</v>
      </c>
      <c r="V443" s="345">
        <v>0</v>
      </c>
      <c r="W443" s="345">
        <v>0</v>
      </c>
      <c r="X443" s="345">
        <v>0</v>
      </c>
      <c r="Y443" s="345">
        <v>0</v>
      </c>
      <c r="Z443" s="345">
        <v>0</v>
      </c>
      <c r="AA443" s="345">
        <v>0</v>
      </c>
      <c r="AB443" s="345">
        <v>0</v>
      </c>
      <c r="AC443" s="25" t="s">
        <v>119</v>
      </c>
    </row>
    <row r="444" spans="1:29" ht="13.5" thickBot="1">
      <c r="A444" s="611"/>
      <c r="B444" s="614"/>
      <c r="C444" s="42" t="s">
        <v>18</v>
      </c>
      <c r="D444" s="53"/>
      <c r="E444" s="53"/>
      <c r="F444" s="53"/>
      <c r="G444" s="53"/>
      <c r="H444" s="53"/>
      <c r="I444" s="53"/>
      <c r="J444" s="53"/>
      <c r="K444" s="53"/>
      <c r="L444" s="53"/>
      <c r="M444" s="53"/>
      <c r="N444" s="53"/>
      <c r="O444" s="53"/>
      <c r="P444" s="53"/>
      <c r="Q444" s="53"/>
      <c r="R444" s="53"/>
      <c r="S444" s="53"/>
      <c r="T444" s="53"/>
      <c r="U444" s="53"/>
      <c r="V444" s="53"/>
      <c r="W444" s="53"/>
      <c r="X444" s="53"/>
      <c r="Y444" s="53"/>
      <c r="Z444" s="53"/>
      <c r="AA444" s="53"/>
      <c r="AB444" s="53"/>
      <c r="AC444" s="41"/>
    </row>
    <row r="445" spans="1:29">
      <c r="A445" s="609" t="s">
        <v>56</v>
      </c>
      <c r="B445" s="612" t="s">
        <v>53</v>
      </c>
      <c r="C445" s="38" t="s">
        <v>16</v>
      </c>
      <c r="D445" s="151">
        <f t="shared" ref="D445:AB445" si="159">D446/(1.732*10*0.9)</f>
        <v>32.974082627662305</v>
      </c>
      <c r="E445" s="151">
        <f t="shared" si="159"/>
        <v>32.486528098537335</v>
      </c>
      <c r="F445" s="151">
        <f t="shared" si="159"/>
        <v>31.408775981524251</v>
      </c>
      <c r="G445" s="151">
        <f t="shared" si="159"/>
        <v>30.484988452655887</v>
      </c>
      <c r="H445" s="151">
        <f t="shared" si="159"/>
        <v>30.331023864511156</v>
      </c>
      <c r="I445" s="151">
        <f t="shared" si="159"/>
        <v>32.640492686682059</v>
      </c>
      <c r="J445" s="151">
        <f t="shared" si="159"/>
        <v>34.180138568129323</v>
      </c>
      <c r="K445" s="151">
        <f t="shared" si="159"/>
        <v>39.260969976905308</v>
      </c>
      <c r="L445" s="151">
        <f t="shared" si="159"/>
        <v>42.032332563510394</v>
      </c>
      <c r="M445" s="151">
        <f t="shared" si="159"/>
        <v>40.184757505773668</v>
      </c>
      <c r="N445" s="151">
        <f t="shared" si="159"/>
        <v>40.338722093918392</v>
      </c>
      <c r="O445" s="151">
        <f t="shared" si="159"/>
        <v>39.722863741339495</v>
      </c>
      <c r="P445" s="151">
        <f t="shared" si="159"/>
        <v>41.416474210931483</v>
      </c>
      <c r="Q445" s="151">
        <f t="shared" si="159"/>
        <v>41.878367975365663</v>
      </c>
      <c r="R445" s="151">
        <f t="shared" si="159"/>
        <v>39.260969976905308</v>
      </c>
      <c r="S445" s="151">
        <f t="shared" si="159"/>
        <v>39.107005388760584</v>
      </c>
      <c r="T445" s="151">
        <f t="shared" si="159"/>
        <v>39.107005388760584</v>
      </c>
      <c r="U445" s="151">
        <f t="shared" si="159"/>
        <v>40.646651270207855</v>
      </c>
      <c r="V445" s="151">
        <f t="shared" si="159"/>
        <v>44.033872209391845</v>
      </c>
      <c r="W445" s="151">
        <f t="shared" si="159"/>
        <v>42.956120092378754</v>
      </c>
      <c r="X445" s="151">
        <f t="shared" si="159"/>
        <v>43.418013856812927</v>
      </c>
      <c r="Y445" s="151">
        <f t="shared" si="159"/>
        <v>43.418013856812927</v>
      </c>
      <c r="Z445" s="151">
        <f t="shared" si="159"/>
        <v>42.186297151655111</v>
      </c>
      <c r="AA445" s="151">
        <f t="shared" si="159"/>
        <v>37.10546574287914</v>
      </c>
      <c r="AB445" s="151">
        <f t="shared" si="159"/>
        <v>32.948421862971514</v>
      </c>
      <c r="AC445" s="41" t="s">
        <v>291</v>
      </c>
    </row>
    <row r="446" spans="1:29">
      <c r="A446" s="610"/>
      <c r="B446" s="613"/>
      <c r="C446" s="40" t="s">
        <v>17</v>
      </c>
      <c r="D446" s="46">
        <v>514</v>
      </c>
      <c r="E446" s="46">
        <v>506.4</v>
      </c>
      <c r="F446" s="46">
        <v>489.6</v>
      </c>
      <c r="G446" s="46">
        <v>475.2</v>
      </c>
      <c r="H446" s="46">
        <v>472.79999999999995</v>
      </c>
      <c r="I446" s="46">
        <v>508.8</v>
      </c>
      <c r="J446" s="46">
        <v>532.79999999999995</v>
      </c>
      <c r="K446" s="46">
        <v>612</v>
      </c>
      <c r="L446" s="46">
        <v>655.20000000000005</v>
      </c>
      <c r="M446" s="46">
        <v>626.4</v>
      </c>
      <c r="N446" s="46">
        <v>628.79999999999995</v>
      </c>
      <c r="O446" s="46">
        <v>619.20000000000005</v>
      </c>
      <c r="P446" s="46">
        <v>645.6</v>
      </c>
      <c r="Q446" s="46">
        <v>652.79999999999995</v>
      </c>
      <c r="R446" s="46">
        <v>612</v>
      </c>
      <c r="S446" s="46">
        <v>609.6</v>
      </c>
      <c r="T446" s="46">
        <v>609.6</v>
      </c>
      <c r="U446" s="46">
        <v>633.6</v>
      </c>
      <c r="V446" s="46">
        <v>686.40000000000009</v>
      </c>
      <c r="W446" s="46">
        <v>669.6</v>
      </c>
      <c r="X446" s="46">
        <v>676.8</v>
      </c>
      <c r="Y446" s="46">
        <v>676.8</v>
      </c>
      <c r="Z446" s="46">
        <v>657.59999999999991</v>
      </c>
      <c r="AA446" s="46">
        <v>578.40000000000009</v>
      </c>
      <c r="AB446" s="46">
        <v>513.6</v>
      </c>
      <c r="AC446" s="25" t="s">
        <v>119</v>
      </c>
    </row>
    <row r="447" spans="1:29">
      <c r="A447" s="610"/>
      <c r="B447" s="613"/>
      <c r="C447" s="52" t="s">
        <v>33</v>
      </c>
      <c r="D447" s="53">
        <v>280</v>
      </c>
      <c r="E447" s="53">
        <v>276</v>
      </c>
      <c r="F447" s="53">
        <v>276</v>
      </c>
      <c r="G447" s="53">
        <v>264</v>
      </c>
      <c r="H447" s="53">
        <v>265</v>
      </c>
      <c r="I447" s="53">
        <v>290.39999999999998</v>
      </c>
      <c r="J447" s="53">
        <v>280.79999999999995</v>
      </c>
      <c r="K447" s="53">
        <v>290.39999999999998</v>
      </c>
      <c r="L447" s="53">
        <v>321.60000000000002</v>
      </c>
      <c r="M447" s="53">
        <v>307.2</v>
      </c>
      <c r="N447" s="53">
        <v>309.60000000000002</v>
      </c>
      <c r="O447" s="53">
        <v>319.2</v>
      </c>
      <c r="P447" s="53">
        <v>304.79999999999995</v>
      </c>
      <c r="Q447" s="53">
        <v>312</v>
      </c>
      <c r="R447" s="53">
        <v>326.39999999999998</v>
      </c>
      <c r="S447" s="53">
        <v>326.39999999999998</v>
      </c>
      <c r="T447" s="53">
        <v>324</v>
      </c>
      <c r="U447" s="53">
        <v>316.8</v>
      </c>
      <c r="V447" s="53">
        <v>338.4</v>
      </c>
      <c r="W447" s="53">
        <v>316.8</v>
      </c>
      <c r="X447" s="53">
        <v>295.2</v>
      </c>
      <c r="Y447" s="53">
        <v>297.60000000000002</v>
      </c>
      <c r="Z447" s="53">
        <v>307.2</v>
      </c>
      <c r="AA447" s="53">
        <v>304.79999999999995</v>
      </c>
      <c r="AB447" s="53">
        <v>280.8</v>
      </c>
      <c r="AC447" s="25" t="s">
        <v>119</v>
      </c>
    </row>
    <row r="448" spans="1:29" ht="13.5" thickBot="1">
      <c r="A448" s="611"/>
      <c r="B448" s="614"/>
      <c r="C448" s="42" t="s">
        <v>18</v>
      </c>
      <c r="D448" s="231">
        <f>D447/D446</f>
        <v>0.54474708171206221</v>
      </c>
      <c r="E448" s="231">
        <f t="shared" ref="E448:AB448" si="160">E447/E446</f>
        <v>0.54502369668246453</v>
      </c>
      <c r="F448" s="231">
        <f t="shared" si="160"/>
        <v>0.56372549019607843</v>
      </c>
      <c r="G448" s="231">
        <f t="shared" si="160"/>
        <v>0.55555555555555558</v>
      </c>
      <c r="H448" s="231">
        <f t="shared" si="160"/>
        <v>0.56049069373942473</v>
      </c>
      <c r="I448" s="231">
        <f t="shared" si="160"/>
        <v>0.570754716981132</v>
      </c>
      <c r="J448" s="231">
        <f t="shared" si="160"/>
        <v>0.52702702702702697</v>
      </c>
      <c r="K448" s="231">
        <f t="shared" si="160"/>
        <v>0.47450980392156861</v>
      </c>
      <c r="L448" s="231">
        <f t="shared" si="160"/>
        <v>0.49084249084249082</v>
      </c>
      <c r="M448" s="231">
        <f t="shared" si="160"/>
        <v>0.49042145593869729</v>
      </c>
      <c r="N448" s="231">
        <f t="shared" si="160"/>
        <v>0.49236641221374056</v>
      </c>
      <c r="O448" s="231">
        <f t="shared" si="160"/>
        <v>0.51550387596899216</v>
      </c>
      <c r="P448" s="231">
        <f t="shared" si="160"/>
        <v>0.4721189591078066</v>
      </c>
      <c r="Q448" s="231">
        <f t="shared" si="160"/>
        <v>0.47794117647058826</v>
      </c>
      <c r="R448" s="231">
        <f t="shared" si="160"/>
        <v>0.53333333333333333</v>
      </c>
      <c r="S448" s="231">
        <f t="shared" si="160"/>
        <v>0.53543307086614167</v>
      </c>
      <c r="T448" s="231">
        <f t="shared" si="160"/>
        <v>0.53149606299212593</v>
      </c>
      <c r="U448" s="231">
        <f t="shared" si="160"/>
        <v>0.5</v>
      </c>
      <c r="V448" s="231">
        <f t="shared" si="160"/>
        <v>0.49300699300699291</v>
      </c>
      <c r="W448" s="231">
        <f t="shared" si="160"/>
        <v>0.4731182795698925</v>
      </c>
      <c r="X448" s="231">
        <f t="shared" si="160"/>
        <v>0.43617021276595747</v>
      </c>
      <c r="Y448" s="231">
        <f t="shared" si="160"/>
        <v>0.43971631205673767</v>
      </c>
      <c r="Z448" s="231">
        <f t="shared" si="160"/>
        <v>0.46715328467153289</v>
      </c>
      <c r="AA448" s="231">
        <f t="shared" si="160"/>
        <v>0.52697095435684627</v>
      </c>
      <c r="AB448" s="231">
        <f t="shared" si="160"/>
        <v>0.54672897196261683</v>
      </c>
      <c r="AC448" s="41" t="s">
        <v>291</v>
      </c>
    </row>
    <row r="449" spans="1:29">
      <c r="A449" s="735" t="s">
        <v>14</v>
      </c>
      <c r="B449" s="612" t="s">
        <v>127</v>
      </c>
      <c r="C449" s="38" t="s">
        <v>16</v>
      </c>
      <c r="D449" s="151">
        <f t="shared" ref="D449:AB451" si="161">D450/(1.732*10*0.9)</f>
        <v>0</v>
      </c>
      <c r="E449" s="151">
        <f t="shared" si="161"/>
        <v>0</v>
      </c>
      <c r="F449" s="151">
        <f t="shared" si="161"/>
        <v>0</v>
      </c>
      <c r="G449" s="151">
        <f t="shared" si="161"/>
        <v>0</v>
      </c>
      <c r="H449" s="151">
        <f t="shared" si="161"/>
        <v>0</v>
      </c>
      <c r="I449" s="151">
        <f t="shared" si="161"/>
        <v>0</v>
      </c>
      <c r="J449" s="151">
        <f t="shared" si="161"/>
        <v>0</v>
      </c>
      <c r="K449" s="151">
        <f t="shared" si="161"/>
        <v>0</v>
      </c>
      <c r="L449" s="151">
        <f t="shared" si="161"/>
        <v>0</v>
      </c>
      <c r="M449" s="151">
        <f t="shared" si="161"/>
        <v>0</v>
      </c>
      <c r="N449" s="151">
        <f t="shared" si="161"/>
        <v>0</v>
      </c>
      <c r="O449" s="151">
        <f t="shared" si="161"/>
        <v>0</v>
      </c>
      <c r="P449" s="151">
        <f t="shared" si="161"/>
        <v>0</v>
      </c>
      <c r="Q449" s="151">
        <f t="shared" si="161"/>
        <v>0</v>
      </c>
      <c r="R449" s="151">
        <f t="shared" si="161"/>
        <v>0</v>
      </c>
      <c r="S449" s="151">
        <f t="shared" si="161"/>
        <v>0</v>
      </c>
      <c r="T449" s="151">
        <f t="shared" si="161"/>
        <v>0</v>
      </c>
      <c r="U449" s="151">
        <f t="shared" si="161"/>
        <v>0</v>
      </c>
      <c r="V449" s="151">
        <f t="shared" si="161"/>
        <v>0</v>
      </c>
      <c r="W449" s="151">
        <f t="shared" si="161"/>
        <v>0</v>
      </c>
      <c r="X449" s="151">
        <f t="shared" si="161"/>
        <v>0</v>
      </c>
      <c r="Y449" s="151">
        <f t="shared" si="161"/>
        <v>0</v>
      </c>
      <c r="Z449" s="151">
        <f t="shared" si="161"/>
        <v>0</v>
      </c>
      <c r="AA449" s="151">
        <f t="shared" si="161"/>
        <v>0</v>
      </c>
      <c r="AB449" s="151">
        <f t="shared" si="161"/>
        <v>0</v>
      </c>
      <c r="AC449" s="41"/>
    </row>
    <row r="450" spans="1:29" ht="13.5" thickBot="1">
      <c r="A450" s="649"/>
      <c r="B450" s="616"/>
      <c r="C450" s="40" t="s">
        <v>17</v>
      </c>
      <c r="D450" s="46">
        <v>0</v>
      </c>
      <c r="E450" s="46">
        <v>0</v>
      </c>
      <c r="F450" s="46">
        <v>0</v>
      </c>
      <c r="G450" s="46">
        <v>0</v>
      </c>
      <c r="H450" s="46">
        <v>0</v>
      </c>
      <c r="I450" s="46">
        <v>0</v>
      </c>
      <c r="J450" s="46">
        <v>0</v>
      </c>
      <c r="K450" s="46">
        <v>0</v>
      </c>
      <c r="L450" s="46">
        <v>0</v>
      </c>
      <c r="M450" s="46">
        <v>0</v>
      </c>
      <c r="N450" s="46">
        <v>0</v>
      </c>
      <c r="O450" s="46">
        <v>0</v>
      </c>
      <c r="P450" s="46">
        <v>0</v>
      </c>
      <c r="Q450" s="46">
        <v>0</v>
      </c>
      <c r="R450" s="46">
        <v>0</v>
      </c>
      <c r="S450" s="46">
        <v>0</v>
      </c>
      <c r="T450" s="46">
        <v>0</v>
      </c>
      <c r="U450" s="46">
        <v>0</v>
      </c>
      <c r="V450" s="46">
        <v>0</v>
      </c>
      <c r="W450" s="46">
        <v>0</v>
      </c>
      <c r="X450" s="46">
        <v>0</v>
      </c>
      <c r="Y450" s="46">
        <v>0</v>
      </c>
      <c r="Z450" s="46">
        <v>0</v>
      </c>
      <c r="AA450" s="46">
        <v>0</v>
      </c>
      <c r="AB450" s="46">
        <v>0</v>
      </c>
      <c r="AC450" s="41" t="s">
        <v>329</v>
      </c>
    </row>
    <row r="451" spans="1:29">
      <c r="A451" s="716" t="s">
        <v>75</v>
      </c>
      <c r="B451" s="615" t="s">
        <v>127</v>
      </c>
      <c r="C451" s="38" t="s">
        <v>16</v>
      </c>
      <c r="D451" s="151">
        <f t="shared" si="161"/>
        <v>0.57736720554272514</v>
      </c>
      <c r="E451" s="151">
        <f t="shared" si="161"/>
        <v>0.8724659994867825</v>
      </c>
      <c r="F451" s="151">
        <f t="shared" si="161"/>
        <v>0.87246599948678616</v>
      </c>
      <c r="G451" s="151">
        <f t="shared" si="161"/>
        <v>0.66717988196048461</v>
      </c>
      <c r="H451" s="151">
        <f t="shared" si="161"/>
        <v>0.66717988196047906</v>
      </c>
      <c r="I451" s="151">
        <f t="shared" si="161"/>
        <v>1.1547344110854503</v>
      </c>
      <c r="J451" s="151">
        <f t="shared" si="161"/>
        <v>1.0007698229407178</v>
      </c>
      <c r="K451" s="151">
        <f t="shared" si="161"/>
        <v>1.3856812933025455</v>
      </c>
      <c r="L451" s="151">
        <f t="shared" si="161"/>
        <v>1.9245573518090837</v>
      </c>
      <c r="M451" s="151">
        <f t="shared" si="161"/>
        <v>2.1555042340261772</v>
      </c>
      <c r="N451" s="151">
        <f t="shared" si="161"/>
        <v>2.1298434693353818</v>
      </c>
      <c r="O451" s="151">
        <f t="shared" si="161"/>
        <v>2.5917372337695719</v>
      </c>
      <c r="P451" s="151">
        <f t="shared" si="161"/>
        <v>2.5917372337695648</v>
      </c>
      <c r="Q451" s="151">
        <f t="shared" si="161"/>
        <v>2.5147549396971947</v>
      </c>
      <c r="R451" s="151">
        <f t="shared" si="161"/>
        <v>2.9253271747498086</v>
      </c>
      <c r="S451" s="151">
        <f t="shared" si="161"/>
        <v>3.1306132922761138</v>
      </c>
      <c r="T451" s="151">
        <f t="shared" si="161"/>
        <v>2.5660764690787747</v>
      </c>
      <c r="U451" s="151">
        <f t="shared" si="161"/>
        <v>2.5917372337695683</v>
      </c>
      <c r="V451" s="151">
        <f t="shared" si="161"/>
        <v>2.8483448806774501</v>
      </c>
      <c r="W451" s="151">
        <f t="shared" si="161"/>
        <v>2.1041827046445989</v>
      </c>
      <c r="X451" s="151">
        <f t="shared" si="161"/>
        <v>1.1803951757762365</v>
      </c>
      <c r="Y451" s="151">
        <f t="shared" si="161"/>
        <v>1.3343597639209654</v>
      </c>
      <c r="Z451" s="151">
        <f t="shared" si="161"/>
        <v>1.4113420579933209</v>
      </c>
      <c r="AA451" s="151">
        <f t="shared" si="161"/>
        <v>1.3600205286117537</v>
      </c>
      <c r="AB451" s="151">
        <f t="shared" si="161"/>
        <v>0.38491147036181678</v>
      </c>
      <c r="AC451" s="41" t="s">
        <v>291</v>
      </c>
    </row>
    <row r="452" spans="1:29" ht="13.5" thickBot="1">
      <c r="A452" s="611"/>
      <c r="B452" s="614"/>
      <c r="C452" s="58" t="s">
        <v>17</v>
      </c>
      <c r="D452" s="46">
        <f>D446-D443-D440-D437-D434-D431-D428</f>
        <v>9</v>
      </c>
      <c r="E452" s="46">
        <f>E446-E443-E440-E437-E434-E431-E428</f>
        <v>13.599999999999966</v>
      </c>
      <c r="F452" s="46">
        <f t="shared" ref="F452:AB452" si="162">F446-F443-F440-F437-F434-F431-F428</f>
        <v>13.600000000000023</v>
      </c>
      <c r="G452" s="46">
        <f t="shared" si="162"/>
        <v>10.400000000000034</v>
      </c>
      <c r="H452" s="46">
        <f t="shared" si="162"/>
        <v>10.399999999999949</v>
      </c>
      <c r="I452" s="46">
        <f t="shared" si="162"/>
        <v>18</v>
      </c>
      <c r="J452" s="46">
        <f t="shared" si="162"/>
        <v>15.599999999999909</v>
      </c>
      <c r="K452" s="46">
        <f t="shared" si="162"/>
        <v>21.60000000000008</v>
      </c>
      <c r="L452" s="46">
        <f t="shared" si="162"/>
        <v>30</v>
      </c>
      <c r="M452" s="46">
        <f t="shared" si="162"/>
        <v>33.600000000000051</v>
      </c>
      <c r="N452" s="46">
        <f t="shared" si="162"/>
        <v>33.199999999999932</v>
      </c>
      <c r="O452" s="46">
        <f t="shared" si="162"/>
        <v>40.400000000000091</v>
      </c>
      <c r="P452" s="46">
        <f t="shared" si="162"/>
        <v>40.399999999999977</v>
      </c>
      <c r="Q452" s="46">
        <f t="shared" si="162"/>
        <v>39.199999999999875</v>
      </c>
      <c r="R452" s="46">
        <f t="shared" si="162"/>
        <v>45.600000000000023</v>
      </c>
      <c r="S452" s="46">
        <f t="shared" si="162"/>
        <v>48.800000000000068</v>
      </c>
      <c r="T452" s="46">
        <f t="shared" si="162"/>
        <v>39.999999999999943</v>
      </c>
      <c r="U452" s="46">
        <f t="shared" si="162"/>
        <v>40.400000000000034</v>
      </c>
      <c r="V452" s="46">
        <f t="shared" si="162"/>
        <v>44.400000000000091</v>
      </c>
      <c r="W452" s="46">
        <f t="shared" si="162"/>
        <v>32.800000000000011</v>
      </c>
      <c r="X452" s="46">
        <f t="shared" si="162"/>
        <v>18.399999999999977</v>
      </c>
      <c r="Y452" s="46">
        <f t="shared" si="162"/>
        <v>20.800000000000011</v>
      </c>
      <c r="Z452" s="46">
        <f t="shared" si="162"/>
        <v>21.999999999999886</v>
      </c>
      <c r="AA452" s="46">
        <f t="shared" si="162"/>
        <v>21.200000000000017</v>
      </c>
      <c r="AB452" s="46">
        <f t="shared" si="162"/>
        <v>6</v>
      </c>
      <c r="AC452" s="41" t="s">
        <v>291</v>
      </c>
    </row>
    <row r="453" spans="1:29" s="500" customFormat="1" ht="12.75" customHeight="1">
      <c r="A453" s="625" t="s">
        <v>51</v>
      </c>
      <c r="B453" s="626"/>
      <c r="C453" s="127" t="s">
        <v>346</v>
      </c>
      <c r="D453" s="63">
        <f>D423+D445</f>
        <v>84.423915832691819</v>
      </c>
      <c r="E453" s="63">
        <f t="shared" ref="E453:AB453" si="163">E423+E445</f>
        <v>83.910700538876057</v>
      </c>
      <c r="F453" s="63">
        <f t="shared" si="163"/>
        <v>76.366435719784448</v>
      </c>
      <c r="G453" s="63">
        <f t="shared" si="163"/>
        <v>71.593533487297918</v>
      </c>
      <c r="H453" s="63">
        <f t="shared" si="163"/>
        <v>72.055427251732098</v>
      </c>
      <c r="I453" s="63">
        <f t="shared" si="163"/>
        <v>74.518860662047729</v>
      </c>
      <c r="J453" s="63">
        <f t="shared" si="163"/>
        <v>80.677444187836784</v>
      </c>
      <c r="K453" s="63">
        <f>K423+K445</f>
        <v>97.767513471901452</v>
      </c>
      <c r="L453" s="63">
        <f t="shared" si="163"/>
        <v>109.00692840646651</v>
      </c>
      <c r="M453" s="63">
        <f t="shared" si="163"/>
        <v>103.61816782140107</v>
      </c>
      <c r="N453" s="63">
        <f>N423+N445</f>
        <v>101.92455735180907</v>
      </c>
      <c r="O453" s="63">
        <f>O423+O445</f>
        <v>100.84680523479599</v>
      </c>
      <c r="P453" s="63">
        <f>P423+P445</f>
        <v>105.31177829099306</v>
      </c>
      <c r="Q453" s="63">
        <f>Q423+Q445</f>
        <v>106.6974595842956</v>
      </c>
      <c r="R453" s="63">
        <f>R423+R445</f>
        <v>101.46266358737489</v>
      </c>
      <c r="S453" s="63">
        <f t="shared" si="163"/>
        <v>99.769053117782903</v>
      </c>
      <c r="T453" s="63">
        <f t="shared" si="163"/>
        <v>96.073903002309464</v>
      </c>
      <c r="U453" s="63">
        <f t="shared" si="163"/>
        <v>99.307159353348737</v>
      </c>
      <c r="V453" s="63">
        <f t="shared" si="163"/>
        <v>107.00538876058506</v>
      </c>
      <c r="W453" s="63">
        <f t="shared" si="163"/>
        <v>110.7005388760585</v>
      </c>
      <c r="X453" s="63">
        <f t="shared" si="163"/>
        <v>114.08775981524246</v>
      </c>
      <c r="Y453" s="63">
        <f t="shared" si="163"/>
        <v>115.78137028483448</v>
      </c>
      <c r="Z453" s="63">
        <f t="shared" si="163"/>
        <v>112.54811393379521</v>
      </c>
      <c r="AA453" s="63">
        <f t="shared" si="163"/>
        <v>98.075442648190915</v>
      </c>
      <c r="AB453" s="63">
        <f t="shared" si="163"/>
        <v>82.986913010007697</v>
      </c>
      <c r="AC453" s="41"/>
    </row>
    <row r="454" spans="1:29" ht="16.5" customHeight="1">
      <c r="A454" s="627"/>
      <c r="B454" s="628"/>
      <c r="C454" s="65" t="s">
        <v>17</v>
      </c>
      <c r="D454" s="66">
        <f>D424+D446</f>
        <v>1316</v>
      </c>
      <c r="E454" s="66">
        <f t="shared" ref="E454:AB455" si="164">E424+E446</f>
        <v>1308</v>
      </c>
      <c r="F454" s="66">
        <f>F424+F446</f>
        <v>1190.4000000000001</v>
      </c>
      <c r="G454" s="66">
        <f>G424+G446</f>
        <v>1116</v>
      </c>
      <c r="H454" s="66">
        <f t="shared" si="164"/>
        <v>1123.2</v>
      </c>
      <c r="I454" s="66">
        <f t="shared" si="164"/>
        <v>1161.5999999999999</v>
      </c>
      <c r="J454" s="66">
        <f t="shared" si="164"/>
        <v>1257.5999999999999</v>
      </c>
      <c r="K454" s="66">
        <f>K424+K446</f>
        <v>1524</v>
      </c>
      <c r="L454" s="66">
        <f t="shared" si="164"/>
        <v>1699.2</v>
      </c>
      <c r="M454" s="66">
        <f t="shared" ref="M454:O455" si="165">M424+M446</f>
        <v>1615.1999999999998</v>
      </c>
      <c r="N454" s="66">
        <f t="shared" si="165"/>
        <v>1588.8</v>
      </c>
      <c r="O454" s="66">
        <f t="shared" si="165"/>
        <v>1572</v>
      </c>
      <c r="P454" s="66">
        <f t="shared" ref="P454" si="166">P424+P446</f>
        <v>1641.6</v>
      </c>
      <c r="Q454" s="66">
        <f>Q424+Q446</f>
        <v>1663.1999999999998</v>
      </c>
      <c r="R454" s="66">
        <f>R424+R446</f>
        <v>1581.6</v>
      </c>
      <c r="S454" s="66">
        <f t="shared" si="164"/>
        <v>1555.2</v>
      </c>
      <c r="T454" s="66">
        <f t="shared" si="164"/>
        <v>1497.6</v>
      </c>
      <c r="U454" s="66">
        <f t="shared" si="164"/>
        <v>1548</v>
      </c>
      <c r="V454" s="66">
        <f t="shared" si="164"/>
        <v>1668</v>
      </c>
      <c r="W454" s="66">
        <f t="shared" si="164"/>
        <v>1725.6</v>
      </c>
      <c r="X454" s="66">
        <f t="shared" si="164"/>
        <v>1778.3999999999999</v>
      </c>
      <c r="Y454" s="66">
        <f t="shared" si="164"/>
        <v>1804.8</v>
      </c>
      <c r="Z454" s="66">
        <f t="shared" si="164"/>
        <v>1754.3999999999999</v>
      </c>
      <c r="AA454" s="66">
        <f t="shared" si="164"/>
        <v>1528.8000000000002</v>
      </c>
      <c r="AB454" s="66">
        <f t="shared" si="164"/>
        <v>1293.5999999999999</v>
      </c>
      <c r="AC454" s="64"/>
    </row>
    <row r="455" spans="1:29" ht="15.75" customHeight="1" thickBot="1">
      <c r="A455" s="629"/>
      <c r="B455" s="630"/>
      <c r="C455" s="67" t="s">
        <v>33</v>
      </c>
      <c r="D455" s="63">
        <f>D425+D447</f>
        <v>549</v>
      </c>
      <c r="E455" s="63">
        <f>E425+E447</f>
        <v>556.79999999999995</v>
      </c>
      <c r="F455" s="63">
        <f t="shared" si="164"/>
        <v>554.4</v>
      </c>
      <c r="G455" s="63">
        <f t="shared" si="164"/>
        <v>528</v>
      </c>
      <c r="H455" s="63">
        <f t="shared" si="164"/>
        <v>531.4</v>
      </c>
      <c r="I455" s="63">
        <f>I425+I447</f>
        <v>556.79999999999995</v>
      </c>
      <c r="J455" s="63">
        <f>J425+J447</f>
        <v>566.4</v>
      </c>
      <c r="K455" s="63">
        <f t="shared" si="164"/>
        <v>607.19999999999993</v>
      </c>
      <c r="L455" s="63">
        <f t="shared" si="164"/>
        <v>674.40000000000009</v>
      </c>
      <c r="M455" s="63">
        <f t="shared" si="165"/>
        <v>657.59999999999991</v>
      </c>
      <c r="N455" s="63">
        <f t="shared" si="165"/>
        <v>643.20000000000005</v>
      </c>
      <c r="O455" s="63">
        <f t="shared" si="165"/>
        <v>657.59999999999991</v>
      </c>
      <c r="P455" s="63">
        <f t="shared" si="164"/>
        <v>662.4</v>
      </c>
      <c r="Q455" s="63">
        <f>Q425+Q447</f>
        <v>681.6</v>
      </c>
      <c r="R455" s="63">
        <f>R425+R447</f>
        <v>681.6</v>
      </c>
      <c r="S455" s="63">
        <f t="shared" si="164"/>
        <v>672</v>
      </c>
      <c r="T455" s="63">
        <f>T425+T447</f>
        <v>645.6</v>
      </c>
      <c r="U455" s="63">
        <f t="shared" si="164"/>
        <v>619.20000000000005</v>
      </c>
      <c r="V455" s="63">
        <f t="shared" si="164"/>
        <v>657.6</v>
      </c>
      <c r="W455" s="63">
        <f t="shared" si="164"/>
        <v>626.40000000000009</v>
      </c>
      <c r="X455" s="63">
        <f t="shared" si="164"/>
        <v>604.79999999999995</v>
      </c>
      <c r="Y455" s="63">
        <f t="shared" si="164"/>
        <v>597.6</v>
      </c>
      <c r="Z455" s="63">
        <f t="shared" si="164"/>
        <v>592.79999999999995</v>
      </c>
      <c r="AA455" s="63">
        <f t="shared" si="164"/>
        <v>576</v>
      </c>
      <c r="AB455" s="63">
        <f t="shared" si="164"/>
        <v>549.6</v>
      </c>
      <c r="AC455" s="64"/>
    </row>
    <row r="456" spans="1:29">
      <c r="AC456" s="6"/>
    </row>
    <row r="457" spans="1:29" ht="13.5" thickBot="1">
      <c r="AC457" s="6"/>
    </row>
    <row r="458" spans="1:29" ht="23.25" thickBot="1">
      <c r="A458" s="283" t="s">
        <v>3</v>
      </c>
      <c r="B458" s="15" t="s">
        <v>4</v>
      </c>
      <c r="C458" s="16" t="s">
        <v>5</v>
      </c>
      <c r="D458" s="17"/>
      <c r="E458" s="606" t="s">
        <v>6</v>
      </c>
      <c r="F458" s="607"/>
      <c r="G458" s="607"/>
      <c r="H458" s="607"/>
      <c r="I458" s="607"/>
      <c r="J458" s="607"/>
      <c r="K458" s="607"/>
      <c r="L458" s="607"/>
      <c r="M458" s="607"/>
      <c r="N458" s="607"/>
      <c r="O458" s="607"/>
      <c r="P458" s="607"/>
      <c r="Q458" s="607"/>
      <c r="R458" s="607"/>
      <c r="S458" s="607"/>
      <c r="T458" s="607"/>
      <c r="U458" s="607"/>
      <c r="V458" s="607"/>
      <c r="W458" s="607"/>
      <c r="X458" s="607"/>
      <c r="Y458" s="607"/>
      <c r="Z458" s="607"/>
      <c r="AA458" s="607"/>
      <c r="AB458" s="608"/>
      <c r="AC458" s="18" t="s">
        <v>7</v>
      </c>
    </row>
    <row r="459" spans="1:29" ht="13.5" thickBot="1">
      <c r="A459" s="19" t="s">
        <v>128</v>
      </c>
      <c r="B459" s="20"/>
      <c r="C459" s="21"/>
      <c r="D459" s="22">
        <v>0</v>
      </c>
      <c r="E459" s="22">
        <v>1</v>
      </c>
      <c r="F459" s="22">
        <v>2</v>
      </c>
      <c r="G459" s="22">
        <v>3</v>
      </c>
      <c r="H459" s="23">
        <v>4</v>
      </c>
      <c r="I459" s="22">
        <v>5</v>
      </c>
      <c r="J459" s="22">
        <v>6</v>
      </c>
      <c r="K459" s="22">
        <v>7</v>
      </c>
      <c r="L459" s="22">
        <v>8</v>
      </c>
      <c r="M459" s="22">
        <v>9</v>
      </c>
      <c r="N459" s="23">
        <v>10</v>
      </c>
      <c r="O459" s="22">
        <v>11</v>
      </c>
      <c r="P459" s="22">
        <v>12</v>
      </c>
      <c r="Q459" s="22">
        <v>13</v>
      </c>
      <c r="R459" s="22">
        <v>14</v>
      </c>
      <c r="S459" s="22">
        <v>15</v>
      </c>
      <c r="T459" s="22">
        <v>16</v>
      </c>
      <c r="U459" s="22">
        <v>17</v>
      </c>
      <c r="V459" s="23">
        <v>18</v>
      </c>
      <c r="W459" s="22">
        <v>19</v>
      </c>
      <c r="X459" s="22">
        <v>20</v>
      </c>
      <c r="Y459" s="23">
        <v>21</v>
      </c>
      <c r="Z459" s="22">
        <v>22</v>
      </c>
      <c r="AA459" s="22">
        <v>23</v>
      </c>
      <c r="AB459" s="24">
        <v>24</v>
      </c>
      <c r="AC459" s="25"/>
    </row>
    <row r="460" spans="1:29" ht="13.5" thickBot="1">
      <c r="A460" s="26" t="s">
        <v>10</v>
      </c>
      <c r="B460" s="27"/>
      <c r="C460" s="28" t="s">
        <v>11</v>
      </c>
      <c r="D460" s="143">
        <v>10.26</v>
      </c>
      <c r="E460" s="144">
        <v>10.34</v>
      </c>
      <c r="F460" s="144">
        <v>10.37</v>
      </c>
      <c r="G460" s="144">
        <v>10.36</v>
      </c>
      <c r="H460" s="145">
        <v>10.38</v>
      </c>
      <c r="I460" s="144">
        <v>10.37</v>
      </c>
      <c r="J460" s="144">
        <v>10.46</v>
      </c>
      <c r="K460" s="144">
        <v>10.32</v>
      </c>
      <c r="L460" s="144">
        <v>10.36</v>
      </c>
      <c r="M460" s="144">
        <v>10.36</v>
      </c>
      <c r="N460" s="145">
        <v>10.37</v>
      </c>
      <c r="O460" s="144">
        <v>10.41</v>
      </c>
      <c r="P460" s="144">
        <v>10.34</v>
      </c>
      <c r="Q460" s="144">
        <v>10.37</v>
      </c>
      <c r="R460" s="144">
        <v>10.24</v>
      </c>
      <c r="S460" s="144">
        <v>10.34</v>
      </c>
      <c r="T460" s="144">
        <v>10.44</v>
      </c>
      <c r="U460" s="144">
        <v>10.35</v>
      </c>
      <c r="V460" s="145">
        <v>10.4</v>
      </c>
      <c r="W460" s="144">
        <v>10.51</v>
      </c>
      <c r="X460" s="144">
        <v>10.38</v>
      </c>
      <c r="Y460" s="145">
        <v>10.45</v>
      </c>
      <c r="Z460" s="144">
        <v>10.31</v>
      </c>
      <c r="AA460" s="144">
        <v>10.26</v>
      </c>
      <c r="AB460" s="146">
        <v>10.31</v>
      </c>
      <c r="AC460" s="25"/>
    </row>
    <row r="461" spans="1:29" ht="13.5" thickBot="1">
      <c r="A461" s="32" t="s">
        <v>13</v>
      </c>
      <c r="B461" s="33"/>
      <c r="C461" s="34" t="s">
        <v>11</v>
      </c>
      <c r="D461" s="143">
        <v>10.26</v>
      </c>
      <c r="E461" s="144">
        <v>10.34</v>
      </c>
      <c r="F461" s="144">
        <v>10.37</v>
      </c>
      <c r="G461" s="144">
        <v>10.36</v>
      </c>
      <c r="H461" s="145">
        <v>10.38</v>
      </c>
      <c r="I461" s="144">
        <v>10.37</v>
      </c>
      <c r="J461" s="144">
        <v>10.46</v>
      </c>
      <c r="K461" s="144">
        <v>10.32</v>
      </c>
      <c r="L461" s="144">
        <v>10.36</v>
      </c>
      <c r="M461" s="144">
        <v>10.36</v>
      </c>
      <c r="N461" s="145">
        <v>10.37</v>
      </c>
      <c r="O461" s="144">
        <v>10.41</v>
      </c>
      <c r="P461" s="144">
        <v>10.34</v>
      </c>
      <c r="Q461" s="144">
        <v>10.37</v>
      </c>
      <c r="R461" s="144">
        <v>10.24</v>
      </c>
      <c r="S461" s="144">
        <v>10.34</v>
      </c>
      <c r="T461" s="144">
        <v>10.44</v>
      </c>
      <c r="U461" s="144">
        <v>10.35</v>
      </c>
      <c r="V461" s="145">
        <v>10.4</v>
      </c>
      <c r="W461" s="144">
        <v>10.51</v>
      </c>
      <c r="X461" s="144">
        <v>10.38</v>
      </c>
      <c r="Y461" s="145">
        <v>10.45</v>
      </c>
      <c r="Z461" s="144">
        <v>10.31</v>
      </c>
      <c r="AA461" s="144">
        <v>10.26</v>
      </c>
      <c r="AB461" s="154">
        <v>10.31</v>
      </c>
      <c r="AC461" s="25"/>
    </row>
    <row r="462" spans="1:29">
      <c r="A462" s="609" t="s">
        <v>23</v>
      </c>
      <c r="B462" s="612" t="s">
        <v>101</v>
      </c>
      <c r="C462" s="38" t="s">
        <v>16</v>
      </c>
      <c r="D462" s="151">
        <f>D463/(1.732*10*0.9)</f>
        <v>2.1298434693353863</v>
      </c>
      <c r="E462" s="151">
        <f t="shared" ref="E462:AB462" si="167">E463/(1.732*10*0.9)</f>
        <v>2.0528611752630228</v>
      </c>
      <c r="F462" s="151">
        <f t="shared" si="167"/>
        <v>1.9245573518090837</v>
      </c>
      <c r="G462" s="151">
        <f t="shared" si="167"/>
        <v>1.7962535283551448</v>
      </c>
      <c r="H462" s="151">
        <f t="shared" si="167"/>
        <v>1.8219142930459327</v>
      </c>
      <c r="I462" s="151">
        <f t="shared" si="167"/>
        <v>1.6936104695919936</v>
      </c>
      <c r="J462" s="151">
        <f t="shared" si="167"/>
        <v>1.7962535283551448</v>
      </c>
      <c r="K462" s="151">
        <f t="shared" si="167"/>
        <v>2.6687195278419296</v>
      </c>
      <c r="L462" s="151">
        <f t="shared" si="167"/>
        <v>4.2596869386707725</v>
      </c>
      <c r="M462" s="151">
        <f t="shared" si="167"/>
        <v>4.772902232486528</v>
      </c>
      <c r="N462" s="151">
        <f t="shared" si="167"/>
        <v>5.1578137028483448</v>
      </c>
      <c r="O462" s="151">
        <f t="shared" si="167"/>
        <v>5.1064921734667683</v>
      </c>
      <c r="P462" s="151">
        <f t="shared" si="167"/>
        <v>5.4914036438285851</v>
      </c>
      <c r="Q462" s="151">
        <f t="shared" si="167"/>
        <v>5.5427251732101617</v>
      </c>
      <c r="R462" s="151">
        <f t="shared" si="167"/>
        <v>4.772902232486528</v>
      </c>
      <c r="S462" s="151">
        <f t="shared" si="167"/>
        <v>4.8242237618681036</v>
      </c>
      <c r="T462" s="151">
        <f t="shared" si="167"/>
        <v>4.926866820631254</v>
      </c>
      <c r="U462" s="151">
        <f t="shared" si="167"/>
        <v>4.3110084680523482</v>
      </c>
      <c r="V462" s="151">
        <f t="shared" si="167"/>
        <v>3.695150115473441</v>
      </c>
      <c r="W462" s="151">
        <f t="shared" si="167"/>
        <v>2.7713625866050808</v>
      </c>
      <c r="X462" s="151">
        <f t="shared" si="167"/>
        <v>2.1811649987169615</v>
      </c>
      <c r="Y462" s="151">
        <f t="shared" si="167"/>
        <v>2.2581472927893254</v>
      </c>
      <c r="Z462" s="151">
        <f t="shared" si="167"/>
        <v>1.667949704901206</v>
      </c>
      <c r="AA462" s="151">
        <f t="shared" si="167"/>
        <v>1.4883243520656915</v>
      </c>
      <c r="AB462" s="151">
        <f t="shared" si="167"/>
        <v>1.6037977931742364</v>
      </c>
      <c r="AC462" s="25" t="s">
        <v>291</v>
      </c>
    </row>
    <row r="463" spans="1:29">
      <c r="A463" s="610"/>
      <c r="B463" s="613"/>
      <c r="C463" s="40" t="s">
        <v>17</v>
      </c>
      <c r="D463" s="46">
        <v>33.200000000000003</v>
      </c>
      <c r="E463" s="46">
        <v>32</v>
      </c>
      <c r="F463" s="46">
        <v>30</v>
      </c>
      <c r="G463" s="46">
        <v>28</v>
      </c>
      <c r="H463" s="46">
        <v>28.4</v>
      </c>
      <c r="I463" s="46">
        <v>26.4</v>
      </c>
      <c r="J463" s="46">
        <v>28</v>
      </c>
      <c r="K463" s="46">
        <v>41.6</v>
      </c>
      <c r="L463" s="46">
        <v>66.400000000000006</v>
      </c>
      <c r="M463" s="46">
        <v>74.400000000000006</v>
      </c>
      <c r="N463" s="46">
        <v>80.400000000000006</v>
      </c>
      <c r="O463" s="46">
        <v>79.599999999999994</v>
      </c>
      <c r="P463" s="46">
        <v>85.6</v>
      </c>
      <c r="Q463" s="46">
        <v>86.4</v>
      </c>
      <c r="R463" s="46">
        <v>74.400000000000006</v>
      </c>
      <c r="S463" s="46">
        <v>75.2</v>
      </c>
      <c r="T463" s="46">
        <v>76.8</v>
      </c>
      <c r="U463" s="46">
        <v>67.2</v>
      </c>
      <c r="V463" s="46">
        <v>57.6</v>
      </c>
      <c r="W463" s="46">
        <v>43.2</v>
      </c>
      <c r="X463" s="46">
        <v>34</v>
      </c>
      <c r="Y463" s="46">
        <v>35.200000000000003</v>
      </c>
      <c r="Z463" s="46">
        <v>26</v>
      </c>
      <c r="AA463" s="46">
        <v>23.2</v>
      </c>
      <c r="AB463" s="46">
        <v>25</v>
      </c>
      <c r="AC463" s="25" t="s">
        <v>119</v>
      </c>
    </row>
    <row r="464" spans="1:29" ht="13.5" thickBot="1">
      <c r="A464" s="611"/>
      <c r="B464" s="614"/>
      <c r="C464" s="42" t="s">
        <v>18</v>
      </c>
      <c r="D464" s="247"/>
      <c r="E464" s="247"/>
      <c r="F464" s="247"/>
      <c r="G464" s="247"/>
      <c r="H464" s="247"/>
      <c r="I464" s="247"/>
      <c r="J464" s="247"/>
      <c r="K464" s="247"/>
      <c r="L464" s="247"/>
      <c r="M464" s="247"/>
      <c r="N464" s="247"/>
      <c r="O464" s="247"/>
      <c r="P464" s="247"/>
      <c r="Q464" s="247"/>
      <c r="R464" s="247"/>
      <c r="S464" s="247"/>
      <c r="T464" s="247"/>
      <c r="U464" s="247"/>
      <c r="V464" s="247"/>
      <c r="W464" s="247"/>
      <c r="X464" s="247"/>
      <c r="Y464" s="247"/>
      <c r="Z464" s="247"/>
      <c r="AA464" s="247"/>
      <c r="AB464" s="247"/>
      <c r="AC464" s="25"/>
    </row>
    <row r="465" spans="1:29">
      <c r="A465" s="609" t="s">
        <v>36</v>
      </c>
      <c r="B465" s="612" t="s">
        <v>129</v>
      </c>
      <c r="C465" s="38" t="s">
        <v>16</v>
      </c>
      <c r="D465" s="49"/>
      <c r="E465" s="50"/>
      <c r="F465" s="50"/>
      <c r="G465" s="50"/>
      <c r="H465" s="50"/>
      <c r="I465" s="50"/>
      <c r="J465" s="50"/>
      <c r="K465" s="50"/>
      <c r="L465" s="50"/>
      <c r="M465" s="50"/>
      <c r="N465" s="50"/>
      <c r="O465" s="50"/>
      <c r="P465" s="50"/>
      <c r="Q465" s="50"/>
      <c r="R465" s="50"/>
      <c r="S465" s="50"/>
      <c r="T465" s="50"/>
      <c r="U465" s="50"/>
      <c r="V465" s="50"/>
      <c r="W465" s="50"/>
      <c r="X465" s="50"/>
      <c r="Y465" s="50"/>
      <c r="Z465" s="50"/>
      <c r="AA465" s="50"/>
      <c r="AB465" s="50"/>
      <c r="AC465" s="61"/>
    </row>
    <row r="466" spans="1:29">
      <c r="A466" s="610"/>
      <c r="B466" s="613"/>
      <c r="C466" s="40" t="s">
        <v>17</v>
      </c>
      <c r="D466" s="602" t="s">
        <v>50</v>
      </c>
      <c r="E466" s="603"/>
      <c r="F466" s="50"/>
      <c r="G466" s="50"/>
      <c r="H466" s="50"/>
      <c r="I466" s="50"/>
      <c r="J466" s="50"/>
      <c r="K466" s="50"/>
      <c r="L466" s="50"/>
      <c r="M466" s="50"/>
      <c r="N466" s="50"/>
      <c r="O466" s="50"/>
      <c r="P466" s="50"/>
      <c r="Q466" s="50"/>
      <c r="R466" s="50"/>
      <c r="S466" s="50"/>
      <c r="T466" s="50"/>
      <c r="U466" s="50"/>
      <c r="V466" s="50"/>
      <c r="W466" s="50"/>
      <c r="X466" s="50"/>
      <c r="Y466" s="50"/>
      <c r="Z466" s="50"/>
      <c r="AA466" s="50"/>
      <c r="AB466" s="50"/>
      <c r="AC466" s="61"/>
    </row>
    <row r="467" spans="1:29" ht="13.5" thickBot="1">
      <c r="A467" s="611"/>
      <c r="B467" s="614"/>
      <c r="C467" s="42" t="s">
        <v>18</v>
      </c>
      <c r="D467" s="49"/>
      <c r="E467" s="50"/>
      <c r="F467" s="50"/>
      <c r="G467" s="50"/>
      <c r="H467" s="50"/>
      <c r="I467" s="50"/>
      <c r="J467" s="50"/>
      <c r="K467" s="50"/>
      <c r="L467" s="50"/>
      <c r="M467" s="50"/>
      <c r="N467" s="50"/>
      <c r="O467" s="50"/>
      <c r="P467" s="50"/>
      <c r="Q467" s="50"/>
      <c r="R467" s="50"/>
      <c r="S467" s="50"/>
      <c r="T467" s="50"/>
      <c r="U467" s="50"/>
      <c r="V467" s="50"/>
      <c r="W467" s="50"/>
      <c r="X467" s="50"/>
      <c r="Y467" s="50"/>
      <c r="Z467" s="50"/>
      <c r="AA467" s="50"/>
      <c r="AB467" s="50"/>
      <c r="AC467" s="61"/>
    </row>
    <row r="468" spans="1:29">
      <c r="A468" s="609" t="s">
        <v>27</v>
      </c>
      <c r="B468" s="612" t="s">
        <v>130</v>
      </c>
      <c r="C468" s="38" t="s">
        <v>16</v>
      </c>
      <c r="D468" s="151">
        <f>D469/(1.732*10*0.9)</f>
        <v>7.0567102899666407</v>
      </c>
      <c r="E468" s="151">
        <f t="shared" ref="E468:AB468" si="168">E469/(1.732*10*0.9)</f>
        <v>7.1850141134205794</v>
      </c>
      <c r="F468" s="151">
        <f t="shared" si="168"/>
        <v>7.3774698486014882</v>
      </c>
      <c r="G468" s="151">
        <f t="shared" si="168"/>
        <v>6.9284064665127021</v>
      </c>
      <c r="H468" s="151">
        <f t="shared" si="168"/>
        <v>6.2868873492430071</v>
      </c>
      <c r="I468" s="151">
        <f t="shared" si="168"/>
        <v>6.479343084423915</v>
      </c>
      <c r="J468" s="151">
        <f t="shared" si="168"/>
        <v>6.8001026430587626</v>
      </c>
      <c r="K468" s="151">
        <f t="shared" si="168"/>
        <v>7.0567102899666407</v>
      </c>
      <c r="L468" s="151">
        <f t="shared" si="168"/>
        <v>7.0567102899666407</v>
      </c>
      <c r="M468" s="151">
        <f t="shared" si="168"/>
        <v>5.3887605850654348</v>
      </c>
      <c r="N468" s="151">
        <f t="shared" si="168"/>
        <v>6.2868873492430071</v>
      </c>
      <c r="O468" s="151">
        <f t="shared" si="168"/>
        <v>6.2868873492430071</v>
      </c>
      <c r="P468" s="151">
        <f t="shared" si="168"/>
        <v>6.0302797023351289</v>
      </c>
      <c r="Q468" s="151">
        <f t="shared" si="168"/>
        <v>6.2868873492430071</v>
      </c>
      <c r="R468" s="151">
        <f t="shared" si="168"/>
        <v>6.2868873492430071</v>
      </c>
      <c r="S468" s="151">
        <f t="shared" si="168"/>
        <v>6.0302797023351289</v>
      </c>
      <c r="T468" s="151">
        <f t="shared" si="168"/>
        <v>6.2868873492430071</v>
      </c>
      <c r="U468" s="151">
        <f t="shared" si="168"/>
        <v>6.2868873492430071</v>
      </c>
      <c r="V468" s="151">
        <f t="shared" si="168"/>
        <v>6.0302797023351289</v>
      </c>
      <c r="W468" s="151">
        <f t="shared" si="168"/>
        <v>6.5434949961508853</v>
      </c>
      <c r="X468" s="151">
        <f t="shared" si="168"/>
        <v>7.0567102899666407</v>
      </c>
      <c r="Y468" s="151">
        <f t="shared" si="168"/>
        <v>6.9284064665127021</v>
      </c>
      <c r="Z468" s="151">
        <f t="shared" si="168"/>
        <v>6.5434949961508853</v>
      </c>
      <c r="AA468" s="151">
        <f t="shared" si="168"/>
        <v>6.2868873492430071</v>
      </c>
      <c r="AB468" s="151">
        <f t="shared" si="168"/>
        <v>6.2868873492430071</v>
      </c>
      <c r="AC468" s="25" t="s">
        <v>291</v>
      </c>
    </row>
    <row r="469" spans="1:29">
      <c r="A469" s="610"/>
      <c r="B469" s="613"/>
      <c r="C469" s="40" t="s">
        <v>17</v>
      </c>
      <c r="D469" s="46">
        <v>110</v>
      </c>
      <c r="E469" s="46">
        <v>112</v>
      </c>
      <c r="F469" s="46">
        <v>115</v>
      </c>
      <c r="G469" s="46">
        <v>108</v>
      </c>
      <c r="H469" s="46">
        <v>98</v>
      </c>
      <c r="I469" s="46">
        <v>101</v>
      </c>
      <c r="J469" s="46">
        <v>106</v>
      </c>
      <c r="K469" s="46">
        <v>110</v>
      </c>
      <c r="L469" s="46">
        <v>110</v>
      </c>
      <c r="M469" s="46">
        <v>84</v>
      </c>
      <c r="N469" s="46">
        <v>98</v>
      </c>
      <c r="O469" s="46">
        <v>98</v>
      </c>
      <c r="P469" s="46">
        <v>94</v>
      </c>
      <c r="Q469" s="46">
        <v>98</v>
      </c>
      <c r="R469" s="46">
        <v>98</v>
      </c>
      <c r="S469" s="46">
        <v>94</v>
      </c>
      <c r="T469" s="46">
        <v>98</v>
      </c>
      <c r="U469" s="46">
        <v>98</v>
      </c>
      <c r="V469" s="46">
        <v>94</v>
      </c>
      <c r="W469" s="46">
        <v>102</v>
      </c>
      <c r="X469" s="46">
        <v>110</v>
      </c>
      <c r="Y469" s="46">
        <v>108</v>
      </c>
      <c r="Z469" s="46">
        <v>102</v>
      </c>
      <c r="AA469" s="46">
        <v>98</v>
      </c>
      <c r="AB469" s="46">
        <v>98</v>
      </c>
      <c r="AC469" s="25" t="s">
        <v>291</v>
      </c>
    </row>
    <row r="470" spans="1:29" ht="13.5" thickBot="1">
      <c r="A470" s="611"/>
      <c r="B470" s="614"/>
      <c r="C470" s="42" t="s">
        <v>18</v>
      </c>
      <c r="D470" s="53"/>
      <c r="E470" s="156"/>
      <c r="F470" s="49"/>
      <c r="G470" s="49"/>
      <c r="H470" s="49"/>
      <c r="I470" s="49"/>
      <c r="J470" s="49"/>
      <c r="K470" s="49"/>
      <c r="L470" s="49"/>
      <c r="M470" s="49"/>
      <c r="N470" s="49"/>
      <c r="O470" s="49"/>
      <c r="P470" s="49"/>
      <c r="Q470" s="49"/>
      <c r="R470" s="49"/>
      <c r="S470" s="49"/>
      <c r="T470" s="49"/>
      <c r="U470" s="49"/>
      <c r="V470" s="49"/>
      <c r="W470" s="49"/>
      <c r="X470" s="49"/>
      <c r="Y470" s="49"/>
      <c r="Z470" s="49"/>
      <c r="AA470" s="49"/>
      <c r="AB470" s="49"/>
      <c r="AC470" s="61"/>
    </row>
    <row r="471" spans="1:29">
      <c r="A471" s="609" t="s">
        <v>42</v>
      </c>
      <c r="B471" s="612" t="s">
        <v>131</v>
      </c>
      <c r="C471" s="38" t="s">
        <v>16</v>
      </c>
      <c r="D471" s="568">
        <f>D472/(1.732*10*0.9)</f>
        <v>0.70567102899666401</v>
      </c>
      <c r="E471" s="568">
        <f t="shared" ref="E471:AB471" si="169">E472/(1.732*10*0.9)</f>
        <v>0.70567102899666401</v>
      </c>
      <c r="F471" s="568">
        <f t="shared" si="169"/>
        <v>0.70567102899666401</v>
      </c>
      <c r="G471" s="568">
        <f t="shared" si="169"/>
        <v>0.70567102899666401</v>
      </c>
      <c r="H471" s="568">
        <f t="shared" si="169"/>
        <v>0.70567102899666401</v>
      </c>
      <c r="I471" s="568">
        <f t="shared" si="169"/>
        <v>0.70567102899666401</v>
      </c>
      <c r="J471" s="569">
        <f t="shared" si="169"/>
        <v>0.70567102899666401</v>
      </c>
      <c r="K471" s="151">
        <f t="shared" si="169"/>
        <v>1.2830382345393891</v>
      </c>
      <c r="L471" s="151">
        <f t="shared" si="169"/>
        <v>2.14267385168078</v>
      </c>
      <c r="M471" s="151">
        <f t="shared" si="169"/>
        <v>3.1562740569668977</v>
      </c>
      <c r="N471" s="151">
        <f t="shared" si="169"/>
        <v>3.1947652040030787</v>
      </c>
      <c r="O471" s="151">
        <f t="shared" si="169"/>
        <v>3.3102386451116241</v>
      </c>
      <c r="P471" s="151">
        <f t="shared" si="169"/>
        <v>3.2717474980754426</v>
      </c>
      <c r="Q471" s="151">
        <f t="shared" si="169"/>
        <v>2.938157557095201</v>
      </c>
      <c r="R471" s="151">
        <f t="shared" si="169"/>
        <v>2.6815499101873232</v>
      </c>
      <c r="S471" s="151">
        <f t="shared" si="169"/>
        <v>1.6551193225558121</v>
      </c>
      <c r="T471" s="151">
        <f t="shared" si="169"/>
        <v>2.1683346163715678</v>
      </c>
      <c r="U471" s="151">
        <f t="shared" si="169"/>
        <v>1.4241724403387219</v>
      </c>
      <c r="V471" s="151">
        <f t="shared" si="169"/>
        <v>0.82114447010520908</v>
      </c>
      <c r="W471" s="151">
        <f t="shared" si="169"/>
        <v>0.6800102643058763</v>
      </c>
      <c r="X471" s="151">
        <f t="shared" si="169"/>
        <v>0.70567102899666401</v>
      </c>
      <c r="Y471" s="151">
        <f t="shared" si="169"/>
        <v>0.70567102899666401</v>
      </c>
      <c r="Z471" s="151">
        <f t="shared" si="169"/>
        <v>0.70567102899666401</v>
      </c>
      <c r="AA471" s="151">
        <f t="shared" si="169"/>
        <v>0.70567102899666401</v>
      </c>
      <c r="AB471" s="151">
        <f t="shared" si="169"/>
        <v>0.70567102899666401</v>
      </c>
      <c r="AC471" s="25" t="s">
        <v>291</v>
      </c>
    </row>
    <row r="472" spans="1:29">
      <c r="A472" s="610"/>
      <c r="B472" s="613"/>
      <c r="C472" s="40" t="s">
        <v>17</v>
      </c>
      <c r="D472" s="46">
        <v>11</v>
      </c>
      <c r="E472" s="46">
        <v>11</v>
      </c>
      <c r="F472" s="46">
        <v>11</v>
      </c>
      <c r="G472" s="46">
        <v>11</v>
      </c>
      <c r="H472" s="46">
        <v>11</v>
      </c>
      <c r="I472" s="46">
        <v>11</v>
      </c>
      <c r="J472" s="46">
        <v>11</v>
      </c>
      <c r="K472" s="46">
        <v>20</v>
      </c>
      <c r="L472" s="46">
        <v>33.4</v>
      </c>
      <c r="M472" s="46">
        <v>49.2</v>
      </c>
      <c r="N472" s="46">
        <v>49.8</v>
      </c>
      <c r="O472" s="46">
        <v>51.6</v>
      </c>
      <c r="P472" s="46">
        <v>51</v>
      </c>
      <c r="Q472" s="46">
        <v>45.8</v>
      </c>
      <c r="R472" s="46">
        <v>41.8</v>
      </c>
      <c r="S472" s="46">
        <v>25.8</v>
      </c>
      <c r="T472" s="46">
        <v>33.799999999999997</v>
      </c>
      <c r="U472" s="46">
        <v>22.2</v>
      </c>
      <c r="V472" s="46">
        <v>12.8</v>
      </c>
      <c r="W472" s="46">
        <v>10.6</v>
      </c>
      <c r="X472" s="46">
        <v>11</v>
      </c>
      <c r="Y472" s="46">
        <v>11</v>
      </c>
      <c r="Z472" s="46">
        <v>11</v>
      </c>
      <c r="AA472" s="46">
        <v>11</v>
      </c>
      <c r="AB472" s="46">
        <v>11</v>
      </c>
      <c r="AC472" s="25" t="s">
        <v>119</v>
      </c>
    </row>
    <row r="473" spans="1:29" ht="13.5" thickBot="1">
      <c r="A473" s="611"/>
      <c r="B473" s="614"/>
      <c r="C473" s="42" t="s">
        <v>18</v>
      </c>
      <c r="D473" s="247"/>
      <c r="E473" s="247"/>
      <c r="F473" s="247"/>
      <c r="G473" s="247"/>
      <c r="H473" s="247"/>
      <c r="I473" s="247"/>
      <c r="J473" s="247"/>
      <c r="K473" s="247"/>
      <c r="L473" s="247"/>
      <c r="M473" s="247"/>
      <c r="N473" s="247"/>
      <c r="O473" s="247"/>
      <c r="P473" s="247"/>
      <c r="Q473" s="247"/>
      <c r="R473" s="247"/>
      <c r="S473" s="247"/>
      <c r="T473" s="247"/>
      <c r="U473" s="247"/>
      <c r="V473" s="247"/>
      <c r="W473" s="247"/>
      <c r="X473" s="247"/>
      <c r="Y473" s="247"/>
      <c r="Z473" s="247"/>
      <c r="AA473" s="247"/>
      <c r="AB473" s="53"/>
      <c r="AC473" s="53"/>
    </row>
    <row r="474" spans="1:29">
      <c r="A474" s="609" t="s">
        <v>45</v>
      </c>
      <c r="B474" s="612" t="s">
        <v>58</v>
      </c>
      <c r="C474" s="38" t="s">
        <v>16</v>
      </c>
      <c r="D474" s="49"/>
      <c r="E474" s="50"/>
      <c r="F474" s="50"/>
      <c r="G474" s="50"/>
      <c r="H474" s="50"/>
      <c r="I474" s="50"/>
      <c r="J474" s="50"/>
      <c r="K474" s="50"/>
      <c r="L474" s="50"/>
      <c r="M474" s="50"/>
      <c r="N474" s="50"/>
      <c r="O474" s="50"/>
      <c r="P474" s="50"/>
      <c r="Q474" s="50"/>
      <c r="R474" s="50"/>
      <c r="S474" s="50"/>
      <c r="T474" s="50"/>
      <c r="U474" s="50"/>
      <c r="V474" s="50"/>
      <c r="W474" s="50"/>
      <c r="X474" s="50"/>
      <c r="Y474" s="50"/>
      <c r="Z474" s="50"/>
      <c r="AA474" s="50"/>
      <c r="AB474" s="50"/>
      <c r="AC474" s="61"/>
    </row>
    <row r="475" spans="1:29">
      <c r="A475" s="610"/>
      <c r="B475" s="613"/>
      <c r="C475" s="40" t="s">
        <v>17</v>
      </c>
      <c r="D475" s="602" t="s">
        <v>50</v>
      </c>
      <c r="E475" s="603"/>
      <c r="F475" s="50"/>
      <c r="G475" s="50"/>
      <c r="H475" s="50"/>
      <c r="I475" s="50"/>
      <c r="J475" s="50"/>
      <c r="K475" s="50"/>
      <c r="L475" s="50"/>
      <c r="M475" s="50"/>
      <c r="N475" s="50"/>
      <c r="O475" s="50"/>
      <c r="P475" s="50"/>
      <c r="Q475" s="50"/>
      <c r="R475" s="50"/>
      <c r="S475" s="50"/>
      <c r="T475" s="50"/>
      <c r="U475" s="50"/>
      <c r="V475" s="50"/>
      <c r="W475" s="50"/>
      <c r="X475" s="50"/>
      <c r="Y475" s="50"/>
      <c r="Z475" s="50"/>
      <c r="AA475" s="50"/>
      <c r="AB475" s="50"/>
      <c r="AC475" s="61"/>
    </row>
    <row r="476" spans="1:29" ht="13.5" thickBot="1">
      <c r="A476" s="611"/>
      <c r="B476" s="614"/>
      <c r="C476" s="42" t="s">
        <v>18</v>
      </c>
      <c r="D476" s="49"/>
      <c r="E476" s="50"/>
      <c r="F476" s="50"/>
      <c r="G476" s="50"/>
      <c r="H476" s="50"/>
      <c r="I476" s="50"/>
      <c r="J476" s="50"/>
      <c r="K476" s="50"/>
      <c r="L476" s="50"/>
      <c r="M476" s="50"/>
      <c r="N476" s="50"/>
      <c r="O476" s="50"/>
      <c r="P476" s="50"/>
      <c r="Q476" s="50"/>
      <c r="R476" s="50"/>
      <c r="S476" s="50"/>
      <c r="T476" s="50"/>
      <c r="U476" s="50"/>
      <c r="V476" s="50"/>
      <c r="W476" s="50"/>
      <c r="X476" s="50"/>
      <c r="Y476" s="50"/>
      <c r="Z476" s="50"/>
      <c r="AA476" s="50"/>
      <c r="AB476" s="50"/>
      <c r="AC476" s="61"/>
    </row>
    <row r="477" spans="1:29">
      <c r="A477" s="609" t="s">
        <v>55</v>
      </c>
      <c r="B477" s="612" t="s">
        <v>327</v>
      </c>
      <c r="C477" s="38" t="s">
        <v>16</v>
      </c>
      <c r="D477" s="151">
        <f t="shared" ref="D477:E477" si="170">D478/(1.732*10*0.9)</f>
        <v>0</v>
      </c>
      <c r="E477" s="151">
        <f t="shared" si="170"/>
        <v>0</v>
      </c>
      <c r="F477" s="151">
        <f>F478/(1.732*10*0.9)</f>
        <v>0</v>
      </c>
      <c r="G477" s="151">
        <f t="shared" ref="G477:AB477" si="171">G478/(1.732*10*0.9)</f>
        <v>0</v>
      </c>
      <c r="H477" s="151">
        <f t="shared" si="171"/>
        <v>0</v>
      </c>
      <c r="I477" s="151">
        <f t="shared" si="171"/>
        <v>0</v>
      </c>
      <c r="J477" s="151">
        <f t="shared" si="171"/>
        <v>0</v>
      </c>
      <c r="K477" s="151">
        <f t="shared" si="171"/>
        <v>0</v>
      </c>
      <c r="L477" s="151">
        <f t="shared" si="171"/>
        <v>0</v>
      </c>
      <c r="M477" s="151">
        <f t="shared" si="171"/>
        <v>0</v>
      </c>
      <c r="N477" s="151">
        <f t="shared" si="171"/>
        <v>0</v>
      </c>
      <c r="O477" s="151">
        <f>O478/(1.732*10*0.9)</f>
        <v>0</v>
      </c>
      <c r="P477" s="151">
        <f t="shared" si="171"/>
        <v>0</v>
      </c>
      <c r="Q477" s="151">
        <f t="shared" si="171"/>
        <v>0</v>
      </c>
      <c r="R477" s="151">
        <f t="shared" si="171"/>
        <v>0</v>
      </c>
      <c r="S477" s="151">
        <f t="shared" si="171"/>
        <v>0</v>
      </c>
      <c r="T477" s="151">
        <f t="shared" si="171"/>
        <v>0</v>
      </c>
      <c r="U477" s="151">
        <f t="shared" si="171"/>
        <v>0</v>
      </c>
      <c r="V477" s="151">
        <f t="shared" si="171"/>
        <v>0</v>
      </c>
      <c r="W477" s="151">
        <f t="shared" si="171"/>
        <v>0</v>
      </c>
      <c r="X477" s="151">
        <f t="shared" si="171"/>
        <v>0</v>
      </c>
      <c r="Y477" s="151">
        <f t="shared" si="171"/>
        <v>0</v>
      </c>
      <c r="Z477" s="151">
        <f t="shared" si="171"/>
        <v>0</v>
      </c>
      <c r="AA477" s="151">
        <f t="shared" si="171"/>
        <v>0</v>
      </c>
      <c r="AB477" s="151">
        <f t="shared" si="171"/>
        <v>0</v>
      </c>
      <c r="AC477" s="25"/>
    </row>
    <row r="478" spans="1:29">
      <c r="A478" s="610"/>
      <c r="B478" s="613"/>
      <c r="C478" s="40" t="s">
        <v>17</v>
      </c>
      <c r="D478" s="583">
        <v>0</v>
      </c>
      <c r="E478" s="46">
        <f t="shared" ref="E478" si="172">E481-E463-E469-E472-E484-E487-E493-E505-E508-E490</f>
        <v>0</v>
      </c>
      <c r="F478" s="46">
        <f>F481-F463-F469-F472-F484-F487-F493-F505-F508-F490</f>
        <v>0</v>
      </c>
      <c r="G478" s="46">
        <f t="shared" ref="G478:AB478" si="173">G481-G463-G469-G472-G484-G487-G493-G505-G508-G490</f>
        <v>0</v>
      </c>
      <c r="H478" s="46">
        <f t="shared" si="173"/>
        <v>0</v>
      </c>
      <c r="I478" s="46">
        <f t="shared" si="173"/>
        <v>0</v>
      </c>
      <c r="J478" s="46">
        <f t="shared" si="173"/>
        <v>0</v>
      </c>
      <c r="K478" s="46">
        <f t="shared" si="173"/>
        <v>0</v>
      </c>
      <c r="L478" s="46">
        <f t="shared" si="173"/>
        <v>0</v>
      </c>
      <c r="M478" s="46">
        <f t="shared" si="173"/>
        <v>0</v>
      </c>
      <c r="N478" s="46">
        <f t="shared" si="173"/>
        <v>0</v>
      </c>
      <c r="O478" s="46">
        <f t="shared" si="173"/>
        <v>0</v>
      </c>
      <c r="P478" s="46">
        <f t="shared" si="173"/>
        <v>0</v>
      </c>
      <c r="Q478" s="46">
        <f t="shared" si="173"/>
        <v>0</v>
      </c>
      <c r="R478" s="46">
        <f t="shared" si="173"/>
        <v>0</v>
      </c>
      <c r="S478" s="46">
        <f t="shared" si="173"/>
        <v>0</v>
      </c>
      <c r="T478" s="46">
        <f t="shared" si="173"/>
        <v>0</v>
      </c>
      <c r="U478" s="46">
        <f t="shared" si="173"/>
        <v>0</v>
      </c>
      <c r="V478" s="46">
        <f t="shared" si="173"/>
        <v>0</v>
      </c>
      <c r="W478" s="46">
        <f t="shared" si="173"/>
        <v>0</v>
      </c>
      <c r="X478" s="46">
        <f t="shared" si="173"/>
        <v>0</v>
      </c>
      <c r="Y478" s="46">
        <f t="shared" si="173"/>
        <v>0</v>
      </c>
      <c r="Z478" s="46">
        <f t="shared" si="173"/>
        <v>0</v>
      </c>
      <c r="AA478" s="46">
        <f t="shared" si="173"/>
        <v>0</v>
      </c>
      <c r="AB478" s="46">
        <f t="shared" si="173"/>
        <v>0</v>
      </c>
      <c r="AC478" s="25" t="s">
        <v>216</v>
      </c>
    </row>
    <row r="479" spans="1:29" ht="13.5" thickBot="1">
      <c r="A479" s="611"/>
      <c r="B479" s="614"/>
      <c r="C479" s="42" t="s">
        <v>18</v>
      </c>
      <c r="D479" s="441"/>
      <c r="E479" s="441"/>
      <c r="F479" s="441"/>
      <c r="G479" s="441"/>
      <c r="H479" s="441"/>
      <c r="I479" s="441"/>
      <c r="J479" s="441"/>
      <c r="K479" s="441"/>
      <c r="L479" s="441"/>
      <c r="M479" s="441"/>
      <c r="N479" s="441"/>
      <c r="O479" s="441"/>
      <c r="P479" s="441"/>
      <c r="Q479" s="441"/>
      <c r="R479" s="441"/>
      <c r="S479" s="441"/>
      <c r="T479" s="441"/>
      <c r="U479" s="441"/>
      <c r="V479" s="441"/>
      <c r="W479" s="441"/>
      <c r="X479" s="441"/>
      <c r="Y479" s="441"/>
      <c r="Z479" s="441"/>
      <c r="AA479" s="441"/>
      <c r="AB479" s="441"/>
      <c r="AC479" s="61"/>
    </row>
    <row r="480" spans="1:29">
      <c r="A480" s="609" t="s">
        <v>54</v>
      </c>
      <c r="B480" s="612" t="s">
        <v>378</v>
      </c>
      <c r="C480" s="38" t="s">
        <v>16</v>
      </c>
      <c r="D480" s="151">
        <f>D481/(1.732*10*0.9)</f>
        <v>26.481909160892993</v>
      </c>
      <c r="E480" s="151">
        <f t="shared" ref="E480:AB480" si="174">E481/(1.732*10*0.9)</f>
        <v>26.943802925327173</v>
      </c>
      <c r="F480" s="151">
        <f t="shared" si="174"/>
        <v>26.943802925327173</v>
      </c>
      <c r="G480" s="151">
        <f t="shared" si="174"/>
        <v>25.596612779060813</v>
      </c>
      <c r="H480" s="151">
        <f t="shared" si="174"/>
        <v>24.736977161919427</v>
      </c>
      <c r="I480" s="151">
        <f t="shared" si="174"/>
        <v>24.826789838337181</v>
      </c>
      <c r="J480" s="151">
        <f t="shared" si="174"/>
        <v>27.521170130869898</v>
      </c>
      <c r="K480" s="151">
        <f t="shared" si="174"/>
        <v>35.155247626379264</v>
      </c>
      <c r="L480" s="151">
        <f t="shared" si="174"/>
        <v>45.676161149602258</v>
      </c>
      <c r="M480" s="151">
        <f t="shared" si="174"/>
        <v>47.857326148319217</v>
      </c>
      <c r="N480" s="151">
        <f t="shared" si="174"/>
        <v>48.434693353861945</v>
      </c>
      <c r="O480" s="151">
        <f t="shared" si="174"/>
        <v>49.076212471131633</v>
      </c>
      <c r="P480" s="151">
        <f t="shared" si="174"/>
        <v>47.626379266102127</v>
      </c>
      <c r="Q480" s="151">
        <f t="shared" si="174"/>
        <v>45.984090325891707</v>
      </c>
      <c r="R480" s="151">
        <f t="shared" si="174"/>
        <v>43.623299974339233</v>
      </c>
      <c r="S480" s="151">
        <f t="shared" si="174"/>
        <v>43.623299974339233</v>
      </c>
      <c r="T480" s="151">
        <f t="shared" si="174"/>
        <v>43.623299974339233</v>
      </c>
      <c r="U480" s="151">
        <f t="shared" si="174"/>
        <v>35.822427508339743</v>
      </c>
      <c r="V480" s="151">
        <f t="shared" si="174"/>
        <v>33.743905568385934</v>
      </c>
      <c r="W480" s="151">
        <f t="shared" si="174"/>
        <v>32.33256351039261</v>
      </c>
      <c r="X480" s="151">
        <f t="shared" si="174"/>
        <v>31.819348216576852</v>
      </c>
      <c r="Y480" s="151">
        <f t="shared" si="174"/>
        <v>32.011803951757763</v>
      </c>
      <c r="Z480" s="151">
        <f t="shared" si="174"/>
        <v>28.791377983063896</v>
      </c>
      <c r="AA480" s="151">
        <f t="shared" si="174"/>
        <v>28.54760071850141</v>
      </c>
      <c r="AB480" s="151">
        <f t="shared" si="174"/>
        <v>26.943802925327173</v>
      </c>
      <c r="AC480" s="25" t="s">
        <v>291</v>
      </c>
    </row>
    <row r="481" spans="1:29">
      <c r="A481" s="610"/>
      <c r="B481" s="613"/>
      <c r="C481" s="40" t="s">
        <v>17</v>
      </c>
      <c r="D481" s="46">
        <v>412.8</v>
      </c>
      <c r="E481" s="46">
        <v>420</v>
      </c>
      <c r="F481" s="46">
        <v>420</v>
      </c>
      <c r="G481" s="46">
        <v>399</v>
      </c>
      <c r="H481" s="46">
        <v>385.6</v>
      </c>
      <c r="I481" s="46">
        <v>387</v>
      </c>
      <c r="J481" s="46">
        <v>429</v>
      </c>
      <c r="K481" s="46">
        <v>548</v>
      </c>
      <c r="L481" s="46">
        <v>712</v>
      </c>
      <c r="M481" s="46">
        <v>746</v>
      </c>
      <c r="N481" s="46">
        <v>755</v>
      </c>
      <c r="O481" s="46">
        <v>765</v>
      </c>
      <c r="P481" s="46">
        <v>742.4</v>
      </c>
      <c r="Q481" s="46">
        <v>716.8</v>
      </c>
      <c r="R481" s="46">
        <v>680</v>
      </c>
      <c r="S481" s="46">
        <v>680</v>
      </c>
      <c r="T481" s="46">
        <v>680</v>
      </c>
      <c r="U481" s="46">
        <v>558.4</v>
      </c>
      <c r="V481" s="46">
        <v>526</v>
      </c>
      <c r="W481" s="46">
        <v>504</v>
      </c>
      <c r="X481" s="46">
        <v>496</v>
      </c>
      <c r="Y481" s="46">
        <v>499</v>
      </c>
      <c r="Z481" s="46">
        <v>448.8</v>
      </c>
      <c r="AA481" s="46">
        <v>445</v>
      </c>
      <c r="AB481" s="46">
        <v>420</v>
      </c>
      <c r="AC481" s="25" t="s">
        <v>119</v>
      </c>
    </row>
    <row r="482" spans="1:29" ht="13.5" thickBot="1">
      <c r="A482" s="611"/>
      <c r="B482" s="614"/>
      <c r="C482" s="42" t="s">
        <v>18</v>
      </c>
      <c r="D482" s="463"/>
      <c r="E482" s="231"/>
      <c r="F482" s="231"/>
      <c r="G482" s="231"/>
      <c r="H482" s="231"/>
      <c r="I482" s="231"/>
      <c r="J482" s="231"/>
      <c r="K482" s="231"/>
      <c r="L482" s="231"/>
      <c r="M482" s="231"/>
      <c r="N482" s="231"/>
      <c r="O482" s="231"/>
      <c r="P482" s="231"/>
      <c r="Q482" s="231"/>
      <c r="R482" s="231"/>
      <c r="S482" s="231"/>
      <c r="T482" s="231"/>
      <c r="U482" s="231"/>
      <c r="V482" s="231"/>
      <c r="W482" s="231"/>
      <c r="X482" s="231"/>
      <c r="Y482" s="231"/>
      <c r="Z482" s="231"/>
      <c r="AA482" s="231"/>
      <c r="AB482" s="231"/>
      <c r="AC482" s="25"/>
    </row>
    <row r="483" spans="1:29">
      <c r="A483" s="609" t="s">
        <v>31</v>
      </c>
      <c r="B483" s="612" t="s">
        <v>132</v>
      </c>
      <c r="C483" s="38" t="s">
        <v>16</v>
      </c>
      <c r="D483" s="151">
        <f>D484/(1.732*10*0.9)</f>
        <v>1.9245573518090837</v>
      </c>
      <c r="E483" s="151">
        <f t="shared" ref="E483:AB483" si="175">E484/(1.732*10*0.9)</f>
        <v>2.1939953810623556</v>
      </c>
      <c r="F483" s="151">
        <f t="shared" si="175"/>
        <v>1.9630484988452657</v>
      </c>
      <c r="G483" s="151">
        <f t="shared" si="175"/>
        <v>1.8090839107005388</v>
      </c>
      <c r="H483" s="151">
        <f t="shared" si="175"/>
        <v>2.0400307929176287</v>
      </c>
      <c r="I483" s="151">
        <f t="shared" si="175"/>
        <v>1.9630484988452657</v>
      </c>
      <c r="J483" s="151">
        <f t="shared" si="175"/>
        <v>2.3094688221709005</v>
      </c>
      <c r="K483" s="151">
        <f t="shared" si="175"/>
        <v>3.4257120862201691</v>
      </c>
      <c r="L483" s="151">
        <f t="shared" si="175"/>
        <v>6.2355658198614314</v>
      </c>
      <c r="M483" s="151">
        <f t="shared" si="175"/>
        <v>7.1593533487297911</v>
      </c>
      <c r="N483" s="151">
        <f t="shared" si="175"/>
        <v>7.544264819091608</v>
      </c>
      <c r="O483" s="151">
        <f t="shared" si="175"/>
        <v>7.1208622016936101</v>
      </c>
      <c r="P483" s="151">
        <f t="shared" si="175"/>
        <v>7.1208622016936101</v>
      </c>
      <c r="Q483" s="151">
        <f t="shared" si="175"/>
        <v>7.1208622016936101</v>
      </c>
      <c r="R483" s="151">
        <f t="shared" si="175"/>
        <v>7.3518090839107</v>
      </c>
      <c r="S483" s="151">
        <f t="shared" si="175"/>
        <v>7.1593533487297911</v>
      </c>
      <c r="T483" s="151">
        <f t="shared" si="175"/>
        <v>6.0431100846805235</v>
      </c>
      <c r="U483" s="151">
        <f t="shared" si="175"/>
        <v>3.9260969976905313</v>
      </c>
      <c r="V483" s="151">
        <f t="shared" si="175"/>
        <v>2.8098537336412623</v>
      </c>
      <c r="W483" s="151">
        <f t="shared" si="175"/>
        <v>2.1555042340261741</v>
      </c>
      <c r="X483" s="151">
        <f t="shared" si="175"/>
        <v>1.8475750577367205</v>
      </c>
      <c r="Y483" s="151">
        <f t="shared" si="175"/>
        <v>1.8475750577367205</v>
      </c>
      <c r="Z483" s="151">
        <f t="shared" si="175"/>
        <v>1.7321016166281755</v>
      </c>
      <c r="AA483" s="151">
        <f t="shared" si="175"/>
        <v>1.886066204772902</v>
      </c>
      <c r="AB483" s="151">
        <f t="shared" si="175"/>
        <v>1.8604054400821144</v>
      </c>
      <c r="AC483" s="25" t="s">
        <v>291</v>
      </c>
    </row>
    <row r="484" spans="1:29">
      <c r="A484" s="610"/>
      <c r="B484" s="613"/>
      <c r="C484" s="40" t="s">
        <v>17</v>
      </c>
      <c r="D484" s="46">
        <v>30</v>
      </c>
      <c r="E484" s="46">
        <v>34.200000000000003</v>
      </c>
      <c r="F484" s="46">
        <v>30.6</v>
      </c>
      <c r="G484" s="46">
        <v>28.2</v>
      </c>
      <c r="H484" s="46">
        <v>31.8</v>
      </c>
      <c r="I484" s="46">
        <v>30.6</v>
      </c>
      <c r="J484" s="46">
        <v>36</v>
      </c>
      <c r="K484" s="46">
        <v>53.4</v>
      </c>
      <c r="L484" s="46">
        <v>97.2</v>
      </c>
      <c r="M484" s="46">
        <v>111.6</v>
      </c>
      <c r="N484" s="46">
        <v>117.6</v>
      </c>
      <c r="O484" s="46">
        <v>111</v>
      </c>
      <c r="P484" s="46">
        <v>111</v>
      </c>
      <c r="Q484" s="46">
        <v>111</v>
      </c>
      <c r="R484" s="46">
        <v>114.6</v>
      </c>
      <c r="S484" s="46">
        <v>111.6</v>
      </c>
      <c r="T484" s="46">
        <v>94.2</v>
      </c>
      <c r="U484" s="46">
        <v>61.2</v>
      </c>
      <c r="V484" s="46">
        <v>43.8</v>
      </c>
      <c r="W484" s="46">
        <v>33.6</v>
      </c>
      <c r="X484" s="46">
        <v>28.8</v>
      </c>
      <c r="Y484" s="46">
        <v>28.8</v>
      </c>
      <c r="Z484" s="46">
        <v>27</v>
      </c>
      <c r="AA484" s="46">
        <v>29.4</v>
      </c>
      <c r="AB484" s="46">
        <v>29</v>
      </c>
      <c r="AC484" s="25" t="s">
        <v>119</v>
      </c>
    </row>
    <row r="485" spans="1:29" ht="13.5" thickBot="1">
      <c r="A485" s="611"/>
      <c r="B485" s="614"/>
      <c r="C485" s="42" t="s">
        <v>18</v>
      </c>
      <c r="D485" s="247"/>
      <c r="E485" s="247"/>
      <c r="F485" s="247"/>
      <c r="G485" s="247"/>
      <c r="H485" s="247"/>
      <c r="I485" s="247"/>
      <c r="J485" s="247"/>
      <c r="K485" s="247"/>
      <c r="L485" s="247"/>
      <c r="M485" s="247"/>
      <c r="N485" s="247"/>
      <c r="O485" s="247"/>
      <c r="P485" s="247"/>
      <c r="Q485" s="247"/>
      <c r="R485" s="247"/>
      <c r="S485" s="247"/>
      <c r="T485" s="247"/>
      <c r="U485" s="247"/>
      <c r="V485" s="247"/>
      <c r="W485" s="247"/>
      <c r="X485" s="247"/>
      <c r="Y485" s="247"/>
      <c r="Z485" s="247"/>
      <c r="AA485" s="247"/>
      <c r="AB485" s="247"/>
      <c r="AC485" s="25"/>
    </row>
    <row r="486" spans="1:29">
      <c r="A486" s="609" t="s">
        <v>29</v>
      </c>
      <c r="B486" s="612" t="s">
        <v>132</v>
      </c>
      <c r="C486" s="38" t="s">
        <v>16</v>
      </c>
      <c r="D486" s="151">
        <f>D487/(1.732*10*0.9)</f>
        <v>3.0792917628945342</v>
      </c>
      <c r="E486" s="151">
        <f t="shared" ref="E486:AB486" si="176">E487/(1.732*10*0.9)</f>
        <v>2.8098537336412623</v>
      </c>
      <c r="F486" s="151">
        <f t="shared" si="176"/>
        <v>2.4249422632794455</v>
      </c>
      <c r="G486" s="151">
        <f t="shared" si="176"/>
        <v>2.3479599692070825</v>
      </c>
      <c r="H486" s="151">
        <f t="shared" si="176"/>
        <v>2.463433410315627</v>
      </c>
      <c r="I486" s="151">
        <f t="shared" si="176"/>
        <v>2.0400307929176287</v>
      </c>
      <c r="J486" s="151">
        <f t="shared" si="176"/>
        <v>2.8483448806774438</v>
      </c>
      <c r="K486" s="151">
        <f t="shared" si="176"/>
        <v>6.6589684372594293</v>
      </c>
      <c r="L486" s="151">
        <f t="shared" si="176"/>
        <v>10.931485758275596</v>
      </c>
      <c r="M486" s="151">
        <f t="shared" si="176"/>
        <v>11.662817551963048</v>
      </c>
      <c r="N486" s="151">
        <f t="shared" si="176"/>
        <v>10.931485758275596</v>
      </c>
      <c r="O486" s="151">
        <f t="shared" si="176"/>
        <v>11.162432640492685</v>
      </c>
      <c r="P486" s="151">
        <f t="shared" si="176"/>
        <v>10.469591993841416</v>
      </c>
      <c r="Q486" s="151">
        <f t="shared" si="176"/>
        <v>9.7767513471901459</v>
      </c>
      <c r="R486" s="151">
        <f t="shared" si="176"/>
        <v>10.31562740569669</v>
      </c>
      <c r="S486" s="151">
        <f t="shared" si="176"/>
        <v>10.31562740569669</v>
      </c>
      <c r="T486" s="151">
        <f t="shared" si="176"/>
        <v>9.8537336412625081</v>
      </c>
      <c r="U486" s="151">
        <f t="shared" si="176"/>
        <v>6.2355658198614314</v>
      </c>
      <c r="V486" s="151">
        <f t="shared" si="176"/>
        <v>4.1185527328714393</v>
      </c>
      <c r="W486" s="151">
        <f t="shared" si="176"/>
        <v>3.3102386451116241</v>
      </c>
      <c r="X486" s="151">
        <f t="shared" si="176"/>
        <v>3.3102386451116241</v>
      </c>
      <c r="Y486" s="151">
        <f t="shared" si="176"/>
        <v>3.1947652040030787</v>
      </c>
      <c r="Z486" s="151">
        <f t="shared" si="176"/>
        <v>3.0408006158583523</v>
      </c>
      <c r="AA486" s="151">
        <f t="shared" si="176"/>
        <v>3.0792917628945342</v>
      </c>
      <c r="AB486" s="151">
        <f t="shared" si="176"/>
        <v>3.0792917628945342</v>
      </c>
      <c r="AC486" s="25" t="s">
        <v>291</v>
      </c>
    </row>
    <row r="487" spans="1:29">
      <c r="A487" s="610"/>
      <c r="B487" s="613"/>
      <c r="C487" s="40" t="s">
        <v>17</v>
      </c>
      <c r="D487" s="46">
        <v>48</v>
      </c>
      <c r="E487" s="46">
        <v>43.8</v>
      </c>
      <c r="F487" s="46">
        <v>37.799999999999997</v>
      </c>
      <c r="G487" s="46">
        <v>36.6</v>
      </c>
      <c r="H487" s="46">
        <v>38.4</v>
      </c>
      <c r="I487" s="46">
        <v>31.8</v>
      </c>
      <c r="J487" s="46">
        <v>44.4</v>
      </c>
      <c r="K487" s="46">
        <v>103.8</v>
      </c>
      <c r="L487" s="46">
        <v>170.4</v>
      </c>
      <c r="M487" s="46">
        <v>181.8</v>
      </c>
      <c r="N487" s="46">
        <v>170.4</v>
      </c>
      <c r="O487" s="46">
        <v>174</v>
      </c>
      <c r="P487" s="46">
        <v>163.19999999999999</v>
      </c>
      <c r="Q487" s="46">
        <v>152.4</v>
      </c>
      <c r="R487" s="46">
        <v>160.80000000000001</v>
      </c>
      <c r="S487" s="46">
        <v>160.80000000000001</v>
      </c>
      <c r="T487" s="46">
        <v>153.6</v>
      </c>
      <c r="U487" s="46">
        <v>97.2</v>
      </c>
      <c r="V487" s="46">
        <v>64.2</v>
      </c>
      <c r="W487" s="46">
        <v>51.6</v>
      </c>
      <c r="X487" s="46">
        <v>51.6</v>
      </c>
      <c r="Y487" s="46">
        <v>49.8</v>
      </c>
      <c r="Z487" s="46">
        <v>47.4</v>
      </c>
      <c r="AA487" s="46">
        <v>48</v>
      </c>
      <c r="AB487" s="46">
        <v>48</v>
      </c>
      <c r="AC487" s="25" t="s">
        <v>119</v>
      </c>
    </row>
    <row r="488" spans="1:29" ht="13.5" thickBot="1">
      <c r="A488" s="611"/>
      <c r="B488" s="614"/>
      <c r="C488" s="42" t="s">
        <v>18</v>
      </c>
      <c r="D488" s="247"/>
      <c r="E488" s="247"/>
      <c r="F488" s="247"/>
      <c r="G488" s="247"/>
      <c r="H488" s="247"/>
      <c r="I488" s="247"/>
      <c r="J488" s="247"/>
      <c r="K488" s="247"/>
      <c r="L488" s="247"/>
      <c r="M488" s="247"/>
      <c r="N488" s="247"/>
      <c r="O488" s="247"/>
      <c r="P488" s="247"/>
      <c r="Q488" s="247"/>
      <c r="R488" s="247"/>
      <c r="S488" s="247"/>
      <c r="T488" s="247"/>
      <c r="U488" s="247"/>
      <c r="V488" s="247"/>
      <c r="W488" s="247"/>
      <c r="X488" s="247"/>
      <c r="Y488" s="247"/>
      <c r="Z488" s="247"/>
      <c r="AA488" s="247"/>
      <c r="AB488" s="156"/>
      <c r="AC488" s="25"/>
    </row>
    <row r="489" spans="1:29">
      <c r="A489" s="609" t="s">
        <v>34</v>
      </c>
      <c r="B489" s="612" t="s">
        <v>379</v>
      </c>
      <c r="C489" s="38" t="s">
        <v>16</v>
      </c>
      <c r="D489" s="151"/>
      <c r="E489" s="151"/>
      <c r="F489" s="151"/>
      <c r="G489" s="151"/>
      <c r="H489" s="151"/>
      <c r="I489" s="151"/>
      <c r="J489" s="151"/>
      <c r="K489" s="151"/>
      <c r="L489" s="151"/>
      <c r="M489" s="151"/>
      <c r="N489" s="151"/>
      <c r="O489" s="151"/>
      <c r="P489" s="151"/>
      <c r="Q489" s="151"/>
      <c r="R489" s="151"/>
      <c r="S489" s="151"/>
      <c r="T489" s="151"/>
      <c r="U489" s="151"/>
      <c r="V489" s="151"/>
      <c r="W489" s="151"/>
      <c r="X489" s="151"/>
      <c r="Y489" s="151"/>
      <c r="Z489" s="151"/>
      <c r="AA489" s="151"/>
      <c r="AB489" s="151"/>
      <c r="AC489" s="126"/>
    </row>
    <row r="490" spans="1:29">
      <c r="A490" s="610"/>
      <c r="B490" s="613"/>
      <c r="C490" s="40" t="s">
        <v>17</v>
      </c>
      <c r="D490" s="602" t="s">
        <v>50</v>
      </c>
      <c r="E490" s="603"/>
      <c r="F490" s="159"/>
      <c r="G490" s="159"/>
      <c r="H490" s="159"/>
      <c r="I490" s="159"/>
      <c r="J490" s="159"/>
      <c r="K490" s="159"/>
      <c r="L490" s="159"/>
      <c r="M490" s="159"/>
      <c r="N490" s="159"/>
      <c r="O490" s="159"/>
      <c r="P490" s="159"/>
      <c r="Q490" s="159"/>
      <c r="R490" s="159"/>
      <c r="S490" s="159"/>
      <c r="T490" s="159"/>
      <c r="U490" s="159"/>
      <c r="V490" s="159"/>
      <c r="W490" s="159"/>
      <c r="X490" s="159"/>
      <c r="Y490" s="159"/>
      <c r="Z490" s="159"/>
      <c r="AA490" s="159"/>
      <c r="AB490" s="159"/>
      <c r="AC490" s="126"/>
    </row>
    <row r="491" spans="1:29" ht="13.5" thickBot="1">
      <c r="A491" s="611"/>
      <c r="B491" s="614"/>
      <c r="C491" s="42" t="s">
        <v>18</v>
      </c>
      <c r="D491" s="53"/>
      <c r="E491" s="53"/>
      <c r="F491" s="53"/>
      <c r="G491" s="53"/>
      <c r="H491" s="53"/>
      <c r="I491" s="53"/>
      <c r="J491" s="53"/>
      <c r="K491" s="53"/>
      <c r="L491" s="53"/>
      <c r="M491" s="53"/>
      <c r="N491" s="53"/>
      <c r="O491" s="53"/>
      <c r="P491" s="53"/>
      <c r="Q491" s="53"/>
      <c r="R491" s="53"/>
      <c r="S491" s="53"/>
      <c r="T491" s="53"/>
      <c r="U491" s="53"/>
      <c r="V491" s="53"/>
      <c r="W491" s="53"/>
      <c r="X491" s="53"/>
      <c r="Y491" s="53"/>
      <c r="Z491" s="53"/>
      <c r="AA491" s="53"/>
      <c r="AB491" s="53"/>
      <c r="AC491" s="61"/>
    </row>
    <row r="492" spans="1:29">
      <c r="A492" s="609" t="s">
        <v>25</v>
      </c>
      <c r="B492" s="612" t="s">
        <v>134</v>
      </c>
      <c r="C492" s="38" t="s">
        <v>16</v>
      </c>
      <c r="D492" s="151">
        <f>D493/(1.732*10*0.9)</f>
        <v>4.9781883500128297</v>
      </c>
      <c r="E492" s="151">
        <f>E493/(1.732*10*0.9)</f>
        <v>4.6189376443418011</v>
      </c>
      <c r="F492" s="151">
        <f t="shared" ref="F492:AB492" si="177">F493/(1.732*10*0.9)</f>
        <v>4.0030792917628943</v>
      </c>
      <c r="G492" s="151">
        <f t="shared" si="177"/>
        <v>4.2596869386707725</v>
      </c>
      <c r="H492" s="151">
        <f t="shared" si="177"/>
        <v>4.1057223505260456</v>
      </c>
      <c r="I492" s="151">
        <f t="shared" si="177"/>
        <v>4.6189376443418011</v>
      </c>
      <c r="J492" s="151">
        <f t="shared" si="177"/>
        <v>5.5940467025917373</v>
      </c>
      <c r="K492" s="151">
        <f t="shared" si="177"/>
        <v>5.7993328201180399</v>
      </c>
      <c r="L492" s="151">
        <f t="shared" si="177"/>
        <v>5.6453682319733121</v>
      </c>
      <c r="M492" s="151">
        <f t="shared" si="177"/>
        <v>6.2612265845522188</v>
      </c>
      <c r="N492" s="151">
        <f t="shared" si="177"/>
        <v>5.9019758788811902</v>
      </c>
      <c r="O492" s="151">
        <f t="shared" si="177"/>
        <v>6.1585835257890684</v>
      </c>
      <c r="P492" s="151">
        <f t="shared" si="177"/>
        <v>5.4914036438285851</v>
      </c>
      <c r="Q492" s="151">
        <f t="shared" si="177"/>
        <v>5.2861175263022835</v>
      </c>
      <c r="R492" s="151">
        <f t="shared" si="177"/>
        <v>5.2861175263022835</v>
      </c>
      <c r="S492" s="151">
        <f t="shared" si="177"/>
        <v>5.6453682319733121</v>
      </c>
      <c r="T492" s="151">
        <f t="shared" si="177"/>
        <v>5.9019758788811902</v>
      </c>
      <c r="U492" s="151">
        <f t="shared" si="177"/>
        <v>6.363869643315371</v>
      </c>
      <c r="V492" s="151">
        <f t="shared" si="177"/>
        <v>6.8257634077495508</v>
      </c>
      <c r="W492" s="151">
        <f t="shared" si="177"/>
        <v>6.8770849371311265</v>
      </c>
      <c r="X492" s="151">
        <f t="shared" si="177"/>
        <v>7.954837054144213</v>
      </c>
      <c r="Y492" s="151">
        <f t="shared" si="177"/>
        <v>7.5955863484731845</v>
      </c>
      <c r="Z492" s="151">
        <f t="shared" si="177"/>
        <v>5.7480112907364633</v>
      </c>
      <c r="AA492" s="151">
        <f t="shared" si="177"/>
        <v>5.6453682319733121</v>
      </c>
      <c r="AB492" s="151">
        <f t="shared" si="177"/>
        <v>5.0038491147036179</v>
      </c>
      <c r="AC492" s="25" t="s">
        <v>291</v>
      </c>
    </row>
    <row r="493" spans="1:29">
      <c r="A493" s="610"/>
      <c r="B493" s="613"/>
      <c r="C493" s="40" t="s">
        <v>17</v>
      </c>
      <c r="D493" s="46">
        <v>77.599999999999994</v>
      </c>
      <c r="E493" s="46">
        <v>72</v>
      </c>
      <c r="F493" s="46">
        <v>62.4</v>
      </c>
      <c r="G493" s="46">
        <v>66.400000000000006</v>
      </c>
      <c r="H493" s="46">
        <v>64</v>
      </c>
      <c r="I493" s="46">
        <v>72</v>
      </c>
      <c r="J493" s="46">
        <v>87.2</v>
      </c>
      <c r="K493" s="46">
        <v>90.4</v>
      </c>
      <c r="L493" s="46">
        <v>88</v>
      </c>
      <c r="M493" s="46">
        <v>97.6</v>
      </c>
      <c r="N493" s="46">
        <v>92</v>
      </c>
      <c r="O493" s="46">
        <v>96</v>
      </c>
      <c r="P493" s="46">
        <v>85.6</v>
      </c>
      <c r="Q493" s="46">
        <v>82.4</v>
      </c>
      <c r="R493" s="46">
        <v>82.4</v>
      </c>
      <c r="S493" s="46">
        <v>88</v>
      </c>
      <c r="T493" s="46">
        <v>92</v>
      </c>
      <c r="U493" s="46">
        <v>99.2</v>
      </c>
      <c r="V493" s="46">
        <v>106.4</v>
      </c>
      <c r="W493" s="46">
        <v>107.2</v>
      </c>
      <c r="X493" s="46">
        <v>124</v>
      </c>
      <c r="Y493" s="46">
        <v>118.4</v>
      </c>
      <c r="Z493" s="46">
        <v>89.6</v>
      </c>
      <c r="AA493" s="46">
        <v>88</v>
      </c>
      <c r="AB493" s="46">
        <v>78</v>
      </c>
      <c r="AC493" s="25" t="s">
        <v>119</v>
      </c>
    </row>
    <row r="494" spans="1:29" ht="13.5" thickBot="1">
      <c r="A494" s="611"/>
      <c r="B494" s="614"/>
      <c r="C494" s="42" t="s">
        <v>18</v>
      </c>
      <c r="D494" s="247"/>
      <c r="E494" s="247"/>
      <c r="F494" s="247"/>
      <c r="G494" s="247"/>
      <c r="H494" s="247"/>
      <c r="I494" s="247"/>
      <c r="J494" s="247"/>
      <c r="K494" s="247"/>
      <c r="L494" s="247"/>
      <c r="M494" s="247"/>
      <c r="N494" s="247"/>
      <c r="O494" s="247"/>
      <c r="P494" s="247"/>
      <c r="Q494" s="247"/>
      <c r="R494" s="247"/>
      <c r="S494" s="247"/>
      <c r="T494" s="247"/>
      <c r="U494" s="247"/>
      <c r="V494" s="247"/>
      <c r="W494" s="247"/>
      <c r="X494" s="247"/>
      <c r="Y494" s="247"/>
      <c r="Z494" s="247"/>
      <c r="AA494" s="156"/>
      <c r="AB494" s="156"/>
      <c r="AC494" s="25"/>
    </row>
    <row r="495" spans="1:29">
      <c r="A495" s="609" t="s">
        <v>21</v>
      </c>
      <c r="B495" s="612" t="s">
        <v>131</v>
      </c>
      <c r="C495" s="38" t="s">
        <v>16</v>
      </c>
      <c r="D495" s="49"/>
      <c r="E495" s="107"/>
      <c r="F495" s="107"/>
      <c r="G495" s="107"/>
      <c r="H495" s="50"/>
      <c r="I495" s="107"/>
      <c r="J495" s="107"/>
      <c r="K495" s="107"/>
      <c r="L495" s="107"/>
      <c r="M495" s="107"/>
      <c r="N495" s="50"/>
      <c r="O495" s="107"/>
      <c r="P495" s="107"/>
      <c r="Q495" s="107"/>
      <c r="R495" s="107"/>
      <c r="S495" s="107"/>
      <c r="T495" s="107"/>
      <c r="U495" s="107"/>
      <c r="V495" s="50"/>
      <c r="W495" s="107"/>
      <c r="X495" s="107"/>
      <c r="Y495" s="50"/>
      <c r="Z495" s="107"/>
      <c r="AA495" s="107"/>
      <c r="AB495" s="107"/>
      <c r="AC495" s="61"/>
    </row>
    <row r="496" spans="1:29">
      <c r="A496" s="610"/>
      <c r="B496" s="613"/>
      <c r="C496" s="40" t="s">
        <v>17</v>
      </c>
      <c r="D496" s="602" t="s">
        <v>50</v>
      </c>
      <c r="E496" s="603"/>
      <c r="F496" s="107"/>
      <c r="G496" s="107"/>
      <c r="H496" s="50"/>
      <c r="I496" s="107"/>
      <c r="J496" s="107"/>
      <c r="K496" s="107"/>
      <c r="L496" s="107"/>
      <c r="M496" s="107"/>
      <c r="N496" s="50"/>
      <c r="O496" s="107"/>
      <c r="P496" s="107"/>
      <c r="Q496" s="107"/>
      <c r="R496" s="107"/>
      <c r="S496" s="107"/>
      <c r="T496" s="107"/>
      <c r="U496" s="107"/>
      <c r="V496" s="50"/>
      <c r="W496" s="107"/>
      <c r="X496" s="107"/>
      <c r="Y496" s="50"/>
      <c r="Z496" s="107"/>
      <c r="AA496" s="107"/>
      <c r="AB496" s="107"/>
      <c r="AC496" s="61"/>
    </row>
    <row r="497" spans="1:29" ht="13.5" thickBot="1">
      <c r="A497" s="611"/>
      <c r="B497" s="614"/>
      <c r="C497" s="42" t="s">
        <v>18</v>
      </c>
      <c r="D497" s="49"/>
      <c r="E497" s="107"/>
      <c r="F497" s="107"/>
      <c r="G497" s="107"/>
      <c r="H497" s="50"/>
      <c r="I497" s="107"/>
      <c r="J497" s="107"/>
      <c r="K497" s="107"/>
      <c r="L497" s="107"/>
      <c r="M497" s="107"/>
      <c r="N497" s="50"/>
      <c r="O497" s="107"/>
      <c r="P497" s="107"/>
      <c r="Q497" s="107"/>
      <c r="R497" s="107"/>
      <c r="S497" s="107"/>
      <c r="T497" s="107"/>
      <c r="U497" s="107"/>
      <c r="V497" s="50"/>
      <c r="W497" s="107"/>
      <c r="X497" s="107"/>
      <c r="Y497" s="50"/>
      <c r="Z497" s="107"/>
      <c r="AA497" s="107"/>
      <c r="AB497" s="107"/>
      <c r="AC497" s="61"/>
    </row>
    <row r="498" spans="1:29">
      <c r="A498" s="609" t="s">
        <v>56</v>
      </c>
      <c r="B498" s="612" t="s">
        <v>135</v>
      </c>
      <c r="C498" s="38" t="s">
        <v>16</v>
      </c>
      <c r="D498" s="49"/>
      <c r="E498" s="107"/>
      <c r="F498" s="107"/>
      <c r="G498" s="107"/>
      <c r="H498" s="50"/>
      <c r="I498" s="107"/>
      <c r="J498" s="107"/>
      <c r="K498" s="107"/>
      <c r="L498" s="107"/>
      <c r="M498" s="107"/>
      <c r="N498" s="50"/>
      <c r="O498" s="107"/>
      <c r="P498" s="107"/>
      <c r="Q498" s="107"/>
      <c r="R498" s="107"/>
      <c r="S498" s="107"/>
      <c r="T498" s="107"/>
      <c r="U498" s="107"/>
      <c r="V498" s="50"/>
      <c r="W498" s="107"/>
      <c r="X498" s="107"/>
      <c r="Y498" s="50"/>
      <c r="Z498" s="107"/>
      <c r="AA498" s="107"/>
      <c r="AB498" s="107"/>
      <c r="AC498" s="61"/>
    </row>
    <row r="499" spans="1:29">
      <c r="A499" s="610"/>
      <c r="B499" s="613"/>
      <c r="C499" s="40" t="s">
        <v>17</v>
      </c>
      <c r="D499" s="602" t="s">
        <v>50</v>
      </c>
      <c r="E499" s="603"/>
      <c r="F499" s="107"/>
      <c r="G499" s="107"/>
      <c r="H499" s="50"/>
      <c r="I499" s="107"/>
      <c r="J499" s="107"/>
      <c r="K499" s="107"/>
      <c r="L499" s="107"/>
      <c r="M499" s="107"/>
      <c r="N499" s="50"/>
      <c r="O499" s="230"/>
      <c r="P499" s="230"/>
      <c r="Q499" s="230"/>
      <c r="R499" s="230"/>
      <c r="S499" s="230"/>
      <c r="T499" s="230"/>
      <c r="U499" s="230"/>
      <c r="V499" s="230"/>
      <c r="W499" s="230"/>
      <c r="X499" s="230"/>
      <c r="Y499" s="230"/>
      <c r="Z499" s="230"/>
      <c r="AA499" s="230"/>
      <c r="AB499" s="230"/>
      <c r="AC499" s="61"/>
    </row>
    <row r="500" spans="1:29" ht="13.5" thickBot="1">
      <c r="A500" s="611"/>
      <c r="B500" s="614"/>
      <c r="C500" s="42" t="s">
        <v>18</v>
      </c>
      <c r="D500" s="49"/>
      <c r="E500" s="107"/>
      <c r="F500" s="107"/>
      <c r="G500" s="107"/>
      <c r="H500" s="50"/>
      <c r="I500" s="107"/>
      <c r="J500" s="107"/>
      <c r="K500" s="107"/>
      <c r="L500" s="107"/>
      <c r="M500" s="107"/>
      <c r="N500" s="50"/>
      <c r="O500" s="107"/>
      <c r="P500" s="107"/>
      <c r="Q500" s="107"/>
      <c r="R500" s="107"/>
      <c r="S500" s="107"/>
      <c r="T500" s="107"/>
      <c r="U500" s="107"/>
      <c r="V500" s="50"/>
      <c r="W500" s="107"/>
      <c r="X500" s="107"/>
      <c r="Y500" s="50"/>
      <c r="Z500" s="107"/>
      <c r="AA500" s="107"/>
      <c r="AB500" s="107"/>
      <c r="AC500" s="61"/>
    </row>
    <row r="501" spans="1:29">
      <c r="A501" s="609" t="s">
        <v>75</v>
      </c>
      <c r="B501" s="612" t="s">
        <v>108</v>
      </c>
      <c r="C501" s="38" t="s">
        <v>16</v>
      </c>
      <c r="D501" s="57"/>
      <c r="E501" s="57"/>
      <c r="F501" s="57"/>
      <c r="G501" s="57"/>
      <c r="H501" s="57"/>
      <c r="I501" s="57"/>
      <c r="J501" s="57"/>
      <c r="K501" s="57"/>
      <c r="L501" s="57"/>
      <c r="M501" s="57"/>
      <c r="N501" s="57"/>
      <c r="O501" s="57"/>
      <c r="P501" s="57"/>
      <c r="Q501" s="57"/>
      <c r="R501" s="57"/>
      <c r="S501" s="57"/>
      <c r="T501" s="57"/>
      <c r="U501" s="57"/>
      <c r="V501" s="57"/>
      <c r="W501" s="57"/>
      <c r="X501" s="57"/>
      <c r="Y501" s="57"/>
      <c r="Z501" s="57"/>
      <c r="AA501" s="57"/>
      <c r="AB501" s="57"/>
      <c r="AC501" s="25"/>
    </row>
    <row r="502" spans="1:29">
      <c r="A502" s="610"/>
      <c r="B502" s="613"/>
      <c r="C502" s="40" t="s">
        <v>17</v>
      </c>
      <c r="D502" s="602" t="s">
        <v>50</v>
      </c>
      <c r="E502" s="603"/>
      <c r="F502" s="53"/>
      <c r="G502" s="53"/>
      <c r="H502" s="53"/>
      <c r="I502" s="53"/>
      <c r="J502" s="53"/>
      <c r="K502" s="53"/>
      <c r="L502" s="53"/>
      <c r="M502" s="53"/>
      <c r="N502" s="53"/>
      <c r="O502" s="53"/>
      <c r="P502" s="53"/>
      <c r="Q502" s="53"/>
      <c r="R502" s="53"/>
      <c r="S502" s="53"/>
      <c r="T502" s="53"/>
      <c r="U502" s="53"/>
      <c r="V502" s="53"/>
      <c r="W502" s="53"/>
      <c r="X502" s="53"/>
      <c r="Y502" s="53"/>
      <c r="Z502" s="53"/>
      <c r="AA502" s="53"/>
      <c r="AB502" s="53"/>
      <c r="AC502" s="25"/>
    </row>
    <row r="503" spans="1:29" ht="13.5" thickBot="1">
      <c r="A503" s="611"/>
      <c r="B503" s="614"/>
      <c r="C503" s="42" t="s">
        <v>18</v>
      </c>
      <c r="D503" s="53"/>
      <c r="E503" s="53"/>
      <c r="F503" s="53"/>
      <c r="G503" s="53"/>
      <c r="H503" s="53"/>
      <c r="I503" s="53"/>
      <c r="J503" s="53"/>
      <c r="K503" s="53"/>
      <c r="L503" s="53"/>
      <c r="M503" s="53"/>
      <c r="N503" s="53"/>
      <c r="O503" s="53"/>
      <c r="P503" s="53"/>
      <c r="Q503" s="53"/>
      <c r="R503" s="53"/>
      <c r="S503" s="53"/>
      <c r="T503" s="53"/>
      <c r="U503" s="53"/>
      <c r="V503" s="53"/>
      <c r="W503" s="53"/>
      <c r="X503" s="53"/>
      <c r="Y503" s="53"/>
      <c r="Z503" s="53"/>
      <c r="AA503" s="53"/>
      <c r="AB503" s="53"/>
      <c r="AC503" s="61"/>
    </row>
    <row r="504" spans="1:29">
      <c r="A504" s="609" t="s">
        <v>38</v>
      </c>
      <c r="B504" s="612" t="s">
        <v>130</v>
      </c>
      <c r="C504" s="38" t="s">
        <v>16</v>
      </c>
      <c r="D504" s="151">
        <f>D505/(1.732*10*0.9)</f>
        <v>6.0816012317167045</v>
      </c>
      <c r="E504" s="151">
        <f t="shared" ref="E504:AB504" si="178">E505/(1.732*10*0.9)</f>
        <v>6.7744418783679743</v>
      </c>
      <c r="F504" s="151">
        <f t="shared" si="178"/>
        <v>7.9291762894534248</v>
      </c>
      <c r="G504" s="151">
        <f t="shared" si="178"/>
        <v>7.082371054657429</v>
      </c>
      <c r="H504" s="151">
        <f t="shared" si="178"/>
        <v>6.1585835257890684</v>
      </c>
      <c r="I504" s="151">
        <f t="shared" si="178"/>
        <v>6.3895304080061575</v>
      </c>
      <c r="J504" s="151">
        <f t="shared" si="178"/>
        <v>6.7744418783679743</v>
      </c>
      <c r="K504" s="151">
        <f t="shared" si="178"/>
        <v>7.6212471131639719</v>
      </c>
      <c r="L504" s="151">
        <f t="shared" si="178"/>
        <v>8.4680523479599685</v>
      </c>
      <c r="M504" s="151">
        <f t="shared" si="178"/>
        <v>8.3910700538876064</v>
      </c>
      <c r="N504" s="151">
        <f t="shared" si="178"/>
        <v>8.3910700538876064</v>
      </c>
      <c r="O504" s="151">
        <f t="shared" si="178"/>
        <v>9.2378752886836022</v>
      </c>
      <c r="P504" s="151">
        <f t="shared" si="178"/>
        <v>8.5450346420323307</v>
      </c>
      <c r="Q504" s="151">
        <f t="shared" si="178"/>
        <v>7.6982294072363349</v>
      </c>
      <c r="R504" s="151">
        <f t="shared" si="178"/>
        <v>5.7736720554272516</v>
      </c>
      <c r="S504" s="151">
        <f t="shared" si="178"/>
        <v>6.6204772902232483</v>
      </c>
      <c r="T504" s="151">
        <f t="shared" si="178"/>
        <v>7.236335642802155</v>
      </c>
      <c r="U504" s="151">
        <f t="shared" si="178"/>
        <v>6.0046189376443406</v>
      </c>
      <c r="V504" s="151">
        <f t="shared" si="178"/>
        <v>8.1601231716705147</v>
      </c>
      <c r="W504" s="151">
        <f t="shared" si="178"/>
        <v>9.2378752886836022</v>
      </c>
      <c r="X504" s="151">
        <f t="shared" si="178"/>
        <v>8.0831408775981526</v>
      </c>
      <c r="Y504" s="151">
        <f t="shared" si="178"/>
        <v>8.4680523479599685</v>
      </c>
      <c r="Z504" s="151">
        <f t="shared" si="178"/>
        <v>8.4680523479599685</v>
      </c>
      <c r="AA504" s="151">
        <f t="shared" si="178"/>
        <v>8.4680523479599685</v>
      </c>
      <c r="AB504" s="151">
        <f t="shared" si="178"/>
        <v>7.8906851424172437</v>
      </c>
      <c r="AC504" s="25" t="s">
        <v>291</v>
      </c>
    </row>
    <row r="505" spans="1:29">
      <c r="A505" s="610"/>
      <c r="B505" s="613"/>
      <c r="C505" s="40" t="s">
        <v>17</v>
      </c>
      <c r="D505" s="46">
        <v>94.8</v>
      </c>
      <c r="E505" s="46">
        <v>105.6</v>
      </c>
      <c r="F505" s="46">
        <v>123.6</v>
      </c>
      <c r="G505" s="46">
        <v>110.4</v>
      </c>
      <c r="H505" s="46">
        <v>96</v>
      </c>
      <c r="I505" s="46">
        <v>99.6</v>
      </c>
      <c r="J505" s="46">
        <v>105.6</v>
      </c>
      <c r="K505" s="46">
        <v>118.8</v>
      </c>
      <c r="L505" s="46">
        <v>132</v>
      </c>
      <c r="M505" s="46">
        <v>130.80000000000001</v>
      </c>
      <c r="N505" s="46">
        <v>130.80000000000001</v>
      </c>
      <c r="O505" s="46">
        <v>144</v>
      </c>
      <c r="P505" s="46">
        <v>133.19999999999999</v>
      </c>
      <c r="Q505" s="46">
        <v>120</v>
      </c>
      <c r="R505" s="46">
        <v>90</v>
      </c>
      <c r="S505" s="46">
        <v>103.2</v>
      </c>
      <c r="T505" s="46">
        <v>112.8</v>
      </c>
      <c r="U505" s="46">
        <v>93.6</v>
      </c>
      <c r="V505" s="46">
        <v>127.2</v>
      </c>
      <c r="W505" s="46">
        <v>144</v>
      </c>
      <c r="X505" s="46">
        <v>126</v>
      </c>
      <c r="Y505" s="46">
        <v>132</v>
      </c>
      <c r="Z505" s="46">
        <v>132</v>
      </c>
      <c r="AA505" s="46">
        <v>132</v>
      </c>
      <c r="AB505" s="46">
        <v>123</v>
      </c>
      <c r="AC505" s="25" t="s">
        <v>119</v>
      </c>
    </row>
    <row r="506" spans="1:29" ht="13.5" thickBot="1">
      <c r="A506" s="611"/>
      <c r="B506" s="614"/>
      <c r="C506" s="42" t="s">
        <v>18</v>
      </c>
      <c r="D506" s="247"/>
      <c r="E506" s="247"/>
      <c r="F506" s="247"/>
      <c r="G506" s="247"/>
      <c r="H506" s="247"/>
      <c r="I506" s="247"/>
      <c r="J506" s="247"/>
      <c r="K506" s="247"/>
      <c r="L506" s="247"/>
      <c r="M506" s="247"/>
      <c r="N506" s="247"/>
      <c r="O506" s="247"/>
      <c r="P506" s="247"/>
      <c r="Q506" s="247"/>
      <c r="R506" s="247"/>
      <c r="S506" s="247"/>
      <c r="T506" s="247"/>
      <c r="U506" s="247"/>
      <c r="V506" s="247"/>
      <c r="W506" s="247"/>
      <c r="X506" s="247"/>
      <c r="Y506" s="247"/>
      <c r="Z506" s="247"/>
      <c r="AA506" s="247"/>
      <c r="AB506" s="156"/>
      <c r="AC506" s="25"/>
    </row>
    <row r="507" spans="1:29">
      <c r="A507" s="609" t="s">
        <v>40</v>
      </c>
      <c r="B507" s="612" t="s">
        <v>328</v>
      </c>
      <c r="C507" s="38" t="s">
        <v>16</v>
      </c>
      <c r="D507" s="151">
        <f>D508/(1.732*10*0.9)</f>
        <v>0.52604567616115161</v>
      </c>
      <c r="E507" s="151">
        <f t="shared" ref="E507:AB507" si="179">E508/(1.732*10*0.9)</f>
        <v>0.60302797023351329</v>
      </c>
      <c r="F507" s="151">
        <f t="shared" si="179"/>
        <v>0.61585835257890831</v>
      </c>
      <c r="G507" s="151">
        <f t="shared" si="179"/>
        <v>0.66717988196048272</v>
      </c>
      <c r="H507" s="151">
        <f t="shared" si="179"/>
        <v>1.1547344110854521</v>
      </c>
      <c r="I507" s="151">
        <f t="shared" si="179"/>
        <v>0.93661791121375559</v>
      </c>
      <c r="J507" s="151">
        <f t="shared" si="179"/>
        <v>0.69284064665126999</v>
      </c>
      <c r="K507" s="151">
        <f t="shared" si="179"/>
        <v>0.64151911726969368</v>
      </c>
      <c r="L507" s="151">
        <f t="shared" si="179"/>
        <v>0.93661791121375737</v>
      </c>
      <c r="M507" s="151">
        <f t="shared" si="179"/>
        <v>1.0649217346676889</v>
      </c>
      <c r="N507" s="151">
        <f t="shared" si="179"/>
        <v>1.0264305876315132</v>
      </c>
      <c r="O507" s="151">
        <f t="shared" si="179"/>
        <v>0.69284064665126721</v>
      </c>
      <c r="P507" s="151">
        <f t="shared" si="179"/>
        <v>1.2060559404670248</v>
      </c>
      <c r="Q507" s="151">
        <f t="shared" si="179"/>
        <v>1.3343597639209619</v>
      </c>
      <c r="R507" s="151">
        <f t="shared" si="179"/>
        <v>1.1547344110854521</v>
      </c>
      <c r="S507" s="151">
        <f t="shared" si="179"/>
        <v>1.3728509109571441</v>
      </c>
      <c r="T507" s="151">
        <f t="shared" si="179"/>
        <v>1.2060559404670292</v>
      </c>
      <c r="U507" s="151">
        <f t="shared" si="179"/>
        <v>1.270207852193997</v>
      </c>
      <c r="V507" s="151">
        <f t="shared" si="179"/>
        <v>1.2830382345393865</v>
      </c>
      <c r="W507" s="151">
        <f t="shared" si="179"/>
        <v>0.75699255837823676</v>
      </c>
      <c r="X507" s="151">
        <f t="shared" si="179"/>
        <v>0.68001026430587408</v>
      </c>
      <c r="Y507" s="151">
        <f t="shared" si="179"/>
        <v>1.0136002052861164</v>
      </c>
      <c r="Z507" s="151">
        <f t="shared" si="179"/>
        <v>0.88529638183217929</v>
      </c>
      <c r="AA507" s="151">
        <f t="shared" si="179"/>
        <v>0.9879394405953319</v>
      </c>
      <c r="AB507" s="151">
        <f t="shared" si="179"/>
        <v>0.5132152938157557</v>
      </c>
      <c r="AC507" s="25" t="s">
        <v>291</v>
      </c>
    </row>
    <row r="508" spans="1:29">
      <c r="A508" s="610"/>
      <c r="B508" s="613"/>
      <c r="C508" s="40" t="s">
        <v>17</v>
      </c>
      <c r="D508" s="46">
        <f>D481-D463-D469-D472-D484-D487-D493-D505</f>
        <v>8.2000000000000313</v>
      </c>
      <c r="E508" s="46">
        <f t="shared" ref="E508:AB508" si="180">E481-E463-E469-E472-E484-E487-E493-E505</f>
        <v>9.4000000000000057</v>
      </c>
      <c r="F508" s="46">
        <f t="shared" si="180"/>
        <v>9.6000000000000227</v>
      </c>
      <c r="G508" s="46">
        <f t="shared" si="180"/>
        <v>10.400000000000006</v>
      </c>
      <c r="H508" s="46">
        <f t="shared" si="180"/>
        <v>18.000000000000028</v>
      </c>
      <c r="I508" s="46">
        <f t="shared" si="180"/>
        <v>14.600000000000023</v>
      </c>
      <c r="J508" s="46">
        <f t="shared" si="180"/>
        <v>10.799999999999997</v>
      </c>
      <c r="K508" s="46">
        <f t="shared" si="180"/>
        <v>9.9999999999999858</v>
      </c>
      <c r="L508" s="46">
        <f t="shared" si="180"/>
        <v>14.600000000000051</v>
      </c>
      <c r="M508" s="46">
        <f t="shared" si="180"/>
        <v>16.599999999999937</v>
      </c>
      <c r="N508" s="46">
        <f t="shared" si="180"/>
        <v>16.000000000000028</v>
      </c>
      <c r="O508" s="46">
        <f t="shared" si="180"/>
        <v>10.799999999999955</v>
      </c>
      <c r="P508" s="46">
        <f t="shared" si="180"/>
        <v>18.799999999999983</v>
      </c>
      <c r="Q508" s="46">
        <f t="shared" si="180"/>
        <v>20.799999999999955</v>
      </c>
      <c r="R508" s="46">
        <f t="shared" si="180"/>
        <v>18.000000000000028</v>
      </c>
      <c r="S508" s="46">
        <f>S481-S463-S469-S472-S484-S487-S493-S505</f>
        <v>21.399999999999963</v>
      </c>
      <c r="T508" s="46">
        <f t="shared" si="180"/>
        <v>18.800000000000054</v>
      </c>
      <c r="U508" s="46">
        <f t="shared" si="180"/>
        <v>19.800000000000026</v>
      </c>
      <c r="V508" s="46">
        <f t="shared" si="180"/>
        <v>19.999999999999957</v>
      </c>
      <c r="W508" s="46">
        <f t="shared" si="180"/>
        <v>11.799999999999955</v>
      </c>
      <c r="X508" s="46">
        <f t="shared" si="180"/>
        <v>10.599999999999966</v>
      </c>
      <c r="Y508" s="46">
        <f t="shared" si="180"/>
        <v>15.799999999999983</v>
      </c>
      <c r="Z508" s="46">
        <f t="shared" si="180"/>
        <v>13.800000000000011</v>
      </c>
      <c r="AA508" s="46">
        <f t="shared" si="180"/>
        <v>15.400000000000034</v>
      </c>
      <c r="AB508" s="46">
        <f t="shared" si="180"/>
        <v>8</v>
      </c>
      <c r="AC508" s="25" t="s">
        <v>119</v>
      </c>
    </row>
    <row r="509" spans="1:29" ht="13.5" thickBot="1">
      <c r="A509" s="611"/>
      <c r="B509" s="614"/>
      <c r="C509" s="58" t="s">
        <v>18</v>
      </c>
      <c r="D509" s="193"/>
      <c r="E509" s="193"/>
      <c r="F509" s="193"/>
      <c r="G509" s="193"/>
      <c r="H509" s="193"/>
      <c r="I509" s="193"/>
      <c r="J509" s="193"/>
      <c r="K509" s="193"/>
      <c r="L509" s="193"/>
      <c r="M509" s="193"/>
      <c r="N509" s="193"/>
      <c r="O509" s="193"/>
      <c r="P509" s="193"/>
      <c r="Q509" s="193"/>
      <c r="R509" s="193"/>
      <c r="S509" s="193"/>
      <c r="T509" s="193"/>
      <c r="U509" s="193"/>
      <c r="V509" s="193"/>
      <c r="W509" s="193"/>
      <c r="X509" s="193"/>
      <c r="Y509" s="193"/>
      <c r="Z509" s="193"/>
      <c r="AA509" s="193"/>
      <c r="AB509" s="192"/>
      <c r="AC509" s="25"/>
    </row>
    <row r="510" spans="1:29" ht="12.75" customHeight="1">
      <c r="A510" s="625" t="s">
        <v>51</v>
      </c>
      <c r="B510" s="626"/>
      <c r="C510" s="127" t="s">
        <v>344</v>
      </c>
      <c r="D510" s="71">
        <f>D480</f>
        <v>26.481909160892993</v>
      </c>
      <c r="E510" s="71">
        <f t="shared" ref="E510:AB510" si="181">E480</f>
        <v>26.943802925327173</v>
      </c>
      <c r="F510" s="71">
        <f t="shared" si="181"/>
        <v>26.943802925327173</v>
      </c>
      <c r="G510" s="71">
        <f t="shared" si="181"/>
        <v>25.596612779060813</v>
      </c>
      <c r="H510" s="71">
        <f t="shared" si="181"/>
        <v>24.736977161919427</v>
      </c>
      <c r="I510" s="71">
        <f t="shared" si="181"/>
        <v>24.826789838337181</v>
      </c>
      <c r="J510" s="71">
        <f t="shared" si="181"/>
        <v>27.521170130869898</v>
      </c>
      <c r="K510" s="71">
        <f t="shared" si="181"/>
        <v>35.155247626379264</v>
      </c>
      <c r="L510" s="71">
        <f t="shared" si="181"/>
        <v>45.676161149602258</v>
      </c>
      <c r="M510" s="71">
        <f t="shared" si="181"/>
        <v>47.857326148319217</v>
      </c>
      <c r="N510" s="71">
        <f>N480</f>
        <v>48.434693353861945</v>
      </c>
      <c r="O510" s="71">
        <f t="shared" si="181"/>
        <v>49.076212471131633</v>
      </c>
      <c r="P510" s="71">
        <f t="shared" si="181"/>
        <v>47.626379266102127</v>
      </c>
      <c r="Q510" s="71">
        <f t="shared" si="181"/>
        <v>45.984090325891707</v>
      </c>
      <c r="R510" s="71">
        <f t="shared" si="181"/>
        <v>43.623299974339233</v>
      </c>
      <c r="S510" s="71">
        <f t="shared" si="181"/>
        <v>43.623299974339233</v>
      </c>
      <c r="T510" s="71">
        <f t="shared" si="181"/>
        <v>43.623299974339233</v>
      </c>
      <c r="U510" s="71">
        <f t="shared" si="181"/>
        <v>35.822427508339743</v>
      </c>
      <c r="V510" s="71">
        <f t="shared" si="181"/>
        <v>33.743905568385934</v>
      </c>
      <c r="W510" s="71">
        <f t="shared" si="181"/>
        <v>32.33256351039261</v>
      </c>
      <c r="X510" s="71">
        <f t="shared" si="181"/>
        <v>31.819348216576852</v>
      </c>
      <c r="Y510" s="71">
        <f t="shared" si="181"/>
        <v>32.011803951757763</v>
      </c>
      <c r="Z510" s="71">
        <f t="shared" si="181"/>
        <v>28.791377983063896</v>
      </c>
      <c r="AA510" s="71">
        <f t="shared" si="181"/>
        <v>28.54760071850141</v>
      </c>
      <c r="AB510" s="71">
        <f t="shared" si="181"/>
        <v>26.943802925327173</v>
      </c>
      <c r="AC510" s="25"/>
    </row>
    <row r="511" spans="1:29" ht="18.75" customHeight="1">
      <c r="A511" s="627"/>
      <c r="B511" s="628"/>
      <c r="C511" s="65" t="s">
        <v>17</v>
      </c>
      <c r="D511" s="72">
        <f>D481</f>
        <v>412.8</v>
      </c>
      <c r="E511" s="72">
        <f t="shared" ref="E511:AB511" si="182">E481</f>
        <v>420</v>
      </c>
      <c r="F511" s="72">
        <f t="shared" si="182"/>
        <v>420</v>
      </c>
      <c r="G511" s="72">
        <f t="shared" si="182"/>
        <v>399</v>
      </c>
      <c r="H511" s="72">
        <f t="shared" si="182"/>
        <v>385.6</v>
      </c>
      <c r="I511" s="72">
        <f t="shared" si="182"/>
        <v>387</v>
      </c>
      <c r="J511" s="72">
        <f t="shared" si="182"/>
        <v>429</v>
      </c>
      <c r="K511" s="72">
        <f t="shared" si="182"/>
        <v>548</v>
      </c>
      <c r="L511" s="72">
        <f t="shared" si="182"/>
        <v>712</v>
      </c>
      <c r="M511" s="72">
        <f t="shared" si="182"/>
        <v>746</v>
      </c>
      <c r="N511" s="72">
        <f>N481</f>
        <v>755</v>
      </c>
      <c r="O511" s="72">
        <f t="shared" si="182"/>
        <v>765</v>
      </c>
      <c r="P511" s="72">
        <f t="shared" si="182"/>
        <v>742.4</v>
      </c>
      <c r="Q511" s="72">
        <f t="shared" si="182"/>
        <v>716.8</v>
      </c>
      <c r="R511" s="72">
        <f t="shared" si="182"/>
        <v>680</v>
      </c>
      <c r="S511" s="72">
        <f t="shared" si="182"/>
        <v>680</v>
      </c>
      <c r="T511" s="72">
        <f t="shared" si="182"/>
        <v>680</v>
      </c>
      <c r="U511" s="72">
        <f t="shared" si="182"/>
        <v>558.4</v>
      </c>
      <c r="V511" s="72">
        <f t="shared" si="182"/>
        <v>526</v>
      </c>
      <c r="W511" s="72">
        <f t="shared" si="182"/>
        <v>504</v>
      </c>
      <c r="X511" s="72">
        <f t="shared" si="182"/>
        <v>496</v>
      </c>
      <c r="Y511" s="72">
        <f t="shared" si="182"/>
        <v>499</v>
      </c>
      <c r="Z511" s="72">
        <f t="shared" si="182"/>
        <v>448.8</v>
      </c>
      <c r="AA511" s="72">
        <f t="shared" si="182"/>
        <v>445</v>
      </c>
      <c r="AB511" s="72">
        <f t="shared" si="182"/>
        <v>420</v>
      </c>
      <c r="AC511" s="64"/>
    </row>
    <row r="512" spans="1:29" ht="13.5" thickBot="1">
      <c r="A512" s="629"/>
      <c r="B512" s="630"/>
      <c r="C512" s="67" t="s">
        <v>33</v>
      </c>
      <c r="D512" s="71"/>
      <c r="E512" s="53"/>
      <c r="F512" s="53"/>
      <c r="G512" s="53"/>
      <c r="H512" s="53"/>
      <c r="I512" s="53"/>
      <c r="J512" s="53"/>
      <c r="K512" s="53"/>
      <c r="L512" s="53"/>
      <c r="M512" s="53"/>
      <c r="N512" s="53"/>
      <c r="O512" s="53"/>
      <c r="P512" s="53"/>
      <c r="Q512" s="53"/>
      <c r="R512" s="53"/>
      <c r="S512" s="53"/>
      <c r="T512" s="53"/>
      <c r="U512" s="53"/>
      <c r="V512" s="53"/>
      <c r="W512" s="53"/>
      <c r="X512" s="53"/>
      <c r="Y512" s="53"/>
      <c r="Z512" s="53"/>
      <c r="AA512" s="53"/>
      <c r="AB512" s="53"/>
      <c r="AC512" s="64"/>
    </row>
    <row r="513" spans="1:29">
      <c r="A513" s="100"/>
      <c r="B513" s="85"/>
      <c r="C513" s="101"/>
      <c r="D513" s="457"/>
      <c r="E513" s="457"/>
      <c r="F513" s="457"/>
      <c r="G513" s="457"/>
      <c r="H513" s="457"/>
      <c r="I513" s="457"/>
      <c r="J513" s="457"/>
      <c r="K513" s="457"/>
      <c r="L513" s="457"/>
      <c r="M513" s="457"/>
      <c r="N513" s="457"/>
      <c r="O513" s="457"/>
      <c r="P513" s="457"/>
      <c r="Q513" s="457"/>
      <c r="R513" s="457"/>
      <c r="S513" s="457"/>
      <c r="T513" s="457"/>
      <c r="U513" s="457"/>
      <c r="V513" s="457"/>
      <c r="W513" s="457"/>
      <c r="X513" s="457"/>
      <c r="Y513" s="457"/>
      <c r="Z513" s="457"/>
      <c r="AA513" s="457"/>
      <c r="AB513" s="457"/>
      <c r="AC513" s="228"/>
    </row>
    <row r="515" spans="1:29" ht="13.5" thickBot="1">
      <c r="AC515" s="9"/>
    </row>
    <row r="516" spans="1:29" ht="23.25" thickBot="1">
      <c r="A516" s="283" t="s">
        <v>3</v>
      </c>
      <c r="B516" s="15" t="s">
        <v>4</v>
      </c>
      <c r="C516" s="16" t="s">
        <v>5</v>
      </c>
      <c r="D516" s="17"/>
      <c r="E516" s="606" t="s">
        <v>6</v>
      </c>
      <c r="F516" s="607"/>
      <c r="G516" s="607"/>
      <c r="H516" s="607"/>
      <c r="I516" s="607"/>
      <c r="J516" s="607"/>
      <c r="K516" s="607"/>
      <c r="L516" s="607"/>
      <c r="M516" s="607"/>
      <c r="N516" s="607"/>
      <c r="O516" s="607"/>
      <c r="P516" s="607"/>
      <c r="Q516" s="607"/>
      <c r="R516" s="607"/>
      <c r="S516" s="607"/>
      <c r="T516" s="607"/>
      <c r="U516" s="607"/>
      <c r="V516" s="607"/>
      <c r="W516" s="607"/>
      <c r="X516" s="607"/>
      <c r="Y516" s="607"/>
      <c r="Z516" s="607"/>
      <c r="AA516" s="607"/>
      <c r="AB516" s="608"/>
      <c r="AC516" s="18" t="s">
        <v>7</v>
      </c>
    </row>
    <row r="517" spans="1:29" ht="13.5" thickBot="1">
      <c r="A517" s="164"/>
      <c r="B517" s="21"/>
      <c r="C517" s="21"/>
      <c r="D517" s="22">
        <v>0</v>
      </c>
      <c r="E517" s="22">
        <v>1</v>
      </c>
      <c r="F517" s="22">
        <v>2</v>
      </c>
      <c r="G517" s="22">
        <v>3</v>
      </c>
      <c r="H517" s="23">
        <v>4</v>
      </c>
      <c r="I517" s="22">
        <v>5</v>
      </c>
      <c r="J517" s="22">
        <v>6</v>
      </c>
      <c r="K517" s="22">
        <v>7</v>
      </c>
      <c r="L517" s="22">
        <v>8</v>
      </c>
      <c r="M517" s="22">
        <v>9</v>
      </c>
      <c r="N517" s="23">
        <v>10</v>
      </c>
      <c r="O517" s="22">
        <v>11</v>
      </c>
      <c r="P517" s="22">
        <v>12</v>
      </c>
      <c r="Q517" s="22">
        <v>13</v>
      </c>
      <c r="R517" s="22">
        <v>14</v>
      </c>
      <c r="S517" s="22">
        <v>15</v>
      </c>
      <c r="T517" s="22">
        <v>16</v>
      </c>
      <c r="U517" s="22">
        <v>17</v>
      </c>
      <c r="V517" s="23">
        <v>18</v>
      </c>
      <c r="W517" s="22">
        <v>19</v>
      </c>
      <c r="X517" s="22">
        <v>20</v>
      </c>
      <c r="Y517" s="23">
        <v>21</v>
      </c>
      <c r="Z517" s="22">
        <v>22</v>
      </c>
      <c r="AA517" s="22">
        <v>23</v>
      </c>
      <c r="AB517" s="24">
        <v>24</v>
      </c>
      <c r="AC517" s="25"/>
    </row>
    <row r="518" spans="1:29" ht="13.5" thickBot="1">
      <c r="A518" s="19" t="s">
        <v>138</v>
      </c>
      <c r="B518" s="165"/>
      <c r="C518" s="166"/>
      <c r="D518" s="167"/>
      <c r="E518" s="168"/>
      <c r="F518" s="168"/>
      <c r="G518" s="168"/>
      <c r="H518" s="169"/>
      <c r="I518" s="168"/>
      <c r="J518" s="168"/>
      <c r="K518" s="168"/>
      <c r="L518" s="168"/>
      <c r="M518" s="168"/>
      <c r="N518" s="169"/>
      <c r="O518" s="168"/>
      <c r="P518" s="168"/>
      <c r="Q518" s="168"/>
      <c r="R518" s="168"/>
      <c r="S518" s="168"/>
      <c r="T518" s="168"/>
      <c r="U518" s="168"/>
      <c r="V518" s="169"/>
      <c r="W518" s="168"/>
      <c r="X518" s="168"/>
      <c r="Y518" s="169"/>
      <c r="Z518" s="168"/>
      <c r="AA518" s="168"/>
      <c r="AB518" s="170"/>
      <c r="AC518" s="25"/>
    </row>
    <row r="519" spans="1:29" ht="13.5" thickBot="1">
      <c r="A519" s="171" t="s">
        <v>10</v>
      </c>
      <c r="B519" s="172"/>
      <c r="C519" s="173" t="s">
        <v>11</v>
      </c>
      <c r="D519" s="174">
        <v>10.56</v>
      </c>
      <c r="E519" s="175">
        <v>10.35</v>
      </c>
      <c r="F519" s="175">
        <v>10.47</v>
      </c>
      <c r="G519" s="175">
        <v>10.37</v>
      </c>
      <c r="H519" s="176">
        <v>10.39</v>
      </c>
      <c r="I519" s="175">
        <v>10.4</v>
      </c>
      <c r="J519" s="175">
        <v>10.51</v>
      </c>
      <c r="K519" s="175">
        <v>10.4</v>
      </c>
      <c r="L519" s="175">
        <v>10.48</v>
      </c>
      <c r="M519" s="175">
        <v>10.5</v>
      </c>
      <c r="N519" s="176">
        <v>10.5</v>
      </c>
      <c r="O519" s="175">
        <v>10.51</v>
      </c>
      <c r="P519" s="175">
        <v>10.63</v>
      </c>
      <c r="Q519" s="175">
        <v>10.48</v>
      </c>
      <c r="R519" s="175">
        <v>10.39</v>
      </c>
      <c r="S519" s="175">
        <v>10.3</v>
      </c>
      <c r="T519" s="175">
        <v>10.43</v>
      </c>
      <c r="U519" s="175">
        <v>10.5</v>
      </c>
      <c r="V519" s="176">
        <v>10.56</v>
      </c>
      <c r="W519" s="175">
        <v>10.47</v>
      </c>
      <c r="X519" s="175">
        <v>10.51</v>
      </c>
      <c r="Y519" s="176">
        <v>10.54</v>
      </c>
      <c r="Z519" s="175">
        <v>10.55</v>
      </c>
      <c r="AA519" s="175">
        <v>10.33</v>
      </c>
      <c r="AB519" s="177">
        <v>10.35</v>
      </c>
      <c r="AC519" s="178"/>
    </row>
    <row r="520" spans="1:29" ht="13.5" thickBot="1">
      <c r="A520" s="179" t="s">
        <v>13</v>
      </c>
      <c r="B520" s="180"/>
      <c r="C520" s="181" t="s">
        <v>11</v>
      </c>
      <c r="D520" s="143">
        <v>10.39</v>
      </c>
      <c r="E520" s="144">
        <v>10.42</v>
      </c>
      <c r="F520" s="144">
        <v>10.3</v>
      </c>
      <c r="G520" s="144">
        <v>10.3</v>
      </c>
      <c r="H520" s="145">
        <v>10.31</v>
      </c>
      <c r="I520" s="144">
        <v>10.32</v>
      </c>
      <c r="J520" s="144">
        <v>10.42</v>
      </c>
      <c r="K520" s="144">
        <v>10.47</v>
      </c>
      <c r="L520" s="144">
        <v>10.54</v>
      </c>
      <c r="M520" s="144">
        <v>10.37</v>
      </c>
      <c r="N520" s="145">
        <v>10.56</v>
      </c>
      <c r="O520" s="144">
        <v>10.43</v>
      </c>
      <c r="P520" s="144">
        <v>10.51</v>
      </c>
      <c r="Q520" s="144">
        <v>10.55</v>
      </c>
      <c r="R520" s="144">
        <v>10.42</v>
      </c>
      <c r="S520" s="144">
        <v>10.3</v>
      </c>
      <c r="T520" s="144">
        <v>10.45</v>
      </c>
      <c r="U520" s="144">
        <v>10.52</v>
      </c>
      <c r="V520" s="145">
        <v>10.58</v>
      </c>
      <c r="W520" s="144">
        <v>10.51</v>
      </c>
      <c r="X520" s="144">
        <v>10.57</v>
      </c>
      <c r="Y520" s="145">
        <v>10.47</v>
      </c>
      <c r="Z520" s="144">
        <v>10.49</v>
      </c>
      <c r="AA520" s="144">
        <v>10.43</v>
      </c>
      <c r="AB520" s="154">
        <v>10.47</v>
      </c>
      <c r="AC520" s="178"/>
    </row>
    <row r="521" spans="1:29">
      <c r="A521" s="609" t="s">
        <v>137</v>
      </c>
      <c r="B521" s="612" t="s">
        <v>139</v>
      </c>
      <c r="C521" s="38" t="s">
        <v>16</v>
      </c>
      <c r="D521" s="151">
        <f t="shared" ref="D521:AB521" si="183">D522/(1.732*10*0.9)</f>
        <v>6.8001026430587626</v>
      </c>
      <c r="E521" s="151">
        <f t="shared" si="183"/>
        <v>6.1585835257890684</v>
      </c>
      <c r="F521" s="151">
        <f t="shared" si="183"/>
        <v>5.4914036438285851</v>
      </c>
      <c r="G521" s="151">
        <f t="shared" si="183"/>
        <v>5.0808314087759801</v>
      </c>
      <c r="H521" s="151">
        <f t="shared" si="183"/>
        <v>5.1834744675391322</v>
      </c>
      <c r="I521" s="151">
        <f t="shared" si="183"/>
        <v>5.1321529381575566</v>
      </c>
      <c r="J521" s="151">
        <f t="shared" si="183"/>
        <v>5.6453682319733121</v>
      </c>
      <c r="K521" s="151">
        <f t="shared" si="183"/>
        <v>7.8008724659994861</v>
      </c>
      <c r="L521" s="151">
        <f t="shared" si="183"/>
        <v>8.3140877598152407</v>
      </c>
      <c r="M521" s="151">
        <f t="shared" si="183"/>
        <v>8.2114447010520912</v>
      </c>
      <c r="N521" s="151">
        <f t="shared" si="183"/>
        <v>7.954837054144213</v>
      </c>
      <c r="O521" s="151">
        <f t="shared" si="183"/>
        <v>7.9035155247626374</v>
      </c>
      <c r="P521" s="151">
        <f t="shared" si="183"/>
        <v>7.236335642802155</v>
      </c>
      <c r="Q521" s="151">
        <f t="shared" si="183"/>
        <v>7.544264819091608</v>
      </c>
      <c r="R521" s="151">
        <f t="shared" si="183"/>
        <v>7.2876571721837307</v>
      </c>
      <c r="S521" s="151">
        <f t="shared" si="183"/>
        <v>7.0310495252758525</v>
      </c>
      <c r="T521" s="151">
        <f t="shared" si="183"/>
        <v>6.9284064665127021</v>
      </c>
      <c r="U521" s="151">
        <f t="shared" si="183"/>
        <v>7.544264819091608</v>
      </c>
      <c r="V521" s="151">
        <f t="shared" si="183"/>
        <v>8.3140877598152407</v>
      </c>
      <c r="W521" s="151">
        <f t="shared" si="183"/>
        <v>8.6733384654862711</v>
      </c>
      <c r="X521" s="151">
        <f t="shared" si="183"/>
        <v>9.2891968180651787</v>
      </c>
      <c r="Y521" s="151">
        <f t="shared" si="183"/>
        <v>9.2378752886836022</v>
      </c>
      <c r="Z521" s="151">
        <f t="shared" si="183"/>
        <v>8.6733384654862711</v>
      </c>
      <c r="AA521" s="151">
        <f t="shared" si="183"/>
        <v>7.544264819091608</v>
      </c>
      <c r="AB521" s="151">
        <f t="shared" si="183"/>
        <v>6.7744418783679743</v>
      </c>
      <c r="AC521" s="25" t="s">
        <v>291</v>
      </c>
    </row>
    <row r="522" spans="1:29">
      <c r="A522" s="610"/>
      <c r="B522" s="613"/>
      <c r="C522" s="40" t="s">
        <v>17</v>
      </c>
      <c r="D522" s="46">
        <v>106</v>
      </c>
      <c r="E522" s="447">
        <v>96</v>
      </c>
      <c r="F522" s="447">
        <v>85.6</v>
      </c>
      <c r="G522" s="447">
        <v>79.199999999999989</v>
      </c>
      <c r="H522" s="447">
        <v>80.8</v>
      </c>
      <c r="I522" s="447">
        <v>80</v>
      </c>
      <c r="J522" s="447">
        <v>88</v>
      </c>
      <c r="K522" s="447">
        <v>121.6</v>
      </c>
      <c r="L522" s="447">
        <v>129.6</v>
      </c>
      <c r="M522" s="447">
        <v>128</v>
      </c>
      <c r="N522" s="447">
        <v>124</v>
      </c>
      <c r="O522" s="447">
        <v>123.2</v>
      </c>
      <c r="P522" s="447">
        <v>112.8</v>
      </c>
      <c r="Q522" s="447">
        <v>117.6</v>
      </c>
      <c r="R522" s="447">
        <v>113.6</v>
      </c>
      <c r="S522" s="447">
        <v>109.6</v>
      </c>
      <c r="T522" s="447">
        <v>108</v>
      </c>
      <c r="U522" s="447">
        <v>117.6</v>
      </c>
      <c r="V522" s="447">
        <v>129.6</v>
      </c>
      <c r="W522" s="447">
        <v>135.19999999999999</v>
      </c>
      <c r="X522" s="447">
        <v>144.80000000000001</v>
      </c>
      <c r="Y522" s="447">
        <v>144</v>
      </c>
      <c r="Z522" s="447">
        <v>135.19999999999999</v>
      </c>
      <c r="AA522" s="447">
        <v>117.6</v>
      </c>
      <c r="AB522" s="447">
        <v>105.6</v>
      </c>
      <c r="AC522" s="25" t="s">
        <v>119</v>
      </c>
    </row>
    <row r="523" spans="1:29" ht="13.5" thickBot="1">
      <c r="A523" s="611"/>
      <c r="B523" s="614"/>
      <c r="C523" s="42" t="s">
        <v>18</v>
      </c>
      <c r="D523" s="247"/>
      <c r="E523" s="247"/>
      <c r="F523" s="247"/>
      <c r="G523" s="247"/>
      <c r="H523" s="247"/>
      <c r="I523" s="247"/>
      <c r="J523" s="247"/>
      <c r="K523" s="247"/>
      <c r="L523" s="247"/>
      <c r="M523" s="247"/>
      <c r="N523" s="247"/>
      <c r="O523" s="247"/>
      <c r="P523" s="247"/>
      <c r="Q523" s="247"/>
      <c r="R523" s="247"/>
      <c r="S523" s="247"/>
      <c r="T523" s="247"/>
      <c r="U523" s="247"/>
      <c r="V523" s="247"/>
      <c r="W523" s="247"/>
      <c r="X523" s="247"/>
      <c r="Y523" s="247"/>
      <c r="Z523" s="247"/>
      <c r="AA523" s="247"/>
      <c r="AB523" s="247"/>
      <c r="AC523" s="25"/>
    </row>
    <row r="524" spans="1:29">
      <c r="A524" s="631" t="s">
        <v>63</v>
      </c>
      <c r="B524" s="620" t="s">
        <v>58</v>
      </c>
      <c r="C524" s="38" t="s">
        <v>16</v>
      </c>
      <c r="D524" s="49"/>
      <c r="E524" s="50"/>
      <c r="F524" s="50"/>
      <c r="G524" s="50"/>
      <c r="H524" s="50"/>
      <c r="I524" s="50"/>
      <c r="J524" s="50"/>
      <c r="K524" s="50"/>
      <c r="L524" s="50"/>
      <c r="M524" s="50"/>
      <c r="N524" s="50"/>
      <c r="O524" s="50"/>
      <c r="P524" s="50"/>
      <c r="Q524" s="50"/>
      <c r="R524" s="50"/>
      <c r="S524" s="50"/>
      <c r="T524" s="50"/>
      <c r="U524" s="50"/>
      <c r="V524" s="50"/>
      <c r="W524" s="50"/>
      <c r="X524" s="50"/>
      <c r="Y524" s="50"/>
      <c r="Z524" s="50"/>
      <c r="AA524" s="50"/>
      <c r="AB524" s="50"/>
      <c r="AC524" s="41"/>
    </row>
    <row r="525" spans="1:29">
      <c r="A525" s="632"/>
      <c r="B525" s="621"/>
      <c r="C525" s="40" t="s">
        <v>17</v>
      </c>
      <c r="D525" s="602" t="s">
        <v>50</v>
      </c>
      <c r="E525" s="603"/>
      <c r="F525" s="50"/>
      <c r="G525" s="50"/>
      <c r="H525" s="50"/>
      <c r="I525" s="50"/>
      <c r="J525" s="50"/>
      <c r="K525" s="50"/>
      <c r="L525" s="50"/>
      <c r="M525" s="50"/>
      <c r="N525" s="50"/>
      <c r="O525" s="50"/>
      <c r="P525" s="50"/>
      <c r="Q525" s="50"/>
      <c r="R525" s="50"/>
      <c r="S525" s="50"/>
      <c r="T525" s="50"/>
      <c r="U525" s="50"/>
      <c r="V525" s="50"/>
      <c r="W525" s="50"/>
      <c r="X525" s="50"/>
      <c r="Y525" s="50"/>
      <c r="Z525" s="50"/>
      <c r="AA525" s="50"/>
      <c r="AB525" s="50"/>
      <c r="AC525" s="41"/>
    </row>
    <row r="526" spans="1:29" ht="13.5" thickBot="1">
      <c r="A526" s="633"/>
      <c r="B526" s="622"/>
      <c r="C526" s="42" t="s">
        <v>18</v>
      </c>
      <c r="D526" s="49"/>
      <c r="E526" s="50"/>
      <c r="F526" s="50"/>
      <c r="G526" s="50"/>
      <c r="H526" s="50"/>
      <c r="I526" s="50"/>
      <c r="J526" s="50"/>
      <c r="K526" s="50"/>
      <c r="L526" s="50"/>
      <c r="M526" s="50"/>
      <c r="N526" s="50"/>
      <c r="O526" s="50"/>
      <c r="P526" s="50"/>
      <c r="Q526" s="50"/>
      <c r="R526" s="50"/>
      <c r="S526" s="50"/>
      <c r="T526" s="50"/>
      <c r="U526" s="50"/>
      <c r="V526" s="50"/>
      <c r="W526" s="50"/>
      <c r="X526" s="50"/>
      <c r="Y526" s="50"/>
      <c r="Z526" s="50"/>
      <c r="AA526" s="50"/>
      <c r="AB526" s="50"/>
      <c r="AC526" s="41"/>
    </row>
    <row r="527" spans="1:29">
      <c r="A527" s="609" t="s">
        <v>75</v>
      </c>
      <c r="B527" s="612" t="s">
        <v>140</v>
      </c>
      <c r="C527" s="38" t="s">
        <v>16</v>
      </c>
      <c r="D527" s="151">
        <f t="shared" ref="D527:W527" si="184">D528/(1.732*10*0.9)</f>
        <v>0.5132152938157557</v>
      </c>
      <c r="E527" s="585">
        <v>1</v>
      </c>
      <c r="F527" s="585">
        <v>1</v>
      </c>
      <c r="G527" s="585">
        <v>1</v>
      </c>
      <c r="H527" s="584">
        <v>1</v>
      </c>
      <c r="I527" s="584">
        <v>1</v>
      </c>
      <c r="J527" s="584">
        <v>1</v>
      </c>
      <c r="K527" s="151">
        <v>1</v>
      </c>
      <c r="L527" s="585">
        <v>1</v>
      </c>
      <c r="M527" s="585">
        <v>1</v>
      </c>
      <c r="N527" s="585">
        <v>1</v>
      </c>
      <c r="O527" s="151">
        <f t="shared" si="184"/>
        <v>1.2830382345393891</v>
      </c>
      <c r="P527" s="151">
        <f t="shared" si="184"/>
        <v>1.3343597639209648</v>
      </c>
      <c r="Q527" s="151">
        <f t="shared" si="184"/>
        <v>1.308698999230177</v>
      </c>
      <c r="R527" s="151">
        <f t="shared" si="184"/>
        <v>1.1547344110854503</v>
      </c>
      <c r="S527" s="151">
        <f t="shared" si="184"/>
        <v>1.1803951757762379</v>
      </c>
      <c r="T527" s="151">
        <f t="shared" si="184"/>
        <v>1.2060559404670257</v>
      </c>
      <c r="U527" s="151">
        <f t="shared" si="184"/>
        <v>0.89812676417757242</v>
      </c>
      <c r="V527" s="151">
        <f t="shared" si="184"/>
        <v>0.59019758788811894</v>
      </c>
      <c r="W527" s="151">
        <f t="shared" si="184"/>
        <v>0.5132152938157557</v>
      </c>
      <c r="X527" s="151">
        <v>1</v>
      </c>
      <c r="Y527" s="151">
        <v>1</v>
      </c>
      <c r="Z527" s="151">
        <v>1</v>
      </c>
      <c r="AA527" s="151">
        <v>1</v>
      </c>
      <c r="AB527" s="151">
        <v>1</v>
      </c>
      <c r="AC527" s="25" t="s">
        <v>291</v>
      </c>
    </row>
    <row r="528" spans="1:29">
      <c r="A528" s="610"/>
      <c r="B528" s="613"/>
      <c r="C528" s="40" t="s">
        <v>17</v>
      </c>
      <c r="D528" s="46">
        <v>8</v>
      </c>
      <c r="E528" s="46">
        <v>3.2</v>
      </c>
      <c r="F528" s="46">
        <v>3.2</v>
      </c>
      <c r="G528" s="46">
        <v>4.8000000000000007</v>
      </c>
      <c r="H528" s="46">
        <v>4</v>
      </c>
      <c r="I528" s="46">
        <v>3.2</v>
      </c>
      <c r="J528" s="46">
        <v>4</v>
      </c>
      <c r="K528" s="46">
        <v>4.8</v>
      </c>
      <c r="L528" s="46">
        <v>4</v>
      </c>
      <c r="M528" s="46">
        <v>6.8</v>
      </c>
      <c r="N528" s="46">
        <v>12.8</v>
      </c>
      <c r="O528" s="46">
        <v>20</v>
      </c>
      <c r="P528" s="46">
        <v>20.8</v>
      </c>
      <c r="Q528" s="46">
        <v>20.399999999999999</v>
      </c>
      <c r="R528" s="46">
        <v>18</v>
      </c>
      <c r="S528" s="46">
        <v>18.399999999999999</v>
      </c>
      <c r="T528" s="46">
        <v>18.799999999999997</v>
      </c>
      <c r="U528" s="46">
        <v>14</v>
      </c>
      <c r="V528" s="46">
        <v>9.1999999999999993</v>
      </c>
      <c r="W528" s="46">
        <v>8</v>
      </c>
      <c r="X528" s="46">
        <v>7.2</v>
      </c>
      <c r="Y528" s="46">
        <v>7.2</v>
      </c>
      <c r="Z528" s="46">
        <v>7.6</v>
      </c>
      <c r="AA528" s="46">
        <v>8</v>
      </c>
      <c r="AB528" s="46">
        <v>7.6</v>
      </c>
      <c r="AC528" s="25" t="s">
        <v>119</v>
      </c>
    </row>
    <row r="529" spans="1:29" ht="13.5" thickBot="1">
      <c r="A529" s="611"/>
      <c r="B529" s="614"/>
      <c r="C529" s="42" t="s">
        <v>18</v>
      </c>
      <c r="D529" s="247"/>
      <c r="E529" s="247"/>
      <c r="F529" s="247"/>
      <c r="G529" s="247"/>
      <c r="H529" s="247"/>
      <c r="I529" s="247"/>
      <c r="J529" s="247"/>
      <c r="K529" s="247"/>
      <c r="L529" s="247"/>
      <c r="M529" s="247"/>
      <c r="N529" s="247"/>
      <c r="O529" s="247"/>
      <c r="P529" s="247"/>
      <c r="Q529" s="247"/>
      <c r="R529" s="247"/>
      <c r="S529" s="247"/>
      <c r="T529" s="247"/>
      <c r="U529" s="247"/>
      <c r="V529" s="247"/>
      <c r="W529" s="247"/>
      <c r="X529" s="247"/>
      <c r="Y529" s="247"/>
      <c r="Z529" s="247"/>
      <c r="AA529" s="247"/>
      <c r="AB529" s="247"/>
      <c r="AC529" s="25"/>
    </row>
    <row r="530" spans="1:29">
      <c r="A530" s="609" t="s">
        <v>19</v>
      </c>
      <c r="B530" s="612"/>
      <c r="C530" s="38" t="s">
        <v>16</v>
      </c>
      <c r="D530" s="49"/>
      <c r="E530" s="182"/>
      <c r="F530" s="182"/>
      <c r="G530" s="182"/>
      <c r="H530" s="182"/>
      <c r="I530" s="182"/>
      <c r="J530" s="182"/>
      <c r="K530" s="182"/>
      <c r="L530" s="182"/>
      <c r="M530" s="182"/>
      <c r="N530" s="50"/>
      <c r="O530" s="50"/>
      <c r="P530" s="50"/>
      <c r="Q530" s="50"/>
      <c r="R530" s="50"/>
      <c r="S530" s="50"/>
      <c r="T530" s="50"/>
      <c r="U530" s="50"/>
      <c r="V530" s="50"/>
      <c r="W530" s="50"/>
      <c r="X530" s="50"/>
      <c r="Y530" s="50"/>
      <c r="Z530" s="50"/>
      <c r="AA530" s="50"/>
      <c r="AB530" s="50"/>
      <c r="AC530" s="41"/>
    </row>
    <row r="531" spans="1:29">
      <c r="A531" s="610"/>
      <c r="B531" s="613"/>
      <c r="C531" s="40" t="s">
        <v>17</v>
      </c>
      <c r="D531" s="602" t="s">
        <v>50</v>
      </c>
      <c r="E531" s="603"/>
      <c r="F531" s="182"/>
      <c r="G531" s="182"/>
      <c r="H531" s="182"/>
      <c r="I531" s="182"/>
      <c r="J531" s="182"/>
      <c r="K531" s="182"/>
      <c r="L531" s="182"/>
      <c r="M531" s="182"/>
      <c r="N531" s="50"/>
      <c r="O531" s="50"/>
      <c r="P531" s="50"/>
      <c r="Q531" s="50"/>
      <c r="R531" s="50"/>
      <c r="S531" s="50"/>
      <c r="T531" s="50"/>
      <c r="U531" s="50"/>
      <c r="V531" s="50"/>
      <c r="W531" s="50"/>
      <c r="X531" s="50"/>
      <c r="Y531" s="50"/>
      <c r="Z531" s="50"/>
      <c r="AA531" s="50"/>
      <c r="AB531" s="50"/>
      <c r="AC531" s="41"/>
    </row>
    <row r="532" spans="1:29" ht="13.5" thickBot="1">
      <c r="A532" s="611"/>
      <c r="B532" s="614"/>
      <c r="C532" s="42" t="s">
        <v>18</v>
      </c>
      <c r="D532" s="49"/>
      <c r="E532" s="182"/>
      <c r="F532" s="182"/>
      <c r="G532" s="182"/>
      <c r="H532" s="182"/>
      <c r="I532" s="182"/>
      <c r="J532" s="182"/>
      <c r="K532" s="182"/>
      <c r="L532" s="182"/>
      <c r="M532" s="182"/>
      <c r="N532" s="50"/>
      <c r="O532" s="50"/>
      <c r="P532" s="50"/>
      <c r="Q532" s="50"/>
      <c r="R532" s="50"/>
      <c r="S532" s="50"/>
      <c r="T532" s="50"/>
      <c r="U532" s="50"/>
      <c r="V532" s="50"/>
      <c r="W532" s="50"/>
      <c r="X532" s="50"/>
      <c r="Y532" s="50"/>
      <c r="Z532" s="50"/>
      <c r="AA532" s="50"/>
      <c r="AB532" s="50"/>
      <c r="AC532" s="41"/>
    </row>
    <row r="533" spans="1:29">
      <c r="A533" s="609" t="s">
        <v>27</v>
      </c>
      <c r="B533" s="733" t="s">
        <v>141</v>
      </c>
      <c r="C533" s="38" t="s">
        <v>16</v>
      </c>
      <c r="D533" s="151">
        <f t="shared" ref="D533:AB533" si="185">D534/(1.732*10*0.9)</f>
        <v>1.411342057993328</v>
      </c>
      <c r="E533" s="151">
        <f t="shared" si="185"/>
        <v>1.6037977931742364</v>
      </c>
      <c r="F533" s="151">
        <f t="shared" si="185"/>
        <v>1.6936104695919936</v>
      </c>
      <c r="G533" s="151">
        <f t="shared" si="185"/>
        <v>1.5396458814472671</v>
      </c>
      <c r="H533" s="151">
        <f t="shared" si="185"/>
        <v>1.5396458814472671</v>
      </c>
      <c r="I533" s="151">
        <f t="shared" si="185"/>
        <v>1.5909674108288427</v>
      </c>
      <c r="J533" s="151">
        <f t="shared" si="185"/>
        <v>1.5909674108288427</v>
      </c>
      <c r="K533" s="151">
        <f t="shared" si="185"/>
        <v>1.8475750577367203</v>
      </c>
      <c r="L533" s="151">
        <f t="shared" si="185"/>
        <v>1.8475750577367205</v>
      </c>
      <c r="M533" s="151">
        <f t="shared" si="185"/>
        <v>1.7449319989735694</v>
      </c>
      <c r="N533" s="151">
        <f t="shared" si="185"/>
        <v>1.5909674108288427</v>
      </c>
      <c r="O533" s="151">
        <f t="shared" si="185"/>
        <v>1.6936104695919936</v>
      </c>
      <c r="P533" s="151">
        <f t="shared" si="185"/>
        <v>1.6936104695919936</v>
      </c>
      <c r="Q533" s="151">
        <f t="shared" si="185"/>
        <v>1.6936104695919936</v>
      </c>
      <c r="R533" s="151">
        <f t="shared" si="185"/>
        <v>1.7449319989735692</v>
      </c>
      <c r="S533" s="151">
        <f t="shared" si="185"/>
        <v>1.7962535283551448</v>
      </c>
      <c r="T533" s="151">
        <f t="shared" si="185"/>
        <v>1.6422889402104182</v>
      </c>
      <c r="U533" s="151">
        <f t="shared" si="185"/>
        <v>1.6422889402104182</v>
      </c>
      <c r="V533" s="151">
        <f t="shared" si="185"/>
        <v>1.6422889402104182</v>
      </c>
      <c r="W533" s="151">
        <f t="shared" si="185"/>
        <v>1.6422889402104182</v>
      </c>
      <c r="X533" s="151">
        <f t="shared" si="185"/>
        <v>1.7449319989735692</v>
      </c>
      <c r="Y533" s="151">
        <f t="shared" si="185"/>
        <v>1.7962535283551448</v>
      </c>
      <c r="Z533" s="151">
        <f t="shared" si="185"/>
        <v>1.7449319989735692</v>
      </c>
      <c r="AA533" s="151">
        <f t="shared" si="185"/>
        <v>1.7449319989735694</v>
      </c>
      <c r="AB533" s="151">
        <f t="shared" si="185"/>
        <v>1.6422889402104182</v>
      </c>
      <c r="AC533" s="25" t="s">
        <v>291</v>
      </c>
    </row>
    <row r="534" spans="1:29">
      <c r="A534" s="610"/>
      <c r="B534" s="693"/>
      <c r="C534" s="40" t="s">
        <v>17</v>
      </c>
      <c r="D534" s="46">
        <v>22</v>
      </c>
      <c r="E534" s="46">
        <v>25</v>
      </c>
      <c r="F534" s="46">
        <v>26.4</v>
      </c>
      <c r="G534" s="46">
        <v>24</v>
      </c>
      <c r="H534" s="46">
        <v>24</v>
      </c>
      <c r="I534" s="46">
        <v>24.8</v>
      </c>
      <c r="J534" s="46">
        <v>24.8</v>
      </c>
      <c r="K534" s="46">
        <v>28.799999999999997</v>
      </c>
      <c r="L534" s="46">
        <v>28.8</v>
      </c>
      <c r="M534" s="46">
        <v>27.200000000000003</v>
      </c>
      <c r="N534" s="46">
        <v>24.8</v>
      </c>
      <c r="O534" s="46">
        <v>26.4</v>
      </c>
      <c r="P534" s="46">
        <v>26.4</v>
      </c>
      <c r="Q534" s="46">
        <v>26.4</v>
      </c>
      <c r="R534" s="46">
        <v>27.2</v>
      </c>
      <c r="S534" s="46">
        <v>28</v>
      </c>
      <c r="T534" s="46">
        <v>25.6</v>
      </c>
      <c r="U534" s="46">
        <v>25.6</v>
      </c>
      <c r="V534" s="46">
        <v>25.6</v>
      </c>
      <c r="W534" s="46">
        <v>25.6</v>
      </c>
      <c r="X534" s="46">
        <v>27.2</v>
      </c>
      <c r="Y534" s="46">
        <v>28</v>
      </c>
      <c r="Z534" s="46">
        <v>27.2</v>
      </c>
      <c r="AA534" s="46">
        <v>27.200000000000003</v>
      </c>
      <c r="AB534" s="46">
        <v>25.6</v>
      </c>
      <c r="AC534" s="25" t="s">
        <v>119</v>
      </c>
    </row>
    <row r="535" spans="1:29" ht="13.5" thickBot="1">
      <c r="A535" s="611"/>
      <c r="B535" s="734"/>
      <c r="C535" s="42" t="s">
        <v>18</v>
      </c>
      <c r="D535" s="247"/>
      <c r="E535" s="247"/>
      <c r="F535" s="247"/>
      <c r="G535" s="247"/>
      <c r="H535" s="247"/>
      <c r="I535" s="247"/>
      <c r="J535" s="247"/>
      <c r="K535" s="247"/>
      <c r="L535" s="247"/>
      <c r="M535" s="247"/>
      <c r="N535" s="247"/>
      <c r="O535" s="247"/>
      <c r="P535" s="247"/>
      <c r="Q535" s="247"/>
      <c r="R535" s="247"/>
      <c r="S535" s="247"/>
      <c r="T535" s="247"/>
      <c r="U535" s="247"/>
      <c r="V535" s="247"/>
      <c r="W535" s="247"/>
      <c r="X535" s="247"/>
      <c r="Y535" s="247"/>
      <c r="Z535" s="247"/>
      <c r="AA535" s="247"/>
      <c r="AB535" s="247"/>
      <c r="AC535" s="25"/>
    </row>
    <row r="536" spans="1:29">
      <c r="A536" s="609" t="s">
        <v>29</v>
      </c>
      <c r="B536" s="733" t="s">
        <v>142</v>
      </c>
      <c r="C536" s="38" t="s">
        <v>16</v>
      </c>
      <c r="D536" s="151">
        <f t="shared" ref="D536:AB536" si="186">D537/(1.732*10*0.9)</f>
        <v>1.411342057993328</v>
      </c>
      <c r="E536" s="151">
        <f t="shared" si="186"/>
        <v>1.3856812933025404</v>
      </c>
      <c r="F536" s="151">
        <f t="shared" si="186"/>
        <v>1.3856812933025404</v>
      </c>
      <c r="G536" s="151">
        <f t="shared" si="186"/>
        <v>1.2317167051578135</v>
      </c>
      <c r="H536" s="151">
        <f t="shared" si="186"/>
        <v>1.1803951757762379</v>
      </c>
      <c r="I536" s="151">
        <f t="shared" si="186"/>
        <v>1.1803951757762379</v>
      </c>
      <c r="J536" s="151">
        <f t="shared" si="186"/>
        <v>1.2317167051578135</v>
      </c>
      <c r="K536" s="151">
        <f t="shared" si="186"/>
        <v>2.2068257634077493</v>
      </c>
      <c r="L536" s="151">
        <f t="shared" si="186"/>
        <v>2.1555042340261741</v>
      </c>
      <c r="M536" s="151">
        <f t="shared" si="186"/>
        <v>1.7962535283551448</v>
      </c>
      <c r="N536" s="151">
        <f t="shared" si="186"/>
        <v>1.8475750577367203</v>
      </c>
      <c r="O536" s="151">
        <f t="shared" si="186"/>
        <v>1.9502181164998715</v>
      </c>
      <c r="P536" s="151">
        <f t="shared" si="186"/>
        <v>1.8475750577367205</v>
      </c>
      <c r="Q536" s="151">
        <f t="shared" si="186"/>
        <v>1.5396458814472671</v>
      </c>
      <c r="R536" s="151">
        <f t="shared" si="186"/>
        <v>1.3856812933025404</v>
      </c>
      <c r="S536" s="151">
        <f t="shared" si="186"/>
        <v>1.3856812933025404</v>
      </c>
      <c r="T536" s="151">
        <f t="shared" si="186"/>
        <v>1.4370028226841158</v>
      </c>
      <c r="U536" s="151">
        <f t="shared" si="186"/>
        <v>1.4883243520656915</v>
      </c>
      <c r="V536" s="151">
        <f t="shared" si="186"/>
        <v>1.5396458814472671</v>
      </c>
      <c r="W536" s="151">
        <f t="shared" si="186"/>
        <v>1.5396458814472671</v>
      </c>
      <c r="X536" s="151">
        <f t="shared" si="186"/>
        <v>1.7449319989735692</v>
      </c>
      <c r="Y536" s="151">
        <f t="shared" si="186"/>
        <v>1.9502181164998715</v>
      </c>
      <c r="Z536" s="151">
        <f t="shared" si="186"/>
        <v>2.0015396458814472</v>
      </c>
      <c r="AA536" s="151">
        <f t="shared" si="186"/>
        <v>1.7449319989735692</v>
      </c>
      <c r="AB536" s="151">
        <f t="shared" si="186"/>
        <v>1.3856812933025404</v>
      </c>
      <c r="AC536" s="25" t="s">
        <v>291</v>
      </c>
    </row>
    <row r="537" spans="1:29">
      <c r="A537" s="610"/>
      <c r="B537" s="693"/>
      <c r="C537" s="40" t="s">
        <v>17</v>
      </c>
      <c r="D537" s="447">
        <v>22</v>
      </c>
      <c r="E537" s="447">
        <v>21.6</v>
      </c>
      <c r="F537" s="447">
        <v>21.6</v>
      </c>
      <c r="G537" s="447">
        <v>19.2</v>
      </c>
      <c r="H537" s="447">
        <v>18.399999999999999</v>
      </c>
      <c r="I537" s="447">
        <v>18.399999999999999</v>
      </c>
      <c r="J537" s="447">
        <v>19.2</v>
      </c>
      <c r="K537" s="447">
        <v>34.4</v>
      </c>
      <c r="L537" s="447">
        <v>33.6</v>
      </c>
      <c r="M537" s="447">
        <v>28</v>
      </c>
      <c r="N537" s="447">
        <v>28.799999999999997</v>
      </c>
      <c r="O537" s="447">
        <v>30.4</v>
      </c>
      <c r="P537" s="447">
        <v>28.8</v>
      </c>
      <c r="Q537" s="447">
        <v>24</v>
      </c>
      <c r="R537" s="447">
        <v>21.6</v>
      </c>
      <c r="S537" s="447">
        <v>21.6</v>
      </c>
      <c r="T537" s="447">
        <v>22.4</v>
      </c>
      <c r="U537" s="447">
        <v>23.2</v>
      </c>
      <c r="V537" s="447">
        <v>24</v>
      </c>
      <c r="W537" s="447">
        <v>24</v>
      </c>
      <c r="X537" s="447">
        <v>27.2</v>
      </c>
      <c r="Y537" s="447">
        <v>30.4</v>
      </c>
      <c r="Z537" s="447">
        <v>31.2</v>
      </c>
      <c r="AA537" s="448">
        <v>27.2</v>
      </c>
      <c r="AB537" s="46">
        <v>21.6</v>
      </c>
      <c r="AC537" s="25" t="s">
        <v>119</v>
      </c>
    </row>
    <row r="538" spans="1:29" ht="13.5" thickBot="1">
      <c r="A538" s="611"/>
      <c r="B538" s="734"/>
      <c r="C538" s="42" t="s">
        <v>18</v>
      </c>
      <c r="D538" s="247"/>
      <c r="E538" s="247"/>
      <c r="F538" s="247"/>
      <c r="G538" s="247"/>
      <c r="H538" s="247"/>
      <c r="I538" s="247"/>
      <c r="J538" s="247"/>
      <c r="K538" s="247"/>
      <c r="L538" s="247"/>
      <c r="M538" s="247"/>
      <c r="N538" s="247"/>
      <c r="O538" s="247"/>
      <c r="P538" s="247"/>
      <c r="Q538" s="247"/>
      <c r="R538" s="247"/>
      <c r="S538" s="247"/>
      <c r="T538" s="247"/>
      <c r="U538" s="247"/>
      <c r="V538" s="247"/>
      <c r="W538" s="247"/>
      <c r="X538" s="247"/>
      <c r="Y538" s="247"/>
      <c r="Z538" s="247"/>
      <c r="AA538" s="247"/>
      <c r="AB538" s="247"/>
      <c r="AC538" s="25"/>
    </row>
    <row r="539" spans="1:29">
      <c r="A539" s="609" t="s">
        <v>31</v>
      </c>
      <c r="B539" s="612" t="s">
        <v>58</v>
      </c>
      <c r="C539" s="38" t="s">
        <v>16</v>
      </c>
      <c r="D539" s="57"/>
      <c r="E539" s="57"/>
      <c r="F539" s="57"/>
      <c r="G539" s="57"/>
      <c r="H539" s="57"/>
      <c r="I539" s="57"/>
      <c r="J539" s="57"/>
      <c r="K539" s="57"/>
      <c r="L539" s="57"/>
      <c r="M539" s="57"/>
      <c r="N539" s="57"/>
      <c r="O539" s="57"/>
      <c r="P539" s="183"/>
      <c r="Q539" s="183"/>
      <c r="R539" s="183"/>
      <c r="S539" s="183"/>
      <c r="T539" s="183"/>
      <c r="U539" s="183"/>
      <c r="V539" s="183"/>
      <c r="W539" s="183"/>
      <c r="X539" s="183"/>
      <c r="Y539" s="183"/>
      <c r="Z539" s="183"/>
      <c r="AA539" s="183"/>
      <c r="AB539" s="183"/>
      <c r="AC539" s="41"/>
    </row>
    <row r="540" spans="1:29">
      <c r="A540" s="610"/>
      <c r="B540" s="613"/>
      <c r="C540" s="40" t="s">
        <v>17</v>
      </c>
      <c r="D540" s="602" t="s">
        <v>50</v>
      </c>
      <c r="E540" s="603"/>
      <c r="F540" s="50"/>
      <c r="G540" s="50"/>
      <c r="H540" s="50"/>
      <c r="I540" s="50"/>
      <c r="J540" s="50"/>
      <c r="K540" s="50"/>
      <c r="L540" s="50"/>
      <c r="M540" s="50"/>
      <c r="N540" s="50"/>
      <c r="O540" s="50"/>
      <c r="P540" s="50"/>
      <c r="Q540" s="50"/>
      <c r="R540" s="50"/>
      <c r="S540" s="50"/>
      <c r="T540" s="50"/>
      <c r="U540" s="50"/>
      <c r="V540" s="50"/>
      <c r="W540" s="50"/>
      <c r="X540" s="50"/>
      <c r="Y540" s="50"/>
      <c r="Z540" s="50"/>
      <c r="AA540" s="50"/>
      <c r="AB540" s="50"/>
      <c r="AC540" s="41"/>
    </row>
    <row r="541" spans="1:29" ht="13.5" thickBot="1">
      <c r="A541" s="611"/>
      <c r="B541" s="614"/>
      <c r="C541" s="42" t="s">
        <v>18</v>
      </c>
      <c r="D541" s="49"/>
      <c r="E541" s="50"/>
      <c r="F541" s="50"/>
      <c r="G541" s="50"/>
      <c r="H541" s="50"/>
      <c r="I541" s="50"/>
      <c r="J541" s="50"/>
      <c r="K541" s="50"/>
      <c r="L541" s="50"/>
      <c r="M541" s="50"/>
      <c r="N541" s="50"/>
      <c r="O541" s="50"/>
      <c r="P541" s="50"/>
      <c r="Q541" s="50"/>
      <c r="R541" s="50"/>
      <c r="S541" s="50"/>
      <c r="T541" s="50"/>
      <c r="U541" s="50"/>
      <c r="V541" s="50"/>
      <c r="W541" s="50"/>
      <c r="X541" s="50"/>
      <c r="Y541" s="50"/>
      <c r="Z541" s="50"/>
      <c r="AA541" s="50"/>
      <c r="AB541" s="50"/>
      <c r="AC541" s="41"/>
    </row>
    <row r="542" spans="1:29">
      <c r="A542" s="609" t="s">
        <v>36</v>
      </c>
      <c r="B542" s="612" t="s">
        <v>58</v>
      </c>
      <c r="C542" s="38" t="s">
        <v>16</v>
      </c>
      <c r="D542" s="49"/>
      <c r="E542" s="50"/>
      <c r="F542" s="50"/>
      <c r="G542" s="50"/>
      <c r="H542" s="50"/>
      <c r="I542" s="50"/>
      <c r="J542" s="50"/>
      <c r="K542" s="50"/>
      <c r="L542" s="50"/>
      <c r="M542" s="50"/>
      <c r="N542" s="50"/>
      <c r="O542" s="50"/>
      <c r="P542" s="50"/>
      <c r="Q542" s="50"/>
      <c r="R542" s="50"/>
      <c r="S542" s="50"/>
      <c r="T542" s="50"/>
      <c r="U542" s="50"/>
      <c r="V542" s="50"/>
      <c r="W542" s="50"/>
      <c r="X542" s="50"/>
      <c r="Y542" s="50"/>
      <c r="Z542" s="50"/>
      <c r="AA542" s="50"/>
      <c r="AB542" s="50"/>
      <c r="AC542" s="41"/>
    </row>
    <row r="543" spans="1:29">
      <c r="A543" s="610"/>
      <c r="B543" s="613"/>
      <c r="C543" s="40" t="s">
        <v>17</v>
      </c>
      <c r="D543" s="602" t="s">
        <v>50</v>
      </c>
      <c r="E543" s="603"/>
      <c r="F543" s="50"/>
      <c r="G543" s="50"/>
      <c r="H543" s="50"/>
      <c r="I543" s="50"/>
      <c r="J543" s="50"/>
      <c r="K543" s="50"/>
      <c r="L543" s="50"/>
      <c r="M543" s="50"/>
      <c r="N543" s="50"/>
      <c r="O543" s="50"/>
      <c r="P543" s="50"/>
      <c r="Q543" s="50"/>
      <c r="R543" s="50"/>
      <c r="S543" s="50"/>
      <c r="T543" s="50"/>
      <c r="U543" s="50"/>
      <c r="V543" s="50"/>
      <c r="W543" s="50"/>
      <c r="X543" s="50"/>
      <c r="Y543" s="50"/>
      <c r="Z543" s="50"/>
      <c r="AA543" s="50"/>
      <c r="AB543" s="50"/>
      <c r="AC543" s="41"/>
    </row>
    <row r="544" spans="1:29" ht="13.5" thickBot="1">
      <c r="A544" s="611"/>
      <c r="B544" s="614"/>
      <c r="C544" s="42" t="s">
        <v>18</v>
      </c>
      <c r="D544" s="49"/>
      <c r="E544" s="50"/>
      <c r="F544" s="50"/>
      <c r="G544" s="50"/>
      <c r="H544" s="50"/>
      <c r="I544" s="50"/>
      <c r="J544" s="50"/>
      <c r="K544" s="50"/>
      <c r="L544" s="50"/>
      <c r="M544" s="50"/>
      <c r="N544" s="586"/>
      <c r="O544" s="50"/>
      <c r="P544" s="50"/>
      <c r="Q544" s="50"/>
      <c r="R544" s="50"/>
      <c r="S544" s="50"/>
      <c r="T544" s="50"/>
      <c r="U544" s="50"/>
      <c r="V544" s="50"/>
      <c r="W544" s="50"/>
      <c r="X544" s="50"/>
      <c r="Y544" s="50"/>
      <c r="Z544" s="50"/>
      <c r="AA544" s="50"/>
      <c r="AB544" s="50"/>
      <c r="AC544" s="41"/>
    </row>
    <row r="545" spans="1:29">
      <c r="A545" s="609" t="s">
        <v>38</v>
      </c>
      <c r="B545" s="612" t="s">
        <v>143</v>
      </c>
      <c r="C545" s="38" t="s">
        <v>16</v>
      </c>
      <c r="D545" s="151">
        <f t="shared" ref="D545:AB545" si="187">D546/(1.732*10*0.9)</f>
        <v>24.441878367975363</v>
      </c>
      <c r="E545" s="151">
        <f t="shared" si="187"/>
        <v>25.352835514498331</v>
      </c>
      <c r="F545" s="151">
        <f t="shared" si="187"/>
        <v>18.988965871182959</v>
      </c>
      <c r="G545" s="151">
        <f t="shared" si="187"/>
        <v>19.553502694380288</v>
      </c>
      <c r="H545" s="151">
        <f t="shared" si="187"/>
        <v>17.39799846035412</v>
      </c>
      <c r="I545" s="151">
        <f t="shared" si="187"/>
        <v>20.477290223248655</v>
      </c>
      <c r="J545" s="151">
        <f t="shared" si="187"/>
        <v>18.424429047985633</v>
      </c>
      <c r="K545" s="151">
        <f t="shared" si="187"/>
        <v>19.604824223761867</v>
      </c>
      <c r="L545" s="151">
        <f t="shared" si="187"/>
        <v>23.607903515524761</v>
      </c>
      <c r="M545" s="151">
        <f t="shared" si="187"/>
        <v>34.180138568129323</v>
      </c>
      <c r="N545" s="151">
        <f t="shared" si="187"/>
        <v>40.184757505773668</v>
      </c>
      <c r="O545" s="151">
        <f t="shared" si="187"/>
        <v>36.438285860918654</v>
      </c>
      <c r="P545" s="151">
        <f t="shared" si="187"/>
        <v>34.539389273800353</v>
      </c>
      <c r="Q545" s="151">
        <f t="shared" si="187"/>
        <v>21.709006928406463</v>
      </c>
      <c r="R545" s="151">
        <f t="shared" si="187"/>
        <v>34.436746215037203</v>
      </c>
      <c r="S545" s="151">
        <f t="shared" si="187"/>
        <v>35.514498332050294</v>
      </c>
      <c r="T545" s="151">
        <f t="shared" si="187"/>
        <v>29.561200923787528</v>
      </c>
      <c r="U545" s="151">
        <f t="shared" si="187"/>
        <v>30.844239158326918</v>
      </c>
      <c r="V545" s="151">
        <f t="shared" si="187"/>
        <v>26.020015396458813</v>
      </c>
      <c r="W545" s="151">
        <f t="shared" si="187"/>
        <v>26.327944572748265</v>
      </c>
      <c r="X545" s="151">
        <f t="shared" si="187"/>
        <v>21.503720810880161</v>
      </c>
      <c r="Y545" s="151">
        <f t="shared" si="187"/>
        <v>22.273543751603796</v>
      </c>
      <c r="Z545" s="151">
        <f t="shared" si="187"/>
        <v>23.248652809853731</v>
      </c>
      <c r="AA545" s="151">
        <f t="shared" si="187"/>
        <v>24.429047985629968</v>
      </c>
      <c r="AB545" s="151">
        <f t="shared" si="187"/>
        <v>24.429047985629971</v>
      </c>
      <c r="AC545" s="25" t="s">
        <v>291</v>
      </c>
    </row>
    <row r="546" spans="1:29">
      <c r="A546" s="610"/>
      <c r="B546" s="613"/>
      <c r="C546" s="40" t="s">
        <v>17</v>
      </c>
      <c r="D546" s="158">
        <v>381</v>
      </c>
      <c r="E546" s="158">
        <v>395.2</v>
      </c>
      <c r="F546" s="158">
        <v>296</v>
      </c>
      <c r="G546" s="158">
        <v>304.79999999999995</v>
      </c>
      <c r="H546" s="158">
        <v>271.20000000000005</v>
      </c>
      <c r="I546" s="158">
        <v>319.20000000000005</v>
      </c>
      <c r="J546" s="158">
        <v>287.20000000000005</v>
      </c>
      <c r="K546" s="158">
        <v>305.60000000000002</v>
      </c>
      <c r="L546" s="158">
        <v>368</v>
      </c>
      <c r="M546" s="158">
        <v>532.79999999999995</v>
      </c>
      <c r="N546" s="158">
        <v>626.4</v>
      </c>
      <c r="O546" s="158">
        <v>568</v>
      </c>
      <c r="P546" s="158">
        <v>538.4</v>
      </c>
      <c r="Q546" s="158">
        <v>338.4</v>
      </c>
      <c r="R546" s="158">
        <v>536.79999999999995</v>
      </c>
      <c r="S546" s="158">
        <v>553.6</v>
      </c>
      <c r="T546" s="158">
        <v>460.8</v>
      </c>
      <c r="U546" s="158">
        <v>480.8</v>
      </c>
      <c r="V546" s="158">
        <v>405.6</v>
      </c>
      <c r="W546" s="158">
        <v>410.4</v>
      </c>
      <c r="X546" s="158">
        <v>335.2</v>
      </c>
      <c r="Y546" s="158">
        <v>347.2</v>
      </c>
      <c r="Z546" s="158">
        <v>362.4</v>
      </c>
      <c r="AA546" s="158">
        <v>380.79999999999995</v>
      </c>
      <c r="AB546" s="158">
        <v>380.8</v>
      </c>
      <c r="AC546" s="25" t="s">
        <v>119</v>
      </c>
    </row>
    <row r="547" spans="1:29" ht="13.5" thickBot="1">
      <c r="A547" s="611"/>
      <c r="B547" s="614"/>
      <c r="C547" s="42" t="s">
        <v>18</v>
      </c>
      <c r="D547" s="247"/>
      <c r="E547" s="247"/>
      <c r="F547" s="247"/>
      <c r="G547" s="247"/>
      <c r="H547" s="247"/>
      <c r="I547" s="247"/>
      <c r="J547" s="247"/>
      <c r="K547" s="247"/>
      <c r="L547" s="247"/>
      <c r="M547" s="247"/>
      <c r="N547" s="247"/>
      <c r="O547" s="247"/>
      <c r="P547" s="247"/>
      <c r="Q547" s="247"/>
      <c r="R547" s="247"/>
      <c r="S547" s="247"/>
      <c r="T547" s="247"/>
      <c r="U547" s="247"/>
      <c r="V547" s="247"/>
      <c r="W547" s="247"/>
      <c r="X547" s="247"/>
      <c r="Y547" s="247"/>
      <c r="Z547" s="247"/>
      <c r="AA547" s="247"/>
      <c r="AB547" s="247"/>
      <c r="AC547" s="41"/>
    </row>
    <row r="548" spans="1:29">
      <c r="A548" s="609" t="s">
        <v>40</v>
      </c>
      <c r="B548" s="612" t="s">
        <v>58</v>
      </c>
      <c r="C548" s="38" t="s">
        <v>16</v>
      </c>
      <c r="D548" s="49"/>
      <c r="E548" s="49"/>
      <c r="F548" s="49"/>
      <c r="G548" s="49"/>
      <c r="H548" s="49"/>
      <c r="I548" s="49"/>
      <c r="J548" s="49"/>
      <c r="K548" s="49"/>
      <c r="L548" s="49"/>
      <c r="M548" s="49"/>
      <c r="N548" s="49"/>
      <c r="O548" s="49"/>
      <c r="P548" s="49"/>
      <c r="Q548" s="49"/>
      <c r="R548" s="49"/>
      <c r="S548" s="49"/>
      <c r="T548" s="49"/>
      <c r="U548" s="49"/>
      <c r="V548" s="49"/>
      <c r="W548" s="49"/>
      <c r="X548" s="49"/>
      <c r="Y548" s="49"/>
      <c r="Z548" s="49"/>
      <c r="AA548" s="49"/>
      <c r="AB548" s="49"/>
      <c r="AC548" s="41"/>
    </row>
    <row r="549" spans="1:29">
      <c r="A549" s="610"/>
      <c r="B549" s="613"/>
      <c r="C549" s="40" t="s">
        <v>17</v>
      </c>
      <c r="D549" s="602" t="s">
        <v>50</v>
      </c>
      <c r="E549" s="603"/>
      <c r="F549" s="50"/>
      <c r="G549" s="50"/>
      <c r="H549" s="50"/>
      <c r="I549" s="50"/>
      <c r="J549" s="50"/>
      <c r="K549" s="50"/>
      <c r="L549" s="50"/>
      <c r="M549" s="50"/>
      <c r="N549" s="50"/>
      <c r="O549" s="50"/>
      <c r="P549" s="50"/>
      <c r="Q549" s="50"/>
      <c r="R549" s="50"/>
      <c r="S549" s="50"/>
      <c r="T549" s="50"/>
      <c r="U549" s="50"/>
      <c r="V549" s="50"/>
      <c r="W549" s="50"/>
      <c r="X549" s="50"/>
      <c r="Y549" s="50"/>
      <c r="Z549" s="50"/>
      <c r="AA549" s="50"/>
      <c r="AB549" s="50"/>
      <c r="AC549" s="41"/>
    </row>
    <row r="550" spans="1:29" ht="13.5" thickBot="1">
      <c r="A550" s="611"/>
      <c r="B550" s="614"/>
      <c r="C550" s="42" t="s">
        <v>18</v>
      </c>
      <c r="D550" s="53"/>
      <c r="E550" s="51"/>
      <c r="F550" s="51"/>
      <c r="G550" s="51"/>
      <c r="H550" s="51"/>
      <c r="I550" s="51"/>
      <c r="J550" s="51"/>
      <c r="K550" s="51"/>
      <c r="L550" s="51"/>
      <c r="M550" s="51"/>
      <c r="N550" s="51"/>
      <c r="O550" s="51"/>
      <c r="P550" s="51"/>
      <c r="Q550" s="51"/>
      <c r="R550" s="51"/>
      <c r="S550" s="51"/>
      <c r="T550" s="51"/>
      <c r="U550" s="51"/>
      <c r="V550" s="51"/>
      <c r="W550" s="51"/>
      <c r="X550" s="51"/>
      <c r="Y550" s="51"/>
      <c r="Z550" s="51"/>
      <c r="AA550" s="51"/>
      <c r="AB550" s="50"/>
      <c r="AC550" s="41"/>
    </row>
    <row r="551" spans="1:29">
      <c r="A551" s="609" t="s">
        <v>42</v>
      </c>
      <c r="B551" s="612" t="s">
        <v>32</v>
      </c>
      <c r="C551" s="38" t="s">
        <v>16</v>
      </c>
      <c r="D551" s="151">
        <f t="shared" ref="D551:AB551" si="188">D552/(1.732*10*0.9)</f>
        <v>8.0061585835257887</v>
      </c>
      <c r="E551" s="151">
        <f t="shared" si="188"/>
        <v>7.2363356428021559</v>
      </c>
      <c r="F551" s="151">
        <f t="shared" si="188"/>
        <v>6.6204772902232474</v>
      </c>
      <c r="G551" s="151">
        <f t="shared" si="188"/>
        <v>6.9284064665127021</v>
      </c>
      <c r="H551" s="151">
        <f t="shared" si="188"/>
        <v>6.7744418783679743</v>
      </c>
      <c r="I551" s="151">
        <f t="shared" si="188"/>
        <v>7.2363356428021559</v>
      </c>
      <c r="J551" s="151">
        <f t="shared" si="188"/>
        <v>9.699769053117782</v>
      </c>
      <c r="K551" s="151">
        <f t="shared" si="188"/>
        <v>10.161662817551964</v>
      </c>
      <c r="L551" s="151">
        <f t="shared" si="188"/>
        <v>10.16166281755196</v>
      </c>
      <c r="M551" s="151">
        <f>M552/(1.732*10*0.9)</f>
        <v>9.545804464973056</v>
      </c>
      <c r="N551" s="151">
        <f t="shared" si="188"/>
        <v>9.545804464973056</v>
      </c>
      <c r="O551" s="151">
        <f t="shared" si="188"/>
        <v>9.0839107005388744</v>
      </c>
      <c r="P551" s="151">
        <f t="shared" si="188"/>
        <v>9.39183987682833</v>
      </c>
      <c r="Q551" s="151">
        <f t="shared" si="188"/>
        <v>8.9299461123941484</v>
      </c>
      <c r="R551" s="151">
        <f t="shared" si="188"/>
        <v>8.9299461123941484</v>
      </c>
      <c r="S551" s="151">
        <f t="shared" si="188"/>
        <v>8.6220169361046963</v>
      </c>
      <c r="T551" s="151">
        <f t="shared" si="188"/>
        <v>9.2378752886836022</v>
      </c>
      <c r="U551" s="151">
        <f t="shared" si="188"/>
        <v>10.007698229407236</v>
      </c>
      <c r="V551" s="151">
        <f t="shared" si="188"/>
        <v>10.469591993841416</v>
      </c>
      <c r="W551" s="151">
        <f t="shared" si="188"/>
        <v>11.085450346420323</v>
      </c>
      <c r="X551" s="151">
        <f t="shared" si="188"/>
        <v>10.931485758275596</v>
      </c>
      <c r="Y551" s="151">
        <f t="shared" si="188"/>
        <v>10.623556581986142</v>
      </c>
      <c r="Z551" s="151">
        <f t="shared" si="188"/>
        <v>9.39183987682833</v>
      </c>
      <c r="AA551" s="151">
        <f t="shared" si="188"/>
        <v>8.3140877598152407</v>
      </c>
      <c r="AB551" s="151">
        <f t="shared" si="188"/>
        <v>0</v>
      </c>
      <c r="AC551" s="25" t="s">
        <v>291</v>
      </c>
    </row>
    <row r="552" spans="1:29">
      <c r="A552" s="610"/>
      <c r="B552" s="613"/>
      <c r="C552" s="40" t="s">
        <v>17</v>
      </c>
      <c r="D552" s="155">
        <v>124.8</v>
      </c>
      <c r="E552" s="155">
        <v>112.80000000000001</v>
      </c>
      <c r="F552" s="155">
        <v>103.19999999999999</v>
      </c>
      <c r="G552" s="155">
        <v>108</v>
      </c>
      <c r="H552" s="155">
        <v>105.6</v>
      </c>
      <c r="I552" s="155">
        <v>112.80000000000001</v>
      </c>
      <c r="J552" s="155">
        <v>151.19999999999999</v>
      </c>
      <c r="K552" s="155">
        <v>158.4</v>
      </c>
      <c r="L552" s="155">
        <v>158.39999999999998</v>
      </c>
      <c r="M552" s="155">
        <v>148.80000000000001</v>
      </c>
      <c r="N552" s="155">
        <v>148.80000000000001</v>
      </c>
      <c r="O552" s="155">
        <v>141.6</v>
      </c>
      <c r="P552" s="155">
        <v>146.4</v>
      </c>
      <c r="Q552" s="155">
        <v>139.19999999999999</v>
      </c>
      <c r="R552" s="155">
        <v>139.19999999999999</v>
      </c>
      <c r="S552" s="155">
        <v>134.4</v>
      </c>
      <c r="T552" s="155">
        <v>144</v>
      </c>
      <c r="U552" s="155">
        <v>156</v>
      </c>
      <c r="V552" s="155">
        <v>163.19999999999999</v>
      </c>
      <c r="W552" s="155">
        <v>172.8</v>
      </c>
      <c r="X552" s="155">
        <v>170.4</v>
      </c>
      <c r="Y552" s="155">
        <v>165.6</v>
      </c>
      <c r="Z552" s="155">
        <v>146.4</v>
      </c>
      <c r="AA552" s="155">
        <v>129.6</v>
      </c>
      <c r="AB552" s="155"/>
      <c r="AC552" s="25" t="s">
        <v>119</v>
      </c>
    </row>
    <row r="553" spans="1:29">
      <c r="A553" s="610"/>
      <c r="B553" s="613"/>
      <c r="C553" s="52" t="s">
        <v>33</v>
      </c>
      <c r="D553" s="53"/>
      <c r="E553" s="53"/>
      <c r="F553" s="53"/>
      <c r="G553" s="53"/>
      <c r="H553" s="53"/>
      <c r="I553" s="53"/>
      <c r="J553" s="53"/>
      <c r="K553" s="53"/>
      <c r="L553" s="53"/>
      <c r="M553" s="53"/>
      <c r="N553" s="53"/>
      <c r="O553" s="53"/>
      <c r="P553" s="53"/>
      <c r="Q553" s="53"/>
      <c r="R553" s="53"/>
      <c r="S553" s="53"/>
      <c r="T553" s="53"/>
      <c r="U553" s="53"/>
      <c r="V553" s="53"/>
      <c r="W553" s="53"/>
      <c r="X553" s="53"/>
      <c r="Y553" s="53"/>
      <c r="Z553" s="53"/>
      <c r="AA553" s="53"/>
      <c r="AB553" s="53"/>
      <c r="AC553" s="25"/>
    </row>
    <row r="554" spans="1:29" ht="13.5" thickBot="1">
      <c r="A554" s="611"/>
      <c r="B554" s="614"/>
      <c r="C554" s="42" t="s">
        <v>18</v>
      </c>
      <c r="D554" s="247"/>
      <c r="E554" s="247"/>
      <c r="F554" s="247"/>
      <c r="G554" s="247"/>
      <c r="H554" s="247"/>
      <c r="I554" s="247"/>
      <c r="J554" s="247"/>
      <c r="K554" s="247"/>
      <c r="L554" s="247"/>
      <c r="M554" s="247"/>
      <c r="N554" s="247"/>
      <c r="O554" s="247"/>
      <c r="P554" s="247"/>
      <c r="Q554" s="247"/>
      <c r="R554" s="247"/>
      <c r="S554" s="247"/>
      <c r="T554" s="247"/>
      <c r="U554" s="247"/>
      <c r="V554" s="247"/>
      <c r="W554" s="247"/>
      <c r="X554" s="247"/>
      <c r="Y554" s="247"/>
      <c r="Z554" s="247"/>
      <c r="AA554" s="247"/>
      <c r="AB554" s="247"/>
      <c r="AC554" s="41"/>
    </row>
    <row r="555" spans="1:29">
      <c r="A555" s="609" t="s">
        <v>83</v>
      </c>
      <c r="B555" s="612" t="s">
        <v>39</v>
      </c>
      <c r="C555" s="38" t="s">
        <v>16</v>
      </c>
      <c r="D555" s="53">
        <f t="shared" ref="D555:AB555" si="189">D545+D536+D527</f>
        <v>26.366435719784445</v>
      </c>
      <c r="E555" s="53">
        <f t="shared" si="189"/>
        <v>27.73851680780087</v>
      </c>
      <c r="F555" s="53">
        <f>F545+F536+F527</f>
        <v>21.374647164485499</v>
      </c>
      <c r="G555" s="53">
        <f t="shared" si="189"/>
        <v>21.7852193995381</v>
      </c>
      <c r="H555" s="53">
        <f t="shared" si="189"/>
        <v>19.578393636130357</v>
      </c>
      <c r="I555" s="53">
        <f t="shared" si="189"/>
        <v>22.657685399024892</v>
      </c>
      <c r="J555" s="53">
        <f>J545+J536+J527</f>
        <v>20.656145753143448</v>
      </c>
      <c r="K555" s="53">
        <f t="shared" si="189"/>
        <v>22.811649987169616</v>
      </c>
      <c r="L555" s="53">
        <f t="shared" si="189"/>
        <v>26.763407749550936</v>
      </c>
      <c r="M555" s="53">
        <f>M545+M536+M527</f>
        <v>36.976392096484467</v>
      </c>
      <c r="N555" s="53">
        <f>N545+N536+N527</f>
        <v>43.032332563510387</v>
      </c>
      <c r="O555" s="53">
        <f t="shared" si="189"/>
        <v>39.671542211957913</v>
      </c>
      <c r="P555" s="53">
        <f>P545+P536+P527</f>
        <v>37.721324095458037</v>
      </c>
      <c r="Q555" s="53">
        <f t="shared" si="189"/>
        <v>24.557351809083908</v>
      </c>
      <c r="R555" s="53">
        <f t="shared" si="189"/>
        <v>36.977161919425193</v>
      </c>
      <c r="S555" s="53">
        <f t="shared" si="189"/>
        <v>38.080574801129075</v>
      </c>
      <c r="T555" s="53">
        <f t="shared" si="189"/>
        <v>32.20425968693867</v>
      </c>
      <c r="U555" s="53">
        <f t="shared" si="189"/>
        <v>33.230690274570186</v>
      </c>
      <c r="V555" s="53">
        <f t="shared" si="189"/>
        <v>28.149858865794201</v>
      </c>
      <c r="W555" s="53">
        <f t="shared" si="189"/>
        <v>28.380805748011287</v>
      </c>
      <c r="X555" s="53">
        <f t="shared" si="189"/>
        <v>24.248652809853731</v>
      </c>
      <c r="Y555" s="53">
        <f t="shared" si="189"/>
        <v>25.223761868103669</v>
      </c>
      <c r="Z555" s="53">
        <f t="shared" si="189"/>
        <v>26.250192455735178</v>
      </c>
      <c r="AA555" s="53">
        <f t="shared" si="189"/>
        <v>27.173979984603537</v>
      </c>
      <c r="AB555" s="53">
        <f t="shared" si="189"/>
        <v>26.814729278932511</v>
      </c>
      <c r="AC555" s="25" t="s">
        <v>291</v>
      </c>
    </row>
    <row r="556" spans="1:29">
      <c r="A556" s="610"/>
      <c r="B556" s="613"/>
      <c r="C556" s="40" t="s">
        <v>17</v>
      </c>
      <c r="D556" s="155">
        <v>418</v>
      </c>
      <c r="E556" s="155">
        <v>424.79999999999995</v>
      </c>
      <c r="F556" s="155">
        <v>326.39999999999998</v>
      </c>
      <c r="G556" s="155">
        <v>333.6</v>
      </c>
      <c r="H556" s="155">
        <v>297.60000000000002</v>
      </c>
      <c r="I556" s="155">
        <v>345.6</v>
      </c>
      <c r="J556" s="155">
        <v>314.39999999999998</v>
      </c>
      <c r="K556" s="155">
        <v>350.4</v>
      </c>
      <c r="L556" s="155">
        <v>410.4</v>
      </c>
      <c r="M556" s="155">
        <v>576</v>
      </c>
      <c r="N556" s="155">
        <v>676.8</v>
      </c>
      <c r="O556" s="155">
        <v>624</v>
      </c>
      <c r="P556" s="155">
        <v>597.59999999999991</v>
      </c>
      <c r="Q556" s="155">
        <v>386.4</v>
      </c>
      <c r="R556" s="155">
        <v>585.6</v>
      </c>
      <c r="S556" s="155">
        <v>600</v>
      </c>
      <c r="T556" s="155">
        <v>508.8</v>
      </c>
      <c r="U556" s="155">
        <v>525.6</v>
      </c>
      <c r="V556" s="155">
        <v>444</v>
      </c>
      <c r="W556" s="155">
        <v>448.79999999999995</v>
      </c>
      <c r="X556" s="155">
        <v>374.4</v>
      </c>
      <c r="Y556" s="155">
        <v>388.79999999999995</v>
      </c>
      <c r="Z556" s="155">
        <v>408</v>
      </c>
      <c r="AA556" s="155">
        <v>420</v>
      </c>
      <c r="AB556" s="155">
        <v>417.6</v>
      </c>
      <c r="AC556" s="25" t="s">
        <v>119</v>
      </c>
    </row>
    <row r="557" spans="1:29">
      <c r="A557" s="610"/>
      <c r="B557" s="613"/>
      <c r="C557" s="52" t="s">
        <v>33</v>
      </c>
      <c r="D557" s="53"/>
      <c r="E557" s="53"/>
      <c r="F557" s="53"/>
      <c r="G557" s="53"/>
      <c r="H557" s="53"/>
      <c r="I557" s="53"/>
      <c r="J557" s="53"/>
      <c r="K557" s="53"/>
      <c r="L557" s="53"/>
      <c r="M557" s="53"/>
      <c r="N557" s="53"/>
      <c r="O557" s="53"/>
      <c r="P557" s="53"/>
      <c r="Q557" s="53"/>
      <c r="R557" s="53"/>
      <c r="S557" s="53"/>
      <c r="T557" s="53"/>
      <c r="U557" s="53"/>
      <c r="V557" s="53"/>
      <c r="W557" s="53"/>
      <c r="X557" s="53"/>
      <c r="Y557" s="53"/>
      <c r="Z557" s="53"/>
      <c r="AA557" s="53"/>
      <c r="AB557" s="53"/>
      <c r="AC557" s="25"/>
    </row>
    <row r="558" spans="1:29" ht="13.5" thickBot="1">
      <c r="A558" s="611"/>
      <c r="B558" s="614"/>
      <c r="C558" s="42" t="s">
        <v>18</v>
      </c>
      <c r="D558" s="231"/>
      <c r="E558" s="231"/>
      <c r="F558" s="231"/>
      <c r="G558" s="231"/>
      <c r="H558" s="231"/>
      <c r="I558" s="231"/>
      <c r="J558" s="231"/>
      <c r="K558" s="231"/>
      <c r="L558" s="231"/>
      <c r="M558" s="231"/>
      <c r="N558" s="231"/>
      <c r="O558" s="231"/>
      <c r="P558" s="231"/>
      <c r="Q558" s="231"/>
      <c r="R558" s="231"/>
      <c r="S558" s="231"/>
      <c r="T558" s="231"/>
      <c r="U558" s="231"/>
      <c r="V558" s="231"/>
      <c r="W558" s="231"/>
      <c r="X558" s="231"/>
      <c r="Y558" s="231"/>
      <c r="Z558" s="231"/>
      <c r="AA558" s="231"/>
      <c r="AB558" s="231"/>
      <c r="AC558" s="41"/>
    </row>
    <row r="559" spans="1:29">
      <c r="A559" s="390" t="s">
        <v>54</v>
      </c>
      <c r="B559" s="391" t="s">
        <v>144</v>
      </c>
      <c r="C559" s="38" t="s">
        <v>17</v>
      </c>
      <c r="D559" s="157"/>
      <c r="E559" s="157"/>
      <c r="F559" s="157"/>
      <c r="G559" s="157"/>
      <c r="H559" s="157"/>
      <c r="I559" s="157"/>
      <c r="J559" s="157"/>
      <c r="K559" s="157"/>
      <c r="L559" s="157"/>
      <c r="M559" s="157"/>
      <c r="N559" s="157"/>
      <c r="O559" s="157"/>
      <c r="P559" s="157"/>
      <c r="Q559" s="157"/>
      <c r="R559" s="157"/>
      <c r="S559" s="157"/>
      <c r="T559" s="157"/>
      <c r="U559" s="157"/>
      <c r="V559" s="157"/>
      <c r="W559" s="157"/>
      <c r="X559" s="157"/>
      <c r="Y559" s="157"/>
      <c r="Z559" s="157"/>
      <c r="AA559" s="157"/>
      <c r="AB559" s="157"/>
      <c r="AC559" s="41" t="s">
        <v>216</v>
      </c>
    </row>
    <row r="560" spans="1:29" ht="13.5" thickBot="1">
      <c r="A560" s="392" t="s">
        <v>44</v>
      </c>
      <c r="B560" s="393" t="s">
        <v>144</v>
      </c>
      <c r="C560" s="58" t="s">
        <v>17</v>
      </c>
      <c r="D560" s="496"/>
      <c r="E560" s="496"/>
      <c r="F560" s="496"/>
      <c r="G560" s="496"/>
      <c r="H560" s="496"/>
      <c r="I560" s="496"/>
      <c r="J560" s="496"/>
      <c r="K560" s="496"/>
      <c r="L560" s="496"/>
      <c r="M560" s="496"/>
      <c r="N560" s="496"/>
      <c r="O560" s="496"/>
      <c r="P560" s="496"/>
      <c r="Q560" s="496"/>
      <c r="R560" s="496"/>
      <c r="S560" s="496"/>
      <c r="T560" s="496"/>
      <c r="U560" s="496"/>
      <c r="V560" s="496"/>
      <c r="W560" s="496"/>
      <c r="X560" s="496"/>
      <c r="Y560" s="496"/>
      <c r="Z560" s="496"/>
      <c r="AA560" s="496"/>
      <c r="AB560" s="496"/>
      <c r="AC560" s="41" t="s">
        <v>216</v>
      </c>
    </row>
    <row r="561" spans="1:29" ht="12.75" customHeight="1">
      <c r="A561" s="625" t="s">
        <v>51</v>
      </c>
      <c r="B561" s="626"/>
      <c r="C561" s="127" t="s">
        <v>345</v>
      </c>
      <c r="D561" s="136">
        <f>D551+D555</f>
        <v>34.372594303310237</v>
      </c>
      <c r="E561" s="136">
        <f t="shared" ref="E561:AB561" si="190">E551+E555</f>
        <v>34.974852450603024</v>
      </c>
      <c r="F561" s="136">
        <f t="shared" si="190"/>
        <v>27.995124454708744</v>
      </c>
      <c r="G561" s="136">
        <f t="shared" si="190"/>
        <v>28.713625866050801</v>
      </c>
      <c r="H561" s="136">
        <f t="shared" si="190"/>
        <v>26.352835514498331</v>
      </c>
      <c r="I561" s="136">
        <f t="shared" si="190"/>
        <v>29.894021041827049</v>
      </c>
      <c r="J561" s="136">
        <f t="shared" si="190"/>
        <v>30.355914806261232</v>
      </c>
      <c r="K561" s="136">
        <f t="shared" si="190"/>
        <v>32.97331280472158</v>
      </c>
      <c r="L561" s="136">
        <f t="shared" si="190"/>
        <v>36.925070567102892</v>
      </c>
      <c r="M561" s="136">
        <f t="shared" si="190"/>
        <v>46.52219656145752</v>
      </c>
      <c r="N561" s="136">
        <f t="shared" ref="N561:N562" si="191">N551+N555</f>
        <v>52.57813702848344</v>
      </c>
      <c r="O561" s="136">
        <f>O551+O555</f>
        <v>48.755452912496786</v>
      </c>
      <c r="P561" s="136">
        <f t="shared" ref="P561:P562" si="192">P551+P555</f>
        <v>47.113163972286365</v>
      </c>
      <c r="Q561" s="136">
        <f t="shared" si="190"/>
        <v>33.48729792147806</v>
      </c>
      <c r="R561" s="136">
        <f t="shared" si="190"/>
        <v>45.907108031819341</v>
      </c>
      <c r="S561" s="136">
        <f t="shared" si="190"/>
        <v>46.702591737233774</v>
      </c>
      <c r="T561" s="136">
        <f t="shared" si="190"/>
        <v>41.442134975622274</v>
      </c>
      <c r="U561" s="136">
        <f t="shared" si="190"/>
        <v>43.238388503977419</v>
      </c>
      <c r="V561" s="136">
        <f t="shared" si="190"/>
        <v>38.61945085963562</v>
      </c>
      <c r="W561" s="136">
        <f t="shared" si="190"/>
        <v>39.466256094431614</v>
      </c>
      <c r="X561" s="136">
        <f t="shared" si="190"/>
        <v>35.180138568129323</v>
      </c>
      <c r="Y561" s="136">
        <f t="shared" si="190"/>
        <v>35.847318450089809</v>
      </c>
      <c r="Z561" s="136">
        <f t="shared" si="190"/>
        <v>35.64203233256351</v>
      </c>
      <c r="AA561" s="136">
        <f t="shared" si="190"/>
        <v>35.488067744418778</v>
      </c>
      <c r="AB561" s="578">
        <f t="shared" si="190"/>
        <v>26.814729278932511</v>
      </c>
      <c r="AC561" s="575"/>
    </row>
    <row r="562" spans="1:29" ht="15.75" customHeight="1">
      <c r="A562" s="627"/>
      <c r="B562" s="628"/>
      <c r="C562" s="65" t="s">
        <v>17</v>
      </c>
      <c r="D562" s="66">
        <f>D552+D556</f>
        <v>542.79999999999995</v>
      </c>
      <c r="E562" s="66">
        <f>E552+E556</f>
        <v>537.59999999999991</v>
      </c>
      <c r="F562" s="66">
        <f t="shared" ref="F562:AB562" si="193">F552+F556</f>
        <v>429.59999999999997</v>
      </c>
      <c r="G562" s="66">
        <f t="shared" si="193"/>
        <v>441.6</v>
      </c>
      <c r="H562" s="66">
        <f>H552+H556</f>
        <v>403.20000000000005</v>
      </c>
      <c r="I562" s="66">
        <f t="shared" si="193"/>
        <v>458.40000000000003</v>
      </c>
      <c r="J562" s="66">
        <f t="shared" si="193"/>
        <v>465.59999999999997</v>
      </c>
      <c r="K562" s="66">
        <f t="shared" si="193"/>
        <v>508.79999999999995</v>
      </c>
      <c r="L562" s="66">
        <f t="shared" si="193"/>
        <v>568.79999999999995</v>
      </c>
      <c r="M562" s="66">
        <f t="shared" si="193"/>
        <v>724.8</v>
      </c>
      <c r="N562" s="66">
        <f t="shared" si="191"/>
        <v>825.59999999999991</v>
      </c>
      <c r="O562" s="66">
        <f>O552+O556</f>
        <v>765.6</v>
      </c>
      <c r="P562" s="66">
        <f t="shared" si="192"/>
        <v>743.99999999999989</v>
      </c>
      <c r="Q562" s="66">
        <f>Q552+Q556</f>
        <v>525.59999999999991</v>
      </c>
      <c r="R562" s="66">
        <f>R552+R556</f>
        <v>724.8</v>
      </c>
      <c r="S562" s="66">
        <f t="shared" si="193"/>
        <v>734.4</v>
      </c>
      <c r="T562" s="66">
        <f t="shared" si="193"/>
        <v>652.79999999999995</v>
      </c>
      <c r="U562" s="66">
        <f>U552+U556</f>
        <v>681.6</v>
      </c>
      <c r="V562" s="66">
        <f t="shared" si="193"/>
        <v>607.20000000000005</v>
      </c>
      <c r="W562" s="66">
        <f t="shared" si="193"/>
        <v>621.59999999999991</v>
      </c>
      <c r="X562" s="66">
        <f>X552+X556</f>
        <v>544.79999999999995</v>
      </c>
      <c r="Y562" s="66">
        <f t="shared" si="193"/>
        <v>554.4</v>
      </c>
      <c r="Z562" s="66">
        <f t="shared" si="193"/>
        <v>554.4</v>
      </c>
      <c r="AA562" s="66">
        <f t="shared" si="193"/>
        <v>549.6</v>
      </c>
      <c r="AB562" s="579">
        <f t="shared" si="193"/>
        <v>417.6</v>
      </c>
      <c r="AC562" s="576"/>
    </row>
    <row r="563" spans="1:29" ht="18" customHeight="1" thickBot="1">
      <c r="A563" s="629"/>
      <c r="B563" s="630"/>
      <c r="C563" s="67" t="s">
        <v>33</v>
      </c>
      <c r="D563" s="358"/>
      <c r="E563" s="358"/>
      <c r="F563" s="358"/>
      <c r="G563" s="358"/>
      <c r="H563" s="358"/>
      <c r="I563" s="358"/>
      <c r="J563" s="358"/>
      <c r="K563" s="358"/>
      <c r="L563" s="358"/>
      <c r="M563" s="358"/>
      <c r="N563" s="358"/>
      <c r="O563" s="358"/>
      <c r="P563" s="358"/>
      <c r="Q563" s="358"/>
      <c r="R563" s="358"/>
      <c r="S563" s="358"/>
      <c r="T563" s="358"/>
      <c r="U563" s="358"/>
      <c r="V563" s="358"/>
      <c r="W563" s="358"/>
      <c r="X563" s="358"/>
      <c r="Y563" s="358"/>
      <c r="Z563" s="358"/>
      <c r="AA563" s="358"/>
      <c r="AB563" s="580"/>
      <c r="AC563" s="577"/>
    </row>
    <row r="564" spans="1:29" ht="18" customHeight="1">
      <c r="A564" s="571"/>
      <c r="B564" s="571"/>
      <c r="C564" s="114"/>
      <c r="D564" s="163"/>
      <c r="E564" s="163"/>
      <c r="F564" s="163"/>
      <c r="G564" s="163"/>
      <c r="H564" s="163"/>
      <c r="I564" s="163"/>
      <c r="J564" s="163"/>
      <c r="K564" s="163"/>
      <c r="L564" s="163"/>
      <c r="M564" s="163"/>
      <c r="N564" s="163"/>
      <c r="O564" s="163"/>
      <c r="P564" s="163"/>
      <c r="Q564" s="163"/>
      <c r="R564" s="163"/>
      <c r="S564" s="163"/>
      <c r="T564" s="163"/>
      <c r="U564" s="163"/>
      <c r="V564" s="163"/>
      <c r="W564" s="163"/>
      <c r="X564" s="163"/>
      <c r="Y564" s="163"/>
      <c r="Z564" s="163"/>
      <c r="AA564" s="163"/>
      <c r="AB564" s="163"/>
      <c r="AC564" s="64"/>
    </row>
    <row r="565" spans="1:29" ht="18" customHeight="1">
      <c r="A565" s="571"/>
      <c r="B565" s="571"/>
      <c r="C565" s="114"/>
      <c r="D565" s="163"/>
      <c r="E565" s="163"/>
      <c r="F565" s="163"/>
      <c r="G565" s="163"/>
      <c r="H565" s="163"/>
      <c r="I565" s="163"/>
      <c r="J565" s="163"/>
      <c r="K565" s="163"/>
      <c r="L565" s="163"/>
      <c r="M565" s="163"/>
      <c r="N565" s="163"/>
      <c r="O565" s="163"/>
      <c r="P565" s="163"/>
      <c r="Q565" s="163"/>
      <c r="R565" s="163"/>
      <c r="S565" s="163"/>
      <c r="T565" s="163"/>
      <c r="U565" s="163"/>
      <c r="V565" s="163"/>
      <c r="W565" s="163"/>
      <c r="X565" s="163"/>
      <c r="Y565" s="163"/>
      <c r="Z565" s="163"/>
      <c r="AA565" s="163"/>
      <c r="AB565" s="163"/>
      <c r="AC565" s="64"/>
    </row>
    <row r="566" spans="1:29" ht="13.5" thickBot="1">
      <c r="AC566" s="6"/>
    </row>
    <row r="567" spans="1:29" ht="23.25" thickBot="1">
      <c r="A567" s="283" t="s">
        <v>3</v>
      </c>
      <c r="B567" s="15" t="s">
        <v>4</v>
      </c>
      <c r="C567" s="16" t="s">
        <v>5</v>
      </c>
      <c r="D567" s="17"/>
      <c r="E567" s="606" t="s">
        <v>6</v>
      </c>
      <c r="F567" s="607"/>
      <c r="G567" s="607"/>
      <c r="H567" s="607"/>
      <c r="I567" s="607"/>
      <c r="J567" s="607"/>
      <c r="K567" s="607"/>
      <c r="L567" s="607"/>
      <c r="M567" s="607"/>
      <c r="N567" s="607"/>
      <c r="O567" s="607"/>
      <c r="P567" s="607"/>
      <c r="Q567" s="607"/>
      <c r="R567" s="607"/>
      <c r="S567" s="607"/>
      <c r="T567" s="607"/>
      <c r="U567" s="607"/>
      <c r="V567" s="607"/>
      <c r="W567" s="607"/>
      <c r="X567" s="607"/>
      <c r="Y567" s="607"/>
      <c r="Z567" s="607"/>
      <c r="AA567" s="607"/>
      <c r="AB567" s="608"/>
      <c r="AC567" s="18" t="s">
        <v>7</v>
      </c>
    </row>
    <row r="568" spans="1:29" ht="13.5" thickBot="1">
      <c r="A568" s="19" t="s">
        <v>145</v>
      </c>
      <c r="B568" s="89"/>
      <c r="C568" s="21"/>
      <c r="D568" s="68">
        <v>0</v>
      </c>
      <c r="E568" s="22">
        <v>1</v>
      </c>
      <c r="F568" s="22">
        <v>2</v>
      </c>
      <c r="G568" s="22">
        <v>3</v>
      </c>
      <c r="H568" s="23">
        <v>4</v>
      </c>
      <c r="I568" s="22">
        <v>5</v>
      </c>
      <c r="J568" s="22">
        <v>6</v>
      </c>
      <c r="K568" s="22">
        <v>7</v>
      </c>
      <c r="L568" s="22">
        <v>8</v>
      </c>
      <c r="M568" s="22">
        <v>9</v>
      </c>
      <c r="N568" s="23">
        <v>10</v>
      </c>
      <c r="O568" s="22">
        <v>11</v>
      </c>
      <c r="P568" s="22">
        <v>12</v>
      </c>
      <c r="Q568" s="22">
        <v>13</v>
      </c>
      <c r="R568" s="22">
        <v>14</v>
      </c>
      <c r="S568" s="22">
        <v>15</v>
      </c>
      <c r="T568" s="22">
        <v>16</v>
      </c>
      <c r="U568" s="22">
        <v>17</v>
      </c>
      <c r="V568" s="23">
        <v>18</v>
      </c>
      <c r="W568" s="22">
        <v>19</v>
      </c>
      <c r="X568" s="22">
        <v>20</v>
      </c>
      <c r="Y568" s="23">
        <v>21</v>
      </c>
      <c r="Z568" s="22">
        <v>22</v>
      </c>
      <c r="AA568" s="22">
        <v>23</v>
      </c>
      <c r="AB568" s="24">
        <v>24</v>
      </c>
      <c r="AC568" s="25"/>
    </row>
    <row r="569" spans="1:29">
      <c r="A569" s="26" t="s">
        <v>10</v>
      </c>
      <c r="B569" s="27"/>
      <c r="C569" s="28" t="s">
        <v>11</v>
      </c>
      <c r="D569" s="143">
        <v>10.26</v>
      </c>
      <c r="E569" s="144">
        <v>10.34</v>
      </c>
      <c r="F569" s="144">
        <v>10.37</v>
      </c>
      <c r="G569" s="144">
        <v>10.36</v>
      </c>
      <c r="H569" s="145">
        <v>10.38</v>
      </c>
      <c r="I569" s="144">
        <v>10.37</v>
      </c>
      <c r="J569" s="144">
        <v>10.46</v>
      </c>
      <c r="K569" s="144">
        <v>10.32</v>
      </c>
      <c r="L569" s="144">
        <v>10.36</v>
      </c>
      <c r="M569" s="144">
        <v>10.36</v>
      </c>
      <c r="N569" s="145">
        <v>10.37</v>
      </c>
      <c r="O569" s="144">
        <v>10.41</v>
      </c>
      <c r="P569" s="144">
        <v>10.34</v>
      </c>
      <c r="Q569" s="144">
        <v>10.37</v>
      </c>
      <c r="R569" s="144">
        <v>10.24</v>
      </c>
      <c r="S569" s="144">
        <v>10.34</v>
      </c>
      <c r="T569" s="144">
        <v>10.44</v>
      </c>
      <c r="U569" s="144">
        <v>10.35</v>
      </c>
      <c r="V569" s="145">
        <v>10.4</v>
      </c>
      <c r="W569" s="144">
        <v>10.51</v>
      </c>
      <c r="X569" s="144">
        <v>10.38</v>
      </c>
      <c r="Y569" s="145">
        <v>10.45</v>
      </c>
      <c r="Z569" s="144">
        <v>10.31</v>
      </c>
      <c r="AA569" s="144">
        <v>10.26</v>
      </c>
      <c r="AB569" s="146">
        <v>10.31</v>
      </c>
      <c r="AC569" s="25"/>
    </row>
    <row r="570" spans="1:29" ht="13.5" thickBot="1">
      <c r="A570" s="32" t="s">
        <v>13</v>
      </c>
      <c r="B570" s="33"/>
      <c r="C570" s="34" t="s">
        <v>11</v>
      </c>
      <c r="D570" s="188">
        <v>10.32</v>
      </c>
      <c r="E570" s="189">
        <v>10.38</v>
      </c>
      <c r="F570" s="189">
        <v>10.24</v>
      </c>
      <c r="G570" s="189">
        <v>10.26</v>
      </c>
      <c r="H570" s="190">
        <v>10.28</v>
      </c>
      <c r="I570" s="189">
        <v>10.26</v>
      </c>
      <c r="J570" s="189">
        <v>10.34</v>
      </c>
      <c r="K570" s="189">
        <v>10.34</v>
      </c>
      <c r="L570" s="189">
        <v>10.36</v>
      </c>
      <c r="M570" s="189">
        <v>10.34</v>
      </c>
      <c r="N570" s="190">
        <v>10.34</v>
      </c>
      <c r="O570" s="189">
        <v>10.36</v>
      </c>
      <c r="P570" s="189">
        <v>10.46</v>
      </c>
      <c r="Q570" s="189">
        <v>10.5</v>
      </c>
      <c r="R570" s="189">
        <v>10.38</v>
      </c>
      <c r="S570" s="189">
        <v>10.26</v>
      </c>
      <c r="T570" s="189">
        <v>10.4</v>
      </c>
      <c r="U570" s="189">
        <v>10.48</v>
      </c>
      <c r="V570" s="190">
        <v>10.36</v>
      </c>
      <c r="W570" s="189">
        <v>10.46</v>
      </c>
      <c r="X570" s="189">
        <v>10.5</v>
      </c>
      <c r="Y570" s="190">
        <v>10.42</v>
      </c>
      <c r="Z570" s="189">
        <v>10.3</v>
      </c>
      <c r="AA570" s="189">
        <v>10.28</v>
      </c>
      <c r="AB570" s="189">
        <v>10.36</v>
      </c>
      <c r="AC570" s="25"/>
    </row>
    <row r="571" spans="1:29">
      <c r="A571" s="609" t="s">
        <v>42</v>
      </c>
      <c r="B571" s="612" t="s">
        <v>20</v>
      </c>
      <c r="C571" s="38" t="s">
        <v>16</v>
      </c>
      <c r="D571" s="151">
        <f t="shared" ref="D571:AB571" si="194">D572/(1.732*10*0.9)</f>
        <v>2.9509879394405951</v>
      </c>
      <c r="E571" s="151">
        <f t="shared" si="194"/>
        <v>3.156274056966895</v>
      </c>
      <c r="F571" s="151">
        <f t="shared" si="194"/>
        <v>2.9766487041313834</v>
      </c>
      <c r="G571" s="151">
        <f t="shared" si="194"/>
        <v>2.9766487041313852</v>
      </c>
      <c r="H571" s="151">
        <f t="shared" si="194"/>
        <v>2.6943802925327209</v>
      </c>
      <c r="I571" s="151">
        <f t="shared" si="194"/>
        <v>2.9509879394405933</v>
      </c>
      <c r="J571" s="151">
        <f t="shared" si="194"/>
        <v>3.2075955863484746</v>
      </c>
      <c r="K571" s="151">
        <f t="shared" si="194"/>
        <v>4.3879907621247165</v>
      </c>
      <c r="L571" s="151">
        <f t="shared" si="194"/>
        <v>6.9284064665127021</v>
      </c>
      <c r="M571" s="151">
        <f t="shared" si="194"/>
        <v>2.7970233512958624</v>
      </c>
      <c r="N571" s="151">
        <f t="shared" si="194"/>
        <v>2.7457018219142935</v>
      </c>
      <c r="O571" s="151">
        <f t="shared" si="194"/>
        <v>4.375160379779313</v>
      </c>
      <c r="P571" s="151">
        <f t="shared" si="194"/>
        <v>4.4649730561970866</v>
      </c>
      <c r="Q571" s="151">
        <f t="shared" si="194"/>
        <v>4.3879907621247165</v>
      </c>
      <c r="R571" s="151">
        <f t="shared" si="194"/>
        <v>4.054400821144462</v>
      </c>
      <c r="S571" s="151">
        <f t="shared" si="194"/>
        <v>3.9774185270721065</v>
      </c>
      <c r="T571" s="151">
        <f t="shared" si="194"/>
        <v>4.1313831152168321</v>
      </c>
      <c r="U571" s="151">
        <f t="shared" si="194"/>
        <v>4.0800615858352556</v>
      </c>
      <c r="V571" s="151">
        <f t="shared" si="194"/>
        <v>4.464973056197076</v>
      </c>
      <c r="W571" s="151">
        <f t="shared" si="194"/>
        <v>5.003849114703625</v>
      </c>
      <c r="X571" s="151">
        <f t="shared" si="194"/>
        <v>5.5427251732101599</v>
      </c>
      <c r="Y571" s="151">
        <f t="shared" si="194"/>
        <v>5.2989479086476718</v>
      </c>
      <c r="Z571" s="151">
        <f t="shared" si="194"/>
        <v>5.2861175263022897</v>
      </c>
      <c r="AA571" s="151">
        <f t="shared" si="194"/>
        <v>4.5932768796510146</v>
      </c>
      <c r="AB571" s="151">
        <f t="shared" si="194"/>
        <v>4.3110084680523437</v>
      </c>
      <c r="AC571" s="41" t="s">
        <v>291</v>
      </c>
    </row>
    <row r="572" spans="1:29">
      <c r="A572" s="610"/>
      <c r="B572" s="613"/>
      <c r="C572" s="40" t="s">
        <v>17</v>
      </c>
      <c r="D572" s="158">
        <f>D578-D575-D582-D585-D588</f>
        <v>46</v>
      </c>
      <c r="E572" s="158">
        <f t="shared" ref="E572:AB572" si="195">E578-E575-E582-E585-E588</f>
        <v>49.19999999999996</v>
      </c>
      <c r="F572" s="158">
        <f t="shared" si="195"/>
        <v>46.400000000000006</v>
      </c>
      <c r="G572" s="158">
        <f t="shared" si="195"/>
        <v>46.400000000000034</v>
      </c>
      <c r="H572" s="158">
        <f t="shared" si="195"/>
        <v>42.000000000000057</v>
      </c>
      <c r="I572" s="158">
        <f t="shared" si="195"/>
        <v>45.999999999999972</v>
      </c>
      <c r="J572" s="158">
        <f t="shared" si="195"/>
        <v>50.000000000000028</v>
      </c>
      <c r="K572" s="158">
        <f t="shared" si="195"/>
        <v>68.400000000000091</v>
      </c>
      <c r="L572" s="158">
        <f t="shared" si="195"/>
        <v>108</v>
      </c>
      <c r="M572" s="158">
        <f t="shared" si="195"/>
        <v>43.599999999999909</v>
      </c>
      <c r="N572" s="158">
        <f>N578-N575-N582-N585-N588</f>
        <v>42.800000000000011</v>
      </c>
      <c r="O572" s="158">
        <f t="shared" si="195"/>
        <v>68.199999999999932</v>
      </c>
      <c r="P572" s="158">
        <f t="shared" si="195"/>
        <v>69.600000000000193</v>
      </c>
      <c r="Q572" s="158">
        <f t="shared" si="195"/>
        <v>68.400000000000091</v>
      </c>
      <c r="R572" s="158">
        <f t="shared" si="195"/>
        <v>63.199999999999875</v>
      </c>
      <c r="S572" s="158">
        <f t="shared" si="195"/>
        <v>62</v>
      </c>
      <c r="T572" s="158">
        <f t="shared" si="195"/>
        <v>64.399999999999977</v>
      </c>
      <c r="U572" s="158">
        <f t="shared" si="195"/>
        <v>63.599999999999966</v>
      </c>
      <c r="V572" s="158">
        <f t="shared" si="195"/>
        <v>69.600000000000023</v>
      </c>
      <c r="W572" s="158">
        <f t="shared" si="195"/>
        <v>78.000000000000114</v>
      </c>
      <c r="X572" s="158">
        <f t="shared" si="195"/>
        <v>86.399999999999977</v>
      </c>
      <c r="Y572" s="158">
        <f t="shared" si="195"/>
        <v>82.599999999999909</v>
      </c>
      <c r="Z572" s="158">
        <f t="shared" si="195"/>
        <v>82.400000000000091</v>
      </c>
      <c r="AA572" s="158">
        <f t="shared" si="195"/>
        <v>71.600000000000023</v>
      </c>
      <c r="AB572" s="158">
        <f t="shared" si="195"/>
        <v>67.199999999999932</v>
      </c>
      <c r="AC572" s="41" t="s">
        <v>291</v>
      </c>
    </row>
    <row r="573" spans="1:29" ht="13.5" thickBot="1">
      <c r="A573" s="611"/>
      <c r="B573" s="614"/>
      <c r="C573" s="42" t="s">
        <v>18</v>
      </c>
      <c r="D573" s="43"/>
      <c r="E573" s="44"/>
      <c r="F573" s="44"/>
      <c r="G573" s="344"/>
      <c r="H573" s="44"/>
      <c r="I573" s="44"/>
      <c r="J573" s="44"/>
      <c r="K573" s="44"/>
      <c r="L573" s="44"/>
      <c r="M573" s="44"/>
      <c r="N573" s="44"/>
      <c r="O573" s="44"/>
      <c r="P573" s="44"/>
      <c r="Q573" s="44"/>
      <c r="R573" s="44"/>
      <c r="S573" s="44"/>
      <c r="T573" s="44"/>
      <c r="U573" s="44"/>
      <c r="V573" s="44"/>
      <c r="W573" s="44"/>
      <c r="X573" s="44"/>
      <c r="Y573" s="44"/>
      <c r="Z573" s="44"/>
      <c r="AA573" s="44"/>
      <c r="AB573" s="45"/>
      <c r="AC573" s="41"/>
    </row>
    <row r="574" spans="1:29">
      <c r="A574" s="609" t="s">
        <v>31</v>
      </c>
      <c r="B574" s="612" t="s">
        <v>146</v>
      </c>
      <c r="C574" s="38" t="s">
        <v>16</v>
      </c>
      <c r="D574" s="151">
        <f t="shared" ref="D574:AB574" si="196">D575/(1.732*10*0.9)</f>
        <v>1.9245573518090837</v>
      </c>
      <c r="E574" s="151">
        <f t="shared" si="196"/>
        <v>1.6422889402104182</v>
      </c>
      <c r="F574" s="151">
        <f t="shared" si="196"/>
        <v>1.2317167051578135</v>
      </c>
      <c r="G574" s="151">
        <f t="shared" si="196"/>
        <v>1.2317167051578135</v>
      </c>
      <c r="H574" s="151">
        <f t="shared" si="196"/>
        <v>1.2317167051578135</v>
      </c>
      <c r="I574" s="151">
        <f t="shared" si="196"/>
        <v>1.2317167051578135</v>
      </c>
      <c r="J574" s="151">
        <f t="shared" si="196"/>
        <v>1.4370028226841158</v>
      </c>
      <c r="K574" s="151">
        <f t="shared" si="196"/>
        <v>3.0792917628945342</v>
      </c>
      <c r="L574" s="151">
        <f t="shared" si="196"/>
        <v>2.8740056453682317</v>
      </c>
      <c r="M574" s="151">
        <f t="shared" si="196"/>
        <v>2.5660764690787783</v>
      </c>
      <c r="N574" s="151">
        <f t="shared" si="196"/>
        <v>2.6687195278419296</v>
      </c>
      <c r="O574" s="151">
        <f t="shared" si="196"/>
        <v>2.2581472927893254</v>
      </c>
      <c r="P574" s="151">
        <f t="shared" si="196"/>
        <v>2.3607903515524757</v>
      </c>
      <c r="Q574" s="151">
        <f t="shared" si="196"/>
        <v>2.3607903515524757</v>
      </c>
      <c r="R574" s="151">
        <f t="shared" si="196"/>
        <v>2.6687195278419291</v>
      </c>
      <c r="S574" s="151">
        <f t="shared" si="196"/>
        <v>2.5660764690787783</v>
      </c>
      <c r="T574" s="151">
        <f t="shared" si="196"/>
        <v>2.0528611752630228</v>
      </c>
      <c r="U574" s="151">
        <f t="shared" si="196"/>
        <v>2.6687195278419296</v>
      </c>
      <c r="V574" s="151">
        <f t="shared" si="196"/>
        <v>2.8740056453682317</v>
      </c>
      <c r="W574" s="151">
        <f t="shared" si="196"/>
        <v>2.9766487041313834</v>
      </c>
      <c r="X574" s="151">
        <f t="shared" si="196"/>
        <v>3.1819348216576855</v>
      </c>
      <c r="Y574" s="151">
        <f t="shared" si="196"/>
        <v>3.7977931742365922</v>
      </c>
      <c r="Z574" s="151">
        <f t="shared" si="196"/>
        <v>3.3872209391839871</v>
      </c>
      <c r="AA574" s="151">
        <f t="shared" si="196"/>
        <v>2.8740056453682317</v>
      </c>
      <c r="AB574" s="151">
        <f t="shared" si="196"/>
        <v>1.9502181164998715</v>
      </c>
      <c r="AC574" s="41" t="s">
        <v>291</v>
      </c>
    </row>
    <row r="575" spans="1:29">
      <c r="A575" s="610"/>
      <c r="B575" s="613"/>
      <c r="C575" s="40" t="s">
        <v>17</v>
      </c>
      <c r="D575" s="46">
        <v>30</v>
      </c>
      <c r="E575" s="46">
        <v>25.6</v>
      </c>
      <c r="F575" s="46">
        <v>19.2</v>
      </c>
      <c r="G575" s="46">
        <v>19.2</v>
      </c>
      <c r="H575" s="46">
        <v>19.2</v>
      </c>
      <c r="I575" s="46">
        <v>19.2</v>
      </c>
      <c r="J575" s="46">
        <v>22.4</v>
      </c>
      <c r="K575" s="46">
        <v>48</v>
      </c>
      <c r="L575" s="46">
        <v>44.8</v>
      </c>
      <c r="M575" s="46">
        <v>40</v>
      </c>
      <c r="N575" s="46">
        <v>41.6</v>
      </c>
      <c r="O575" s="46">
        <v>35.200000000000003</v>
      </c>
      <c r="P575" s="46">
        <v>36.799999999999997</v>
      </c>
      <c r="Q575" s="46">
        <v>36.799999999999997</v>
      </c>
      <c r="R575" s="46">
        <v>41.599999999999994</v>
      </c>
      <c r="S575" s="46">
        <v>40</v>
      </c>
      <c r="T575" s="46">
        <v>32</v>
      </c>
      <c r="U575" s="46">
        <v>41.6</v>
      </c>
      <c r="V575" s="46">
        <v>44.8</v>
      </c>
      <c r="W575" s="46">
        <v>46.400000000000006</v>
      </c>
      <c r="X575" s="46">
        <v>49.6</v>
      </c>
      <c r="Y575" s="46">
        <v>59.2</v>
      </c>
      <c r="Z575" s="46">
        <v>52.8</v>
      </c>
      <c r="AA575" s="46">
        <v>44.8</v>
      </c>
      <c r="AB575" s="46">
        <v>30.4</v>
      </c>
      <c r="AC575" s="25" t="s">
        <v>119</v>
      </c>
    </row>
    <row r="576" spans="1:29" ht="13.5" thickBot="1">
      <c r="A576" s="611"/>
      <c r="B576" s="614"/>
      <c r="C576" s="42" t="s">
        <v>18</v>
      </c>
      <c r="D576" s="96"/>
      <c r="E576" s="96"/>
      <c r="F576" s="96"/>
      <c r="G576" s="96"/>
      <c r="H576" s="96"/>
      <c r="I576" s="96"/>
      <c r="J576" s="96"/>
      <c r="K576" s="96"/>
      <c r="L576" s="96"/>
      <c r="M576" s="96"/>
      <c r="N576" s="96"/>
      <c r="O576" s="96"/>
      <c r="P576" s="96"/>
      <c r="Q576" s="96"/>
      <c r="R576" s="96"/>
      <c r="S576" s="96"/>
      <c r="T576" s="96"/>
      <c r="U576" s="96"/>
      <c r="V576" s="96"/>
      <c r="W576" s="96"/>
      <c r="X576" s="96"/>
      <c r="Y576" s="96"/>
      <c r="Z576" s="96"/>
      <c r="AA576" s="96"/>
      <c r="AB576" s="96"/>
      <c r="AC576" s="41"/>
    </row>
    <row r="577" spans="1:29">
      <c r="A577" s="609" t="s">
        <v>14</v>
      </c>
      <c r="B577" s="612" t="s">
        <v>32</v>
      </c>
      <c r="C577" s="38" t="s">
        <v>16</v>
      </c>
      <c r="D577" s="151">
        <f t="shared" ref="D577:AB577" si="197">D578/(1.732*10*0.9)</f>
        <v>39.774185270721063</v>
      </c>
      <c r="E577" s="151">
        <f t="shared" si="197"/>
        <v>33.102386451116239</v>
      </c>
      <c r="F577" s="151">
        <f t="shared" si="197"/>
        <v>29.4072363356428</v>
      </c>
      <c r="G577" s="151">
        <f t="shared" si="197"/>
        <v>27.251732101616629</v>
      </c>
      <c r="H577" s="151">
        <f t="shared" si="197"/>
        <v>26.635873749037721</v>
      </c>
      <c r="I577" s="151">
        <f t="shared" si="197"/>
        <v>27.867590454195533</v>
      </c>
      <c r="J577" s="151">
        <f t="shared" si="197"/>
        <v>31.870669745958427</v>
      </c>
      <c r="K577" s="151">
        <f t="shared" si="197"/>
        <v>47.11316397228638</v>
      </c>
      <c r="L577" s="151">
        <f t="shared" si="197"/>
        <v>53.733641262509614</v>
      </c>
      <c r="M577" s="151">
        <f t="shared" si="197"/>
        <v>51.11624326404926</v>
      </c>
      <c r="N577" s="151">
        <f t="shared" si="197"/>
        <v>51.270207852193998</v>
      </c>
      <c r="O577" s="151">
        <f t="shared" si="197"/>
        <v>51.732101616628171</v>
      </c>
      <c r="P577" s="151">
        <f t="shared" si="197"/>
        <v>50.962278675904543</v>
      </c>
      <c r="Q577" s="151">
        <f t="shared" si="197"/>
        <v>50.038491147036176</v>
      </c>
      <c r="R577" s="151">
        <f t="shared" si="197"/>
        <v>49.114703618167816</v>
      </c>
      <c r="S577" s="151">
        <f t="shared" si="197"/>
        <v>46.343341031562744</v>
      </c>
      <c r="T577" s="151">
        <f t="shared" si="197"/>
        <v>47.729022324865277</v>
      </c>
      <c r="U577" s="151">
        <f t="shared" si="197"/>
        <v>50.500384911470363</v>
      </c>
      <c r="V577" s="151">
        <f t="shared" si="197"/>
        <v>55.735180908391065</v>
      </c>
      <c r="W577" s="151">
        <f t="shared" si="197"/>
        <v>63.58737490377213</v>
      </c>
      <c r="X577" s="151">
        <f t="shared" si="197"/>
        <v>65.434949961508849</v>
      </c>
      <c r="Y577" s="151">
        <f t="shared" si="197"/>
        <v>64.819091608929938</v>
      </c>
      <c r="Z577" s="151">
        <f t="shared" si="197"/>
        <v>60.200153964588146</v>
      </c>
      <c r="AA577" s="151">
        <f t="shared" si="197"/>
        <v>50.962278675904535</v>
      </c>
      <c r="AB577" s="151">
        <f t="shared" si="197"/>
        <v>41.108545034642027</v>
      </c>
      <c r="AC577" s="41" t="s">
        <v>291</v>
      </c>
    </row>
    <row r="578" spans="1:29">
      <c r="A578" s="610"/>
      <c r="B578" s="613"/>
      <c r="C578" s="40" t="s">
        <v>17</v>
      </c>
      <c r="D578" s="75">
        <v>620</v>
      </c>
      <c r="E578" s="75">
        <v>516</v>
      </c>
      <c r="F578" s="72">
        <v>458.4</v>
      </c>
      <c r="G578" s="72">
        <v>424.8</v>
      </c>
      <c r="H578" s="72">
        <v>415.20000000000005</v>
      </c>
      <c r="I578" s="72">
        <v>434.4</v>
      </c>
      <c r="J578" s="72">
        <v>496.8</v>
      </c>
      <c r="K578" s="72">
        <v>734.40000000000009</v>
      </c>
      <c r="L578" s="72">
        <v>837.59999999999991</v>
      </c>
      <c r="M578" s="72">
        <v>796.8</v>
      </c>
      <c r="N578" s="72">
        <v>799.2</v>
      </c>
      <c r="O578" s="72">
        <v>806.4</v>
      </c>
      <c r="P578" s="72">
        <v>794.40000000000009</v>
      </c>
      <c r="Q578" s="72">
        <v>780</v>
      </c>
      <c r="R578" s="72">
        <v>765.59999999999991</v>
      </c>
      <c r="S578" s="72">
        <v>722.40000000000009</v>
      </c>
      <c r="T578" s="72">
        <v>744</v>
      </c>
      <c r="U578" s="72">
        <v>787.2</v>
      </c>
      <c r="V578" s="72">
        <v>868.8</v>
      </c>
      <c r="W578" s="72">
        <v>991.2</v>
      </c>
      <c r="X578" s="72">
        <v>1020</v>
      </c>
      <c r="Y578" s="72">
        <v>1010.4</v>
      </c>
      <c r="Z578" s="72">
        <v>938.40000000000009</v>
      </c>
      <c r="AA578" s="72">
        <v>794.4</v>
      </c>
      <c r="AB578" s="72">
        <v>640.79999999999995</v>
      </c>
      <c r="AC578" s="25" t="s">
        <v>119</v>
      </c>
    </row>
    <row r="579" spans="1:29">
      <c r="A579" s="610"/>
      <c r="B579" s="613"/>
      <c r="C579" s="52" t="s">
        <v>33</v>
      </c>
      <c r="D579" s="53">
        <v>200</v>
      </c>
      <c r="E579" s="53">
        <v>196.8</v>
      </c>
      <c r="F579" s="53">
        <v>204</v>
      </c>
      <c r="G579" s="53">
        <v>187.2</v>
      </c>
      <c r="H579" s="53">
        <v>187.2</v>
      </c>
      <c r="I579" s="53">
        <v>184.8</v>
      </c>
      <c r="J579" s="53">
        <v>192</v>
      </c>
      <c r="K579" s="53">
        <v>204</v>
      </c>
      <c r="L579" s="53">
        <v>228</v>
      </c>
      <c r="M579" s="53">
        <v>218.4</v>
      </c>
      <c r="N579" s="53">
        <v>230.39999999999998</v>
      </c>
      <c r="O579" s="53">
        <v>240</v>
      </c>
      <c r="P579" s="53">
        <v>240</v>
      </c>
      <c r="Q579" s="53">
        <v>249.6</v>
      </c>
      <c r="R579" s="53">
        <v>247.2</v>
      </c>
      <c r="S579" s="53">
        <v>240</v>
      </c>
      <c r="T579" s="53">
        <v>242.4</v>
      </c>
      <c r="U579" s="53">
        <v>240</v>
      </c>
      <c r="V579" s="53">
        <v>254.39999999999998</v>
      </c>
      <c r="W579" s="53">
        <v>264</v>
      </c>
      <c r="X579" s="53">
        <v>261.60000000000002</v>
      </c>
      <c r="Y579" s="53">
        <v>237.60000000000002</v>
      </c>
      <c r="Z579" s="53">
        <v>213.6</v>
      </c>
      <c r="AA579" s="53">
        <v>196.8</v>
      </c>
      <c r="AB579" s="53">
        <v>192</v>
      </c>
      <c r="AC579" s="25" t="s">
        <v>119</v>
      </c>
    </row>
    <row r="580" spans="1:29" ht="13.5" thickBot="1">
      <c r="A580" s="611"/>
      <c r="B580" s="614"/>
      <c r="C580" s="58" t="s">
        <v>18</v>
      </c>
      <c r="D580" s="449">
        <f>D579/D578</f>
        <v>0.32258064516129031</v>
      </c>
      <c r="E580" s="449">
        <f t="shared" ref="E580:AB580" si="198">E579/E578</f>
        <v>0.38139534883720932</v>
      </c>
      <c r="F580" s="449">
        <f t="shared" si="198"/>
        <v>0.44502617801047123</v>
      </c>
      <c r="G580" s="449">
        <f t="shared" si="198"/>
        <v>0.44067796610169485</v>
      </c>
      <c r="H580" s="449">
        <f t="shared" si="198"/>
        <v>0.45086705202312133</v>
      </c>
      <c r="I580" s="449">
        <f t="shared" si="198"/>
        <v>0.425414364640884</v>
      </c>
      <c r="J580" s="449">
        <f t="shared" si="198"/>
        <v>0.38647342995169082</v>
      </c>
      <c r="K580" s="449">
        <f t="shared" si="198"/>
        <v>0.27777777777777773</v>
      </c>
      <c r="L580" s="449">
        <f t="shared" si="198"/>
        <v>0.27220630372492838</v>
      </c>
      <c r="M580" s="449">
        <f t="shared" si="198"/>
        <v>0.2740963855421687</v>
      </c>
      <c r="N580" s="449">
        <f t="shared" si="198"/>
        <v>0.28828828828828823</v>
      </c>
      <c r="O580" s="449">
        <f t="shared" si="198"/>
        <v>0.29761904761904762</v>
      </c>
      <c r="P580" s="449">
        <f t="shared" si="198"/>
        <v>0.30211480362537763</v>
      </c>
      <c r="Q580" s="449">
        <f t="shared" si="198"/>
        <v>0.32</v>
      </c>
      <c r="R580" s="449">
        <f t="shared" si="198"/>
        <v>0.32288401253918497</v>
      </c>
      <c r="S580" s="449">
        <f t="shared" si="198"/>
        <v>0.33222591362126241</v>
      </c>
      <c r="T580" s="449">
        <f t="shared" si="198"/>
        <v>0.32580645161290323</v>
      </c>
      <c r="U580" s="449">
        <f t="shared" si="198"/>
        <v>0.3048780487804878</v>
      </c>
      <c r="V580" s="449">
        <f t="shared" si="198"/>
        <v>0.29281767955801102</v>
      </c>
      <c r="W580" s="449">
        <f t="shared" si="198"/>
        <v>0.26634382566585957</v>
      </c>
      <c r="X580" s="449">
        <f t="shared" si="198"/>
        <v>0.25647058823529412</v>
      </c>
      <c r="Y580" s="449">
        <f t="shared" si="198"/>
        <v>0.23515439429928744</v>
      </c>
      <c r="Z580" s="449">
        <f t="shared" si="198"/>
        <v>0.22762148337595906</v>
      </c>
      <c r="AA580" s="449">
        <f t="shared" si="198"/>
        <v>0.24773413897280969</v>
      </c>
      <c r="AB580" s="449">
        <f t="shared" si="198"/>
        <v>0.29962546816479402</v>
      </c>
      <c r="AC580" s="41" t="s">
        <v>291</v>
      </c>
    </row>
    <row r="581" spans="1:29">
      <c r="A581" s="609" t="s">
        <v>23</v>
      </c>
      <c r="B581" s="612" t="s">
        <v>133</v>
      </c>
      <c r="C581" s="38" t="s">
        <v>16</v>
      </c>
      <c r="D581" s="151">
        <f t="shared" ref="D581:AB581" si="199">D582/(1.732*10*0.9)</f>
        <v>17.834231460097509</v>
      </c>
      <c r="E581" s="151">
        <f t="shared" si="199"/>
        <v>14.421349756222735</v>
      </c>
      <c r="F581" s="151">
        <f t="shared" si="199"/>
        <v>13.240954580446495</v>
      </c>
      <c r="G581" s="151">
        <f t="shared" si="199"/>
        <v>12.317167051578137</v>
      </c>
      <c r="H581" s="151">
        <f t="shared" si="199"/>
        <v>11.957916345907108</v>
      </c>
      <c r="I581" s="151">
        <f t="shared" si="199"/>
        <v>12.471131639722863</v>
      </c>
      <c r="J581" s="151">
        <f t="shared" si="199"/>
        <v>14.113420579933281</v>
      </c>
      <c r="K581" s="151">
        <f t="shared" si="199"/>
        <v>19.142930459327687</v>
      </c>
      <c r="L581" s="151">
        <f t="shared" si="199"/>
        <v>20.143700282268409</v>
      </c>
      <c r="M581" s="151">
        <f t="shared" si="199"/>
        <v>21.939953810623557</v>
      </c>
      <c r="N581" s="151">
        <f t="shared" si="199"/>
        <v>21.939953810623557</v>
      </c>
      <c r="O581" s="151">
        <f t="shared" si="199"/>
        <v>20.592763664357197</v>
      </c>
      <c r="P581" s="151">
        <f t="shared" si="199"/>
        <v>19.810110341288166</v>
      </c>
      <c r="Q581" s="151">
        <f t="shared" si="199"/>
        <v>20.066717988196043</v>
      </c>
      <c r="R581" s="151">
        <f t="shared" si="199"/>
        <v>19.707467282525016</v>
      </c>
      <c r="S581" s="151">
        <f t="shared" si="199"/>
        <v>18.167821401077752</v>
      </c>
      <c r="T581" s="151">
        <f t="shared" si="199"/>
        <v>19.502181164998717</v>
      </c>
      <c r="U581" s="151">
        <f t="shared" si="199"/>
        <v>20.579933282011805</v>
      </c>
      <c r="V581" s="151">
        <f t="shared" si="199"/>
        <v>23.864511162432638</v>
      </c>
      <c r="W581" s="151">
        <f t="shared" si="199"/>
        <v>27.610982807287655</v>
      </c>
      <c r="X581" s="151">
        <f t="shared" si="199"/>
        <v>28.48344880677444</v>
      </c>
      <c r="Y581" s="151">
        <f t="shared" si="199"/>
        <v>27.26456248396202</v>
      </c>
      <c r="Z581" s="151">
        <f t="shared" si="199"/>
        <v>24.839620220682576</v>
      </c>
      <c r="AA581" s="151">
        <f t="shared" si="199"/>
        <v>21.657685399024892</v>
      </c>
      <c r="AB581" s="151">
        <f t="shared" si="199"/>
        <v>17.808570695406722</v>
      </c>
      <c r="AC581" s="41" t="s">
        <v>291</v>
      </c>
    </row>
    <row r="582" spans="1:29">
      <c r="A582" s="610"/>
      <c r="B582" s="613"/>
      <c r="C582" s="40" t="s">
        <v>17</v>
      </c>
      <c r="D582" s="298">
        <v>278</v>
      </c>
      <c r="E582" s="298">
        <v>224.8</v>
      </c>
      <c r="F582" s="298">
        <v>206.39999999999998</v>
      </c>
      <c r="G582" s="298">
        <v>192</v>
      </c>
      <c r="H582" s="46">
        <v>186.4</v>
      </c>
      <c r="I582" s="298">
        <v>194.4</v>
      </c>
      <c r="J582" s="298">
        <v>220</v>
      </c>
      <c r="K582" s="298">
        <v>298.39999999999998</v>
      </c>
      <c r="L582" s="298">
        <v>314</v>
      </c>
      <c r="M582" s="298">
        <v>342</v>
      </c>
      <c r="N582" s="298">
        <v>342</v>
      </c>
      <c r="O582" s="298">
        <v>321</v>
      </c>
      <c r="P582" s="298">
        <v>308.79999999999995</v>
      </c>
      <c r="Q582" s="298">
        <v>312.79999999999995</v>
      </c>
      <c r="R582" s="298">
        <v>307.2</v>
      </c>
      <c r="S582" s="298">
        <v>283.20000000000005</v>
      </c>
      <c r="T582" s="298">
        <v>304</v>
      </c>
      <c r="U582" s="298">
        <v>320.8</v>
      </c>
      <c r="V582" s="298">
        <v>372</v>
      </c>
      <c r="W582" s="298">
        <v>430.4</v>
      </c>
      <c r="X582" s="298">
        <v>444</v>
      </c>
      <c r="Y582" s="298">
        <v>425</v>
      </c>
      <c r="Z582" s="298">
        <v>387.20000000000005</v>
      </c>
      <c r="AA582" s="298">
        <v>337.6</v>
      </c>
      <c r="AB582" s="298">
        <v>277.60000000000002</v>
      </c>
      <c r="AC582" s="25" t="s">
        <v>119</v>
      </c>
    </row>
    <row r="583" spans="1:29" ht="13.5" thickBot="1">
      <c r="A583" s="611"/>
      <c r="B583" s="614"/>
      <c r="C583" s="58" t="s">
        <v>18</v>
      </c>
      <c r="D583" s="193"/>
      <c r="E583" s="193"/>
      <c r="F583" s="193"/>
      <c r="G583" s="193"/>
      <c r="H583" s="193"/>
      <c r="I583" s="193"/>
      <c r="J583" s="193"/>
      <c r="K583" s="193"/>
      <c r="L583" s="193"/>
      <c r="M583" s="193"/>
      <c r="N583" s="193"/>
      <c r="O583" s="193"/>
      <c r="P583" s="193"/>
      <c r="Q583" s="193"/>
      <c r="R583" s="193"/>
      <c r="S583" s="192"/>
      <c r="T583" s="192"/>
      <c r="U583" s="192"/>
      <c r="V583" s="192"/>
      <c r="W583" s="192"/>
      <c r="X583" s="192"/>
      <c r="Y583" s="192"/>
      <c r="Z583" s="192"/>
      <c r="AA583" s="192"/>
      <c r="AB583" s="192"/>
      <c r="AC583" s="41"/>
    </row>
    <row r="584" spans="1:29">
      <c r="A584" s="609" t="s">
        <v>54</v>
      </c>
      <c r="B584" s="612" t="s">
        <v>147</v>
      </c>
      <c r="C584" s="38" t="s">
        <v>16</v>
      </c>
      <c r="D584" s="151">
        <f t="shared" ref="D584:AA584" si="200">D585/(1.732*10*0.9)</f>
        <v>17.064408519373877</v>
      </c>
      <c r="E584" s="151">
        <f t="shared" si="200"/>
        <v>13.882473697716192</v>
      </c>
      <c r="F584" s="151">
        <f t="shared" si="200"/>
        <v>11.957916345907108</v>
      </c>
      <c r="G584" s="151">
        <f t="shared" si="200"/>
        <v>10.726199640749293</v>
      </c>
      <c r="H584" s="151">
        <f t="shared" si="200"/>
        <v>10.75186040544008</v>
      </c>
      <c r="I584" s="151">
        <f t="shared" si="200"/>
        <v>11.213754169874262</v>
      </c>
      <c r="J584" s="151">
        <f t="shared" si="200"/>
        <v>13.112650756992558</v>
      </c>
      <c r="K584" s="151">
        <f t="shared" si="200"/>
        <v>20.502950987939442</v>
      </c>
      <c r="L584" s="151">
        <f t="shared" si="200"/>
        <v>23.787528868360273</v>
      </c>
      <c r="M584" s="151">
        <f t="shared" si="200"/>
        <v>23.813189633051067</v>
      </c>
      <c r="N584" s="151">
        <f t="shared" si="200"/>
        <v>23.915832691814217</v>
      </c>
      <c r="O584" s="151">
        <f t="shared" si="200"/>
        <v>24.506030279702333</v>
      </c>
      <c r="P584" s="151">
        <f t="shared" si="200"/>
        <v>24.326404926866818</v>
      </c>
      <c r="Q584" s="151">
        <f t="shared" si="200"/>
        <v>23.222992045162943</v>
      </c>
      <c r="R584" s="151">
        <f t="shared" si="200"/>
        <v>22.684115986656401</v>
      </c>
      <c r="S584" s="151">
        <f t="shared" si="200"/>
        <v>21.632024634334105</v>
      </c>
      <c r="T584" s="151">
        <f t="shared" si="200"/>
        <v>22.042596869386706</v>
      </c>
      <c r="U584" s="151">
        <f t="shared" si="200"/>
        <v>23.171670515781372</v>
      </c>
      <c r="V584" s="151">
        <f t="shared" si="200"/>
        <v>24.531691044393121</v>
      </c>
      <c r="W584" s="151">
        <f t="shared" si="200"/>
        <v>27.995894277649469</v>
      </c>
      <c r="X584" s="151">
        <f t="shared" si="200"/>
        <v>28.226841159866563</v>
      </c>
      <c r="Y584" s="151">
        <f t="shared" si="200"/>
        <v>28.457788042083653</v>
      </c>
      <c r="Z584" s="151">
        <f t="shared" si="200"/>
        <v>26.687195278419296</v>
      </c>
      <c r="AA584" s="151">
        <f t="shared" si="200"/>
        <v>21.837310751860404</v>
      </c>
      <c r="AB584" s="151">
        <f t="shared" ref="AB584" si="201">AB585/(1.732*10*0.9)</f>
        <v>17.03874775468309</v>
      </c>
      <c r="AC584" s="41" t="s">
        <v>291</v>
      </c>
    </row>
    <row r="585" spans="1:29">
      <c r="A585" s="610"/>
      <c r="B585" s="613"/>
      <c r="C585" s="40" t="s">
        <v>17</v>
      </c>
      <c r="D585" s="345">
        <v>266</v>
      </c>
      <c r="E585" s="345">
        <v>216.4</v>
      </c>
      <c r="F585" s="345">
        <v>186.4</v>
      </c>
      <c r="G585" s="345">
        <v>167.2</v>
      </c>
      <c r="H585" s="345">
        <v>167.6</v>
      </c>
      <c r="I585" s="345">
        <v>174.8</v>
      </c>
      <c r="J585" s="345">
        <v>204.4</v>
      </c>
      <c r="K585" s="345">
        <v>319.60000000000002</v>
      </c>
      <c r="L585" s="345">
        <v>370.79999999999995</v>
      </c>
      <c r="M585" s="345">
        <v>371.20000000000005</v>
      </c>
      <c r="N585" s="345">
        <v>372.8</v>
      </c>
      <c r="O585" s="345">
        <v>382</v>
      </c>
      <c r="P585" s="345">
        <v>379.2</v>
      </c>
      <c r="Q585" s="345">
        <v>362</v>
      </c>
      <c r="R585" s="345">
        <v>353.6</v>
      </c>
      <c r="S585" s="345">
        <v>337.20000000000005</v>
      </c>
      <c r="T585" s="345">
        <v>343.6</v>
      </c>
      <c r="U585" s="345">
        <v>361.20000000000005</v>
      </c>
      <c r="V585" s="345">
        <v>382.4</v>
      </c>
      <c r="W585" s="345">
        <v>436.4</v>
      </c>
      <c r="X585" s="345">
        <v>440</v>
      </c>
      <c r="Y585" s="345">
        <v>443.6</v>
      </c>
      <c r="Z585" s="345">
        <v>416</v>
      </c>
      <c r="AA585" s="345">
        <v>340.4</v>
      </c>
      <c r="AB585" s="46">
        <v>265.60000000000002</v>
      </c>
      <c r="AC585" s="25" t="s">
        <v>119</v>
      </c>
    </row>
    <row r="586" spans="1:29" ht="13.5" thickBot="1">
      <c r="A586" s="611"/>
      <c r="B586" s="614"/>
      <c r="C586" s="42" t="s">
        <v>18</v>
      </c>
      <c r="D586" s="193"/>
      <c r="E586" s="193"/>
      <c r="F586" s="193"/>
      <c r="G586" s="193"/>
      <c r="H586" s="193"/>
      <c r="I586" s="193"/>
      <c r="J586" s="193"/>
      <c r="K586" s="193"/>
      <c r="L586" s="193"/>
      <c r="M586" s="193"/>
      <c r="N586" s="193"/>
      <c r="O586" s="193"/>
      <c r="P586" s="193"/>
      <c r="Q586" s="193"/>
      <c r="R586" s="193"/>
      <c r="S586" s="193"/>
      <c r="T586" s="193"/>
      <c r="U586" s="193"/>
      <c r="V586" s="193"/>
      <c r="W586" s="193"/>
      <c r="X586" s="193"/>
      <c r="Y586" s="193"/>
      <c r="Z586" s="193"/>
      <c r="AA586" s="193"/>
      <c r="AB586" s="193"/>
      <c r="AC586" s="41"/>
    </row>
    <row r="587" spans="1:29">
      <c r="A587" s="609" t="s">
        <v>27</v>
      </c>
      <c r="B587" s="612" t="s">
        <v>148</v>
      </c>
      <c r="C587" s="38" t="s">
        <v>16</v>
      </c>
      <c r="D587" s="151">
        <f>D588/(1.732*10*0.9)</f>
        <v>0</v>
      </c>
      <c r="E587" s="151">
        <f t="shared" ref="E587:AB587" si="202">E588/(1.732*10*0.9)</f>
        <v>0</v>
      </c>
      <c r="F587" s="151">
        <f t="shared" si="202"/>
        <v>0</v>
      </c>
      <c r="G587" s="151">
        <f t="shared" si="202"/>
        <v>0</v>
      </c>
      <c r="H587" s="151">
        <f t="shared" si="202"/>
        <v>0</v>
      </c>
      <c r="I587" s="151">
        <f t="shared" si="202"/>
        <v>0</v>
      </c>
      <c r="J587" s="151">
        <f t="shared" si="202"/>
        <v>0</v>
      </c>
      <c r="K587" s="151">
        <f t="shared" si="202"/>
        <v>0</v>
      </c>
      <c r="L587" s="151">
        <f t="shared" si="202"/>
        <v>0</v>
      </c>
      <c r="M587" s="151">
        <f t="shared" si="202"/>
        <v>0</v>
      </c>
      <c r="N587" s="151">
        <f t="shared" si="202"/>
        <v>0</v>
      </c>
      <c r="O587" s="151">
        <f t="shared" si="202"/>
        <v>0</v>
      </c>
      <c r="P587" s="151">
        <f t="shared" si="202"/>
        <v>0</v>
      </c>
      <c r="Q587" s="151">
        <f t="shared" si="202"/>
        <v>0</v>
      </c>
      <c r="R587" s="151">
        <f t="shared" si="202"/>
        <v>0</v>
      </c>
      <c r="S587" s="151">
        <f t="shared" si="202"/>
        <v>0</v>
      </c>
      <c r="T587" s="151">
        <f t="shared" si="202"/>
        <v>0</v>
      </c>
      <c r="U587" s="151">
        <f t="shared" si="202"/>
        <v>0</v>
      </c>
      <c r="V587" s="151">
        <f t="shared" si="202"/>
        <v>0</v>
      </c>
      <c r="W587" s="151">
        <f t="shared" si="202"/>
        <v>0</v>
      </c>
      <c r="X587" s="151">
        <f t="shared" si="202"/>
        <v>0</v>
      </c>
      <c r="Y587" s="151">
        <f t="shared" si="202"/>
        <v>0</v>
      </c>
      <c r="Z587" s="151">
        <f t="shared" si="202"/>
        <v>0</v>
      </c>
      <c r="AA587" s="151">
        <f t="shared" si="202"/>
        <v>0</v>
      </c>
      <c r="AB587" s="151">
        <f t="shared" si="202"/>
        <v>0</v>
      </c>
      <c r="AC587" s="41" t="s">
        <v>291</v>
      </c>
    </row>
    <row r="588" spans="1:29">
      <c r="A588" s="610"/>
      <c r="B588" s="613"/>
      <c r="C588" s="40" t="s">
        <v>17</v>
      </c>
      <c r="D588" s="75">
        <v>0</v>
      </c>
      <c r="E588" s="75">
        <v>0</v>
      </c>
      <c r="F588" s="75">
        <v>0</v>
      </c>
      <c r="G588" s="75">
        <v>0</v>
      </c>
      <c r="H588" s="75">
        <v>0</v>
      </c>
      <c r="I588" s="75">
        <v>0</v>
      </c>
      <c r="J588" s="75">
        <v>0</v>
      </c>
      <c r="K588" s="75">
        <v>0</v>
      </c>
      <c r="L588" s="75">
        <v>0</v>
      </c>
      <c r="M588" s="75">
        <v>0</v>
      </c>
      <c r="N588" s="75">
        <v>0</v>
      </c>
      <c r="O588" s="75">
        <v>0</v>
      </c>
      <c r="P588" s="75">
        <v>0</v>
      </c>
      <c r="Q588" s="75">
        <v>0</v>
      </c>
      <c r="R588" s="75">
        <v>0</v>
      </c>
      <c r="S588" s="75">
        <v>0</v>
      </c>
      <c r="T588" s="75">
        <v>0</v>
      </c>
      <c r="U588" s="75">
        <v>0</v>
      </c>
      <c r="V588" s="75">
        <v>0</v>
      </c>
      <c r="W588" s="75">
        <v>0</v>
      </c>
      <c r="X588" s="75">
        <v>0</v>
      </c>
      <c r="Y588" s="75">
        <v>0</v>
      </c>
      <c r="Z588" s="75">
        <v>0</v>
      </c>
      <c r="AA588" s="75">
        <v>0</v>
      </c>
      <c r="AB588" s="75">
        <v>0</v>
      </c>
      <c r="AC588" s="25" t="s">
        <v>119</v>
      </c>
    </row>
    <row r="589" spans="1:29" ht="13.5" thickBot="1">
      <c r="A589" s="611"/>
      <c r="B589" s="614"/>
      <c r="C589" s="42" t="s">
        <v>18</v>
      </c>
      <c r="D589" s="476"/>
      <c r="E589" s="97"/>
      <c r="F589" s="97"/>
      <c r="G589" s="97"/>
      <c r="H589" s="97"/>
      <c r="I589" s="97"/>
      <c r="J589" s="97"/>
      <c r="K589" s="97"/>
      <c r="L589" s="97"/>
      <c r="M589" s="97"/>
      <c r="N589" s="97"/>
      <c r="O589" s="97"/>
      <c r="P589" s="97"/>
      <c r="Q589" s="97"/>
      <c r="R589" s="97"/>
      <c r="S589" s="97"/>
      <c r="T589" s="97"/>
      <c r="U589" s="97"/>
      <c r="V589" s="97"/>
      <c r="W589" s="97"/>
      <c r="X589" s="97"/>
      <c r="Y589" s="97"/>
      <c r="Z589" s="97"/>
      <c r="AA589" s="97"/>
      <c r="AB589" s="97"/>
      <c r="AC589" s="41"/>
    </row>
    <row r="590" spans="1:29">
      <c r="A590" s="609" t="s">
        <v>40</v>
      </c>
      <c r="B590" s="612" t="s">
        <v>22</v>
      </c>
      <c r="C590" s="38" t="s">
        <v>16</v>
      </c>
      <c r="D590" s="151">
        <f t="shared" ref="D590:AB590" si="203">D591/(1.732*10*0.9)</f>
        <v>2.4377726456248396</v>
      </c>
      <c r="E590" s="151">
        <f t="shared" si="203"/>
        <v>2.5404157043879994</v>
      </c>
      <c r="F590" s="151">
        <f t="shared" si="203"/>
        <v>2.0015396458814521</v>
      </c>
      <c r="G590" s="151">
        <f t="shared" si="203"/>
        <v>1.8475750577367138</v>
      </c>
      <c r="H590" s="151">
        <f t="shared" si="203"/>
        <v>2.0015396458814481</v>
      </c>
      <c r="I590" s="151">
        <f t="shared" si="203"/>
        <v>2.0785219399538146</v>
      </c>
      <c r="J590" s="151">
        <f t="shared" si="203"/>
        <v>4.1570438799076221</v>
      </c>
      <c r="K590" s="151">
        <f t="shared" si="203"/>
        <v>5.3117782909930789</v>
      </c>
      <c r="L590" s="151">
        <f t="shared" si="203"/>
        <v>5.4657428791377933</v>
      </c>
      <c r="M590" s="151">
        <f t="shared" si="203"/>
        <v>5.1578137028483502</v>
      </c>
      <c r="N590" s="151">
        <f t="shared" si="203"/>
        <v>0.55170644085194609</v>
      </c>
      <c r="O590" s="151">
        <f t="shared" si="203"/>
        <v>-0.48755452912496933</v>
      </c>
      <c r="P590" s="151">
        <f t="shared" si="203"/>
        <v>4.7729022324865298</v>
      </c>
      <c r="Q590" s="151">
        <f t="shared" si="203"/>
        <v>4.4649730561970724</v>
      </c>
      <c r="R590" s="151">
        <f t="shared" si="203"/>
        <v>4.6189376443418046</v>
      </c>
      <c r="S590" s="151">
        <f t="shared" si="203"/>
        <v>4.5419553502694345</v>
      </c>
      <c r="T590" s="151">
        <f t="shared" si="203"/>
        <v>3.9260969976905264</v>
      </c>
      <c r="U590" s="151">
        <f t="shared" si="203"/>
        <v>4.4649730561970653</v>
      </c>
      <c r="V590" s="151">
        <f t="shared" si="203"/>
        <v>5.0808314087759729</v>
      </c>
      <c r="W590" s="151">
        <f t="shared" si="203"/>
        <v>5.3887605850654419</v>
      </c>
      <c r="X590" s="151">
        <f t="shared" si="203"/>
        <v>5.1578137028483573</v>
      </c>
      <c r="Y590" s="151">
        <f t="shared" si="203"/>
        <v>5.5427251732101599</v>
      </c>
      <c r="Z590" s="151">
        <f t="shared" si="203"/>
        <v>5.3117782909930646</v>
      </c>
      <c r="AA590" s="151">
        <f t="shared" si="203"/>
        <v>4.3110084680523544</v>
      </c>
      <c r="AB590" s="151">
        <f t="shared" si="203"/>
        <v>3.0023094688221899</v>
      </c>
      <c r="AC590" s="41" t="s">
        <v>291</v>
      </c>
    </row>
    <row r="591" spans="1:29">
      <c r="A591" s="610"/>
      <c r="B591" s="613"/>
      <c r="C591" s="40" t="s">
        <v>17</v>
      </c>
      <c r="D591" s="75">
        <f t="shared" ref="D591:AB591" si="204">D603-D610-D607-D600-D597-D594</f>
        <v>38</v>
      </c>
      <c r="E591" s="75">
        <f t="shared" si="204"/>
        <v>39.600000000000136</v>
      </c>
      <c r="F591" s="75">
        <f t="shared" si="204"/>
        <v>31.200000000000074</v>
      </c>
      <c r="G591" s="75">
        <f t="shared" si="204"/>
        <v>28.799999999999898</v>
      </c>
      <c r="H591" s="75">
        <f t="shared" si="204"/>
        <v>31.200000000000017</v>
      </c>
      <c r="I591" s="75">
        <f t="shared" si="204"/>
        <v>32.400000000000063</v>
      </c>
      <c r="J591" s="75">
        <f t="shared" si="204"/>
        <v>64.800000000000011</v>
      </c>
      <c r="K591" s="75">
        <f t="shared" si="204"/>
        <v>82.800000000000125</v>
      </c>
      <c r="L591" s="75">
        <f t="shared" si="204"/>
        <v>85.199999999999932</v>
      </c>
      <c r="M591" s="75">
        <f t="shared" si="204"/>
        <v>80.400000000000091</v>
      </c>
      <c r="N591" s="75">
        <f t="shared" si="204"/>
        <v>8.6000000000001364</v>
      </c>
      <c r="O591" s="75">
        <f t="shared" si="204"/>
        <v>-7.6000000000000227</v>
      </c>
      <c r="P591" s="75">
        <f t="shared" si="204"/>
        <v>74.400000000000034</v>
      </c>
      <c r="Q591" s="75">
        <f t="shared" si="204"/>
        <v>69.599999999999966</v>
      </c>
      <c r="R591" s="75">
        <f t="shared" si="204"/>
        <v>72.000000000000057</v>
      </c>
      <c r="S591" s="75">
        <f t="shared" si="204"/>
        <v>70.799999999999955</v>
      </c>
      <c r="T591" s="75">
        <f t="shared" si="204"/>
        <v>61.199999999999932</v>
      </c>
      <c r="U591" s="75">
        <f t="shared" si="204"/>
        <v>69.599999999999852</v>
      </c>
      <c r="V591" s="75">
        <f t="shared" si="204"/>
        <v>79.199999999999875</v>
      </c>
      <c r="W591" s="75">
        <f t="shared" si="204"/>
        <v>84.000000000000114</v>
      </c>
      <c r="X591" s="75">
        <f t="shared" si="204"/>
        <v>80.400000000000205</v>
      </c>
      <c r="Y591" s="75">
        <f t="shared" si="204"/>
        <v>86.399999999999977</v>
      </c>
      <c r="Z591" s="75">
        <f t="shared" si="204"/>
        <v>82.799999999999898</v>
      </c>
      <c r="AA591" s="75">
        <f t="shared" si="204"/>
        <v>67.200000000000102</v>
      </c>
      <c r="AB591" s="75">
        <f t="shared" si="204"/>
        <v>46.800000000000296</v>
      </c>
      <c r="AC591" s="41" t="s">
        <v>291</v>
      </c>
    </row>
    <row r="592" spans="1:29" ht="13.5" thickBot="1">
      <c r="A592" s="611"/>
      <c r="B592" s="614"/>
      <c r="C592" s="58" t="s">
        <v>18</v>
      </c>
      <c r="D592" s="96"/>
      <c r="E592" s="97"/>
      <c r="F592" s="97"/>
      <c r="G592" s="97"/>
      <c r="H592" s="97"/>
      <c r="I592" s="97"/>
      <c r="J592" s="97"/>
      <c r="K592" s="97"/>
      <c r="L592" s="97"/>
      <c r="M592" s="97"/>
      <c r="N592" s="97"/>
      <c r="O592" s="97"/>
      <c r="P592" s="97"/>
      <c r="Q592" s="97"/>
      <c r="R592" s="97"/>
      <c r="S592" s="97"/>
      <c r="T592" s="97"/>
      <c r="U592" s="97"/>
      <c r="V592" s="97"/>
      <c r="W592" s="97"/>
      <c r="X592" s="97"/>
      <c r="Y592" s="97"/>
      <c r="Z592" s="97"/>
      <c r="AA592" s="97"/>
      <c r="AB592" s="97"/>
      <c r="AC592" s="41"/>
    </row>
    <row r="593" spans="1:29">
      <c r="A593" s="609" t="s">
        <v>38</v>
      </c>
      <c r="B593" s="612" t="s">
        <v>149</v>
      </c>
      <c r="C593" s="38" t="s">
        <v>16</v>
      </c>
      <c r="D593" s="151">
        <f t="shared" ref="D593:AB593" si="205">D594/(1.732*10*0.9)</f>
        <v>18.604054400821145</v>
      </c>
      <c r="E593" s="151">
        <f t="shared" si="205"/>
        <v>15.165511932255578</v>
      </c>
      <c r="F593" s="151">
        <f t="shared" si="205"/>
        <v>12.548113933795227</v>
      </c>
      <c r="G593" s="151">
        <f t="shared" si="205"/>
        <v>11.162432640492685</v>
      </c>
      <c r="H593" s="151">
        <f t="shared" si="205"/>
        <v>10.623556581986142</v>
      </c>
      <c r="I593" s="151">
        <f t="shared" si="205"/>
        <v>10.77752117013087</v>
      </c>
      <c r="J593" s="151">
        <f t="shared" si="205"/>
        <v>13.010007698229407</v>
      </c>
      <c r="K593" s="151">
        <f t="shared" si="205"/>
        <v>20.862201693610469</v>
      </c>
      <c r="L593" s="151">
        <f t="shared" si="205"/>
        <v>27.790608160123174</v>
      </c>
      <c r="M593" s="151">
        <f t="shared" si="205"/>
        <v>24.557351809083908</v>
      </c>
      <c r="N593" s="151">
        <f t="shared" si="205"/>
        <v>27.777777777777775</v>
      </c>
      <c r="O593" s="151">
        <f t="shared" si="205"/>
        <v>26.430587631511418</v>
      </c>
      <c r="P593" s="151">
        <f t="shared" si="205"/>
        <v>20.708237105465741</v>
      </c>
      <c r="Q593" s="151">
        <f t="shared" si="205"/>
        <v>21.324095458044646</v>
      </c>
      <c r="R593" s="151">
        <f t="shared" si="205"/>
        <v>20.323325635103927</v>
      </c>
      <c r="S593" s="151">
        <f t="shared" si="205"/>
        <v>20.169361046959196</v>
      </c>
      <c r="T593" s="151">
        <f t="shared" si="205"/>
        <v>20.785219399538104</v>
      </c>
      <c r="U593" s="151">
        <f t="shared" si="205"/>
        <v>22.401847575057733</v>
      </c>
      <c r="V593" s="151">
        <f t="shared" si="205"/>
        <v>24.557351809083912</v>
      </c>
      <c r="W593" s="151">
        <f t="shared" si="205"/>
        <v>30.177059276366432</v>
      </c>
      <c r="X593" s="151">
        <f t="shared" si="205"/>
        <v>32.871439568899149</v>
      </c>
      <c r="Y593" s="151">
        <f t="shared" si="205"/>
        <v>34.103156274056964</v>
      </c>
      <c r="Z593" s="151">
        <f t="shared" si="205"/>
        <v>30.715935334872977</v>
      </c>
      <c r="AA593" s="151">
        <f t="shared" si="205"/>
        <v>24.711316397228636</v>
      </c>
      <c r="AB593" s="151">
        <f t="shared" si="205"/>
        <v>19.399538106235564</v>
      </c>
      <c r="AC593" s="41" t="s">
        <v>291</v>
      </c>
    </row>
    <row r="594" spans="1:29">
      <c r="A594" s="610"/>
      <c r="B594" s="613"/>
      <c r="C594" s="40" t="s">
        <v>17</v>
      </c>
      <c r="D594" s="75">
        <v>290</v>
      </c>
      <c r="E594" s="75">
        <v>236.39999999999998</v>
      </c>
      <c r="F594" s="75">
        <v>195.6</v>
      </c>
      <c r="G594" s="75">
        <v>174</v>
      </c>
      <c r="H594" s="75">
        <v>165.6</v>
      </c>
      <c r="I594" s="75">
        <v>168</v>
      </c>
      <c r="J594" s="75">
        <v>202.8</v>
      </c>
      <c r="K594" s="75">
        <v>325.2</v>
      </c>
      <c r="L594" s="75">
        <v>433.20000000000005</v>
      </c>
      <c r="M594" s="75">
        <v>382.79999999999995</v>
      </c>
      <c r="N594" s="75">
        <v>433</v>
      </c>
      <c r="O594" s="75">
        <v>412</v>
      </c>
      <c r="P594" s="75">
        <v>322.8</v>
      </c>
      <c r="Q594" s="75">
        <v>332.4</v>
      </c>
      <c r="R594" s="75">
        <v>316.8</v>
      </c>
      <c r="S594" s="75">
        <v>314.39999999999998</v>
      </c>
      <c r="T594" s="75">
        <v>324</v>
      </c>
      <c r="U594" s="75">
        <v>349.2</v>
      </c>
      <c r="V594" s="75">
        <v>382.8</v>
      </c>
      <c r="W594" s="75">
        <v>470.4</v>
      </c>
      <c r="X594" s="75">
        <v>512.4</v>
      </c>
      <c r="Y594" s="75">
        <v>531.6</v>
      </c>
      <c r="Z594" s="75">
        <v>478.8</v>
      </c>
      <c r="AA594" s="75">
        <v>385.2</v>
      </c>
      <c r="AB594" s="75">
        <v>302.39999999999998</v>
      </c>
      <c r="AC594" s="25" t="s">
        <v>119</v>
      </c>
    </row>
    <row r="595" spans="1:29" ht="13.5" thickBot="1">
      <c r="A595" s="611"/>
      <c r="B595" s="614"/>
      <c r="C595" s="58" t="s">
        <v>18</v>
      </c>
      <c r="D595" s="193"/>
      <c r="E595" s="193"/>
      <c r="F595" s="193"/>
      <c r="G595" s="193"/>
      <c r="H595" s="193"/>
      <c r="I595" s="193"/>
      <c r="J595" s="193"/>
      <c r="K595" s="193"/>
      <c r="L595" s="193"/>
      <c r="M595" s="193"/>
      <c r="N595" s="193"/>
      <c r="O595" s="193"/>
      <c r="P595" s="193"/>
      <c r="Q595" s="193"/>
      <c r="R595" s="193"/>
      <c r="S595" s="193"/>
      <c r="T595" s="193"/>
      <c r="U595" s="193"/>
      <c r="V595" s="193"/>
      <c r="W595" s="193"/>
      <c r="X595" s="193"/>
      <c r="Y595" s="193"/>
      <c r="Z595" s="193"/>
      <c r="AA595" s="193"/>
      <c r="AB595" s="193"/>
      <c r="AC595" s="41"/>
    </row>
    <row r="596" spans="1:29">
      <c r="A596" s="609" t="s">
        <v>25</v>
      </c>
      <c r="B596" s="612" t="s">
        <v>150</v>
      </c>
      <c r="C596" s="38" t="s">
        <v>16</v>
      </c>
      <c r="D596" s="151">
        <f t="shared" ref="D596:AB596" si="206">D597/(1.732*10*0.9)</f>
        <v>24.890941750064151</v>
      </c>
      <c r="E596" s="151">
        <f t="shared" si="206"/>
        <v>21.401077752117015</v>
      </c>
      <c r="F596" s="151">
        <f t="shared" si="206"/>
        <v>16.936104695919937</v>
      </c>
      <c r="G596" s="151">
        <f t="shared" si="206"/>
        <v>15.627405696689761</v>
      </c>
      <c r="H596" s="151">
        <f t="shared" si="206"/>
        <v>14.934565050038492</v>
      </c>
      <c r="I596" s="151">
        <f t="shared" si="206"/>
        <v>15.550423402617398</v>
      </c>
      <c r="J596" s="151">
        <f t="shared" si="206"/>
        <v>19.784449576597378</v>
      </c>
      <c r="K596" s="151">
        <f t="shared" si="206"/>
        <v>26.558891454965355</v>
      </c>
      <c r="L596" s="151">
        <f t="shared" si="206"/>
        <v>31.793687451886065</v>
      </c>
      <c r="M596" s="151">
        <f t="shared" si="206"/>
        <v>31.177829099307157</v>
      </c>
      <c r="N596" s="151">
        <f t="shared" si="206"/>
        <v>33.102386451116239</v>
      </c>
      <c r="O596" s="151">
        <f t="shared" si="206"/>
        <v>31.793687451886065</v>
      </c>
      <c r="P596" s="151">
        <f t="shared" si="206"/>
        <v>30.254041570438797</v>
      </c>
      <c r="Q596" s="151">
        <f t="shared" si="206"/>
        <v>29.561200923787528</v>
      </c>
      <c r="R596" s="151">
        <f t="shared" si="206"/>
        <v>28.406466512702075</v>
      </c>
      <c r="S596" s="151">
        <f t="shared" si="206"/>
        <v>28.021555042340257</v>
      </c>
      <c r="T596" s="151">
        <f t="shared" si="206"/>
        <v>28.560431100846806</v>
      </c>
      <c r="U596" s="151">
        <f t="shared" si="206"/>
        <v>28.175519630484988</v>
      </c>
      <c r="V596" s="151">
        <f t="shared" si="206"/>
        <v>30.56197074672825</v>
      </c>
      <c r="W596" s="151">
        <f t="shared" si="206"/>
        <v>35.180908391070055</v>
      </c>
      <c r="X596" s="151">
        <f t="shared" si="206"/>
        <v>37.182448036951492</v>
      </c>
      <c r="Y596" s="151">
        <f t="shared" si="206"/>
        <v>37.79830638953041</v>
      </c>
      <c r="Z596" s="151">
        <f t="shared" si="206"/>
        <v>37.028483448806774</v>
      </c>
      <c r="AA596" s="151">
        <f t="shared" si="206"/>
        <v>31.716705157813699</v>
      </c>
      <c r="AB596" s="151">
        <f t="shared" si="206"/>
        <v>24.865280985373364</v>
      </c>
      <c r="AC596" s="41" t="s">
        <v>291</v>
      </c>
    </row>
    <row r="597" spans="1:29">
      <c r="A597" s="610"/>
      <c r="B597" s="613"/>
      <c r="C597" s="40" t="s">
        <v>17</v>
      </c>
      <c r="D597" s="46">
        <v>388</v>
      </c>
      <c r="E597" s="46">
        <v>333.6</v>
      </c>
      <c r="F597" s="46">
        <v>264</v>
      </c>
      <c r="G597" s="46">
        <v>243.60000000000002</v>
      </c>
      <c r="H597" s="46">
        <v>232.8</v>
      </c>
      <c r="I597" s="46">
        <v>242.4</v>
      </c>
      <c r="J597" s="46">
        <v>308.39999999999998</v>
      </c>
      <c r="K597" s="46">
        <v>414</v>
      </c>
      <c r="L597" s="46">
        <v>495.6</v>
      </c>
      <c r="M597" s="46">
        <v>486</v>
      </c>
      <c r="N597" s="46">
        <v>516</v>
      </c>
      <c r="O597" s="46">
        <v>495.6</v>
      </c>
      <c r="P597" s="46">
        <v>471.6</v>
      </c>
      <c r="Q597" s="46">
        <v>460.8</v>
      </c>
      <c r="R597" s="46">
        <v>442.79999999999995</v>
      </c>
      <c r="S597" s="46">
        <v>436.79999999999995</v>
      </c>
      <c r="T597" s="46">
        <v>445.20000000000005</v>
      </c>
      <c r="U597" s="46">
        <v>439.20000000000005</v>
      </c>
      <c r="V597" s="46">
        <v>476.4</v>
      </c>
      <c r="W597" s="46">
        <v>548.40000000000009</v>
      </c>
      <c r="X597" s="46">
        <v>579.59999999999991</v>
      </c>
      <c r="Y597" s="46">
        <v>589.20000000000005</v>
      </c>
      <c r="Z597" s="46">
        <v>577.20000000000005</v>
      </c>
      <c r="AA597" s="46">
        <v>494.4</v>
      </c>
      <c r="AB597" s="46">
        <v>387.6</v>
      </c>
      <c r="AC597" s="25" t="s">
        <v>119</v>
      </c>
    </row>
    <row r="598" spans="1:29" ht="13.5" thickBot="1">
      <c r="A598" s="611"/>
      <c r="B598" s="614"/>
      <c r="C598" s="42" t="s">
        <v>18</v>
      </c>
      <c r="D598" s="193"/>
      <c r="E598" s="193"/>
      <c r="F598" s="193"/>
      <c r="G598" s="193"/>
      <c r="H598" s="193"/>
      <c r="I598" s="193"/>
      <c r="J598" s="193"/>
      <c r="K598" s="193"/>
      <c r="L598" s="193"/>
      <c r="M598" s="193"/>
      <c r="N598" s="193"/>
      <c r="O598" s="193"/>
      <c r="P598" s="193"/>
      <c r="Q598" s="193"/>
      <c r="R598" s="193"/>
      <c r="S598" s="193"/>
      <c r="T598" s="193"/>
      <c r="U598" s="193"/>
      <c r="V598" s="193"/>
      <c r="W598" s="193"/>
      <c r="X598" s="193"/>
      <c r="Y598" s="193"/>
      <c r="Z598" s="193"/>
      <c r="AA598" s="193"/>
      <c r="AB598" s="193"/>
      <c r="AC598" s="41"/>
    </row>
    <row r="599" spans="1:29">
      <c r="A599" s="609" t="s">
        <v>34</v>
      </c>
      <c r="B599" s="612" t="s">
        <v>151</v>
      </c>
      <c r="C599" s="38" t="s">
        <v>16</v>
      </c>
      <c r="D599" s="151">
        <f t="shared" ref="D599:AB599" si="207">D600/(1.732*10*0.9)</f>
        <v>20.143700282268409</v>
      </c>
      <c r="E599" s="151">
        <f t="shared" si="207"/>
        <v>14.164742109314858</v>
      </c>
      <c r="F599" s="151">
        <f t="shared" si="207"/>
        <v>13.240954580446497</v>
      </c>
      <c r="G599" s="151">
        <f t="shared" si="207"/>
        <v>12.009237875288681</v>
      </c>
      <c r="H599" s="151">
        <f t="shared" si="207"/>
        <v>11.701308698999229</v>
      </c>
      <c r="I599" s="151">
        <f t="shared" si="207"/>
        <v>11.932255581216319</v>
      </c>
      <c r="J599" s="151">
        <f t="shared" si="207"/>
        <v>15.011547344110854</v>
      </c>
      <c r="K599" s="151">
        <f t="shared" si="207"/>
        <v>23.248652809853731</v>
      </c>
      <c r="L599" s="151">
        <f t="shared" si="207"/>
        <v>26.558891454965355</v>
      </c>
      <c r="M599" s="151">
        <f t="shared" si="207"/>
        <v>26.481909160892993</v>
      </c>
      <c r="N599" s="151">
        <f t="shared" si="207"/>
        <v>26.173979984603541</v>
      </c>
      <c r="O599" s="151">
        <f t="shared" si="207"/>
        <v>25.481139337952271</v>
      </c>
      <c r="P599" s="151">
        <f t="shared" si="207"/>
        <v>23.325635103926096</v>
      </c>
      <c r="Q599" s="151">
        <f t="shared" si="207"/>
        <v>24.172440338722094</v>
      </c>
      <c r="R599" s="151">
        <f t="shared" si="207"/>
        <v>24.018475750577363</v>
      </c>
      <c r="S599" s="151">
        <f t="shared" si="207"/>
        <v>23.248652809853731</v>
      </c>
      <c r="T599" s="151">
        <f t="shared" si="207"/>
        <v>24.480369515011546</v>
      </c>
      <c r="U599" s="151">
        <f t="shared" si="207"/>
        <v>25.635103926096999</v>
      </c>
      <c r="V599" s="151">
        <f t="shared" si="207"/>
        <v>27.790608160123174</v>
      </c>
      <c r="W599" s="151">
        <f t="shared" si="207"/>
        <v>31.870669745958427</v>
      </c>
      <c r="X599" s="151">
        <f t="shared" si="207"/>
        <v>32.5635103926097</v>
      </c>
      <c r="Y599" s="151">
        <f t="shared" si="207"/>
        <v>34.103156274056957</v>
      </c>
      <c r="Z599" s="151">
        <f t="shared" si="207"/>
        <v>31.870669745958423</v>
      </c>
      <c r="AA599" s="151">
        <f t="shared" si="207"/>
        <v>26.020015396458813</v>
      </c>
      <c r="AB599" s="151">
        <f t="shared" si="207"/>
        <v>20.169361046959196</v>
      </c>
      <c r="AC599" s="41" t="s">
        <v>291</v>
      </c>
    </row>
    <row r="600" spans="1:29">
      <c r="A600" s="610"/>
      <c r="B600" s="613"/>
      <c r="C600" s="40" t="s">
        <v>17</v>
      </c>
      <c r="D600" s="46">
        <v>314</v>
      </c>
      <c r="E600" s="46">
        <v>220.8</v>
      </c>
      <c r="F600" s="46">
        <v>206.4</v>
      </c>
      <c r="G600" s="46">
        <v>187.2</v>
      </c>
      <c r="H600" s="46">
        <v>182.4</v>
      </c>
      <c r="I600" s="46">
        <v>186</v>
      </c>
      <c r="J600" s="46">
        <v>234</v>
      </c>
      <c r="K600" s="46">
        <v>362.4</v>
      </c>
      <c r="L600" s="46">
        <v>414</v>
      </c>
      <c r="M600" s="46">
        <v>412.8</v>
      </c>
      <c r="N600" s="46">
        <v>408</v>
      </c>
      <c r="O600" s="46">
        <v>397.20000000000005</v>
      </c>
      <c r="P600" s="46">
        <v>363.6</v>
      </c>
      <c r="Q600" s="46">
        <v>376.8</v>
      </c>
      <c r="R600" s="46">
        <v>374.4</v>
      </c>
      <c r="S600" s="46">
        <v>362.4</v>
      </c>
      <c r="T600" s="46">
        <v>381.6</v>
      </c>
      <c r="U600" s="46">
        <v>399.6</v>
      </c>
      <c r="V600" s="46">
        <v>433.20000000000005</v>
      </c>
      <c r="W600" s="46">
        <v>496.8</v>
      </c>
      <c r="X600" s="46">
        <v>507.6</v>
      </c>
      <c r="Y600" s="46">
        <v>531.59999999999991</v>
      </c>
      <c r="Z600" s="46">
        <v>496.79999999999995</v>
      </c>
      <c r="AA600" s="46">
        <v>405.6</v>
      </c>
      <c r="AB600" s="46">
        <v>314.39999999999998</v>
      </c>
      <c r="AC600" s="25" t="s">
        <v>119</v>
      </c>
    </row>
    <row r="601" spans="1:29" ht="13.5" thickBot="1">
      <c r="A601" s="611"/>
      <c r="B601" s="614"/>
      <c r="C601" s="42" t="s">
        <v>18</v>
      </c>
      <c r="D601" s="193"/>
      <c r="E601" s="193"/>
      <c r="F601" s="193"/>
      <c r="G601" s="193"/>
      <c r="H601" s="193"/>
      <c r="I601" s="193"/>
      <c r="J601" s="193"/>
      <c r="K601" s="193"/>
      <c r="L601" s="193"/>
      <c r="M601" s="193"/>
      <c r="N601" s="193"/>
      <c r="O601" s="193"/>
      <c r="P601" s="193"/>
      <c r="Q601" s="193"/>
      <c r="R601" s="193"/>
      <c r="S601" s="193"/>
      <c r="T601" s="193"/>
      <c r="U601" s="193"/>
      <c r="V601" s="193"/>
      <c r="W601" s="193"/>
      <c r="X601" s="193"/>
      <c r="Y601" s="193"/>
      <c r="Z601" s="193"/>
      <c r="AA601" s="193"/>
      <c r="AB601" s="192"/>
      <c r="AC601" s="41"/>
    </row>
    <row r="602" spans="1:29">
      <c r="A602" s="609" t="s">
        <v>75</v>
      </c>
      <c r="B602" s="612" t="s">
        <v>39</v>
      </c>
      <c r="C602" s="38" t="s">
        <v>16</v>
      </c>
      <c r="D602" s="151">
        <f t="shared" ref="D602:AB602" si="208">D603/(1.732*10*0.9)</f>
        <v>70.567102899666409</v>
      </c>
      <c r="E602" s="151">
        <f t="shared" si="208"/>
        <v>56.658968437259432</v>
      </c>
      <c r="F602" s="151">
        <f t="shared" si="208"/>
        <v>47.575057736720552</v>
      </c>
      <c r="G602" s="151">
        <f t="shared" si="208"/>
        <v>43.418013856812927</v>
      </c>
      <c r="H602" s="151">
        <f t="shared" si="208"/>
        <v>41.878367975365663</v>
      </c>
      <c r="I602" s="151">
        <f t="shared" si="208"/>
        <v>42.956120092378754</v>
      </c>
      <c r="J602" s="151">
        <f t="shared" si="208"/>
        <v>55.119322555812161</v>
      </c>
      <c r="K602" s="151">
        <f t="shared" si="208"/>
        <v>80.831408775981515</v>
      </c>
      <c r="L602" s="151">
        <f t="shared" si="208"/>
        <v>98.229407236335646</v>
      </c>
      <c r="M602" s="151">
        <f t="shared" si="208"/>
        <v>93.456505003849102</v>
      </c>
      <c r="N602" s="151">
        <f t="shared" si="208"/>
        <v>93.610469591993834</v>
      </c>
      <c r="O602" s="151">
        <f t="shared" si="208"/>
        <v>89.607390300230932</v>
      </c>
      <c r="P602" s="151">
        <f t="shared" si="208"/>
        <v>84.680523479599685</v>
      </c>
      <c r="Q602" s="151">
        <f>Q603/(1.732*10*0.9)</f>
        <v>85.296381832178582</v>
      </c>
      <c r="R602" s="151">
        <f t="shared" si="208"/>
        <v>83.140877598152414</v>
      </c>
      <c r="S602" s="151">
        <f t="shared" si="208"/>
        <v>81.447267128560426</v>
      </c>
      <c r="T602" s="151">
        <f t="shared" si="208"/>
        <v>83.294842186297146</v>
      </c>
      <c r="U602" s="151">
        <f t="shared" si="208"/>
        <v>86.528098537336405</v>
      </c>
      <c r="V602" s="151">
        <f t="shared" si="208"/>
        <v>94.534257120862193</v>
      </c>
      <c r="W602" s="151">
        <f t="shared" si="208"/>
        <v>110.39260969976905</v>
      </c>
      <c r="X602" s="151">
        <f t="shared" si="208"/>
        <v>116.70515781370284</v>
      </c>
      <c r="Y602" s="151">
        <f t="shared" si="208"/>
        <v>119.9384141647421</v>
      </c>
      <c r="Z602" s="151">
        <f t="shared" si="208"/>
        <v>112.39414934565049</v>
      </c>
      <c r="AA602" s="151">
        <f t="shared" si="208"/>
        <v>92.532717474980757</v>
      </c>
      <c r="AB602" s="151">
        <f t="shared" si="208"/>
        <v>71.901462663587381</v>
      </c>
      <c r="AC602" s="41" t="s">
        <v>291</v>
      </c>
    </row>
    <row r="603" spans="1:29">
      <c r="A603" s="610"/>
      <c r="B603" s="613"/>
      <c r="C603" s="40" t="s">
        <v>17</v>
      </c>
      <c r="D603" s="158">
        <v>1100</v>
      </c>
      <c r="E603" s="195">
        <v>883.2</v>
      </c>
      <c r="F603" s="195">
        <v>741.6</v>
      </c>
      <c r="G603" s="195">
        <v>676.8</v>
      </c>
      <c r="H603" s="195">
        <v>652.79999999999995</v>
      </c>
      <c r="I603" s="195">
        <v>669.6</v>
      </c>
      <c r="J603" s="195">
        <v>859.2</v>
      </c>
      <c r="K603" s="195">
        <v>1260</v>
      </c>
      <c r="L603" s="195">
        <v>1531.2</v>
      </c>
      <c r="M603" s="195">
        <v>1456.8</v>
      </c>
      <c r="N603" s="195">
        <v>1459.2</v>
      </c>
      <c r="O603" s="195">
        <v>1396.8</v>
      </c>
      <c r="P603" s="195">
        <v>1320</v>
      </c>
      <c r="Q603" s="195">
        <v>1329.6</v>
      </c>
      <c r="R603" s="195">
        <v>1296</v>
      </c>
      <c r="S603" s="195">
        <v>1269.5999999999999</v>
      </c>
      <c r="T603" s="195">
        <v>1298.4000000000001</v>
      </c>
      <c r="U603" s="195">
        <v>1348.8</v>
      </c>
      <c r="V603" s="195">
        <v>1473.6</v>
      </c>
      <c r="W603" s="195">
        <v>1720.8000000000002</v>
      </c>
      <c r="X603" s="195">
        <v>1819.2</v>
      </c>
      <c r="Y603" s="195">
        <v>1869.6</v>
      </c>
      <c r="Z603" s="195">
        <v>1752</v>
      </c>
      <c r="AA603" s="195">
        <v>1442.4</v>
      </c>
      <c r="AB603" s="195">
        <v>1120.8000000000002</v>
      </c>
      <c r="AC603" s="25" t="s">
        <v>119</v>
      </c>
    </row>
    <row r="604" spans="1:29">
      <c r="A604" s="610"/>
      <c r="B604" s="613"/>
      <c r="C604" s="52" t="s">
        <v>33</v>
      </c>
      <c r="D604" s="53">
        <v>286</v>
      </c>
      <c r="E604" s="53">
        <v>276</v>
      </c>
      <c r="F604" s="53">
        <v>271.2</v>
      </c>
      <c r="G604" s="53">
        <v>256.8</v>
      </c>
      <c r="H604" s="53">
        <v>244.8</v>
      </c>
      <c r="I604" s="53">
        <v>249.6</v>
      </c>
      <c r="J604" s="53">
        <v>244.8</v>
      </c>
      <c r="K604" s="53">
        <v>261.60000000000002</v>
      </c>
      <c r="L604" s="53">
        <v>297.60000000000002</v>
      </c>
      <c r="M604" s="53">
        <v>312</v>
      </c>
      <c r="N604" s="53">
        <v>321.60000000000002</v>
      </c>
      <c r="O604" s="53">
        <v>331.2</v>
      </c>
      <c r="P604" s="53">
        <v>336</v>
      </c>
      <c r="Q604" s="53">
        <v>345.6</v>
      </c>
      <c r="R604" s="53">
        <v>352.79999999999995</v>
      </c>
      <c r="S604" s="53">
        <v>343.20000000000005</v>
      </c>
      <c r="T604" s="53">
        <v>355.2</v>
      </c>
      <c r="U604" s="53">
        <v>352.79999999999995</v>
      </c>
      <c r="V604" s="53">
        <v>367.20000000000005</v>
      </c>
      <c r="W604" s="53">
        <v>372</v>
      </c>
      <c r="X604" s="53">
        <v>355.2</v>
      </c>
      <c r="Y604" s="53">
        <v>345.6</v>
      </c>
      <c r="Z604" s="53">
        <v>319.2</v>
      </c>
      <c r="AA604" s="53">
        <v>302.39999999999998</v>
      </c>
      <c r="AB604" s="53">
        <v>285.60000000000002</v>
      </c>
      <c r="AC604" s="25" t="s">
        <v>119</v>
      </c>
    </row>
    <row r="605" spans="1:29" ht="13.5" thickBot="1">
      <c r="A605" s="611"/>
      <c r="B605" s="614"/>
      <c r="C605" s="42" t="s">
        <v>18</v>
      </c>
      <c r="D605" s="449">
        <f>D604/D603</f>
        <v>0.26</v>
      </c>
      <c r="E605" s="449">
        <f t="shared" ref="E605:AB605" si="209">E604/E603</f>
        <v>0.3125</v>
      </c>
      <c r="F605" s="449">
        <f t="shared" si="209"/>
        <v>0.36569579288025889</v>
      </c>
      <c r="G605" s="449">
        <f t="shared" si="209"/>
        <v>0.37943262411347523</v>
      </c>
      <c r="H605" s="449">
        <f t="shared" si="209"/>
        <v>0.37500000000000006</v>
      </c>
      <c r="I605" s="449">
        <f t="shared" si="209"/>
        <v>0.37275985663082434</v>
      </c>
      <c r="J605" s="449">
        <f t="shared" si="209"/>
        <v>0.28491620111731841</v>
      </c>
      <c r="K605" s="449">
        <f t="shared" si="209"/>
        <v>0.20761904761904765</v>
      </c>
      <c r="L605" s="449">
        <f t="shared" si="209"/>
        <v>0.19435736677115989</v>
      </c>
      <c r="M605" s="449">
        <f t="shared" si="209"/>
        <v>0.21416803953871499</v>
      </c>
      <c r="N605" s="449">
        <f t="shared" si="209"/>
        <v>0.22039473684210528</v>
      </c>
      <c r="O605" s="449">
        <f t="shared" si="209"/>
        <v>0.23711340206185566</v>
      </c>
      <c r="P605" s="449">
        <f t="shared" si="209"/>
        <v>0.25454545454545452</v>
      </c>
      <c r="Q605" s="449">
        <f t="shared" si="209"/>
        <v>0.25992779783393505</v>
      </c>
      <c r="R605" s="449">
        <f t="shared" si="209"/>
        <v>0.2722222222222222</v>
      </c>
      <c r="S605" s="449">
        <f t="shared" si="209"/>
        <v>0.27032136105860116</v>
      </c>
      <c r="T605" s="449">
        <f t="shared" si="209"/>
        <v>0.27356746765249534</v>
      </c>
      <c r="U605" s="449">
        <f t="shared" si="209"/>
        <v>0.26156583629893237</v>
      </c>
      <c r="V605" s="449">
        <f t="shared" si="209"/>
        <v>0.24918566775244305</v>
      </c>
      <c r="W605" s="449">
        <f t="shared" si="209"/>
        <v>0.21617852161785214</v>
      </c>
      <c r="X605" s="449">
        <f t="shared" si="209"/>
        <v>0.19525065963060684</v>
      </c>
      <c r="Y605" s="449">
        <f t="shared" si="209"/>
        <v>0.1848523748395379</v>
      </c>
      <c r="Z605" s="449">
        <f t="shared" si="209"/>
        <v>0.18219178082191781</v>
      </c>
      <c r="AA605" s="449">
        <f t="shared" si="209"/>
        <v>0.20965058236272877</v>
      </c>
      <c r="AB605" s="449">
        <f t="shared" si="209"/>
        <v>0.25481798715203424</v>
      </c>
      <c r="AC605" s="41" t="s">
        <v>291</v>
      </c>
    </row>
    <row r="606" spans="1:29">
      <c r="A606" s="609" t="s">
        <v>29</v>
      </c>
      <c r="B606" s="612" t="s">
        <v>148</v>
      </c>
      <c r="C606" s="38" t="s">
        <v>16</v>
      </c>
      <c r="D606" s="151">
        <f t="shared" ref="D606:AB606" si="210">D607/(1.732*10*0.9)</f>
        <v>0</v>
      </c>
      <c r="E606" s="151">
        <f t="shared" si="210"/>
        <v>0</v>
      </c>
      <c r="F606" s="151">
        <f t="shared" si="210"/>
        <v>0</v>
      </c>
      <c r="G606" s="151">
        <f t="shared" si="210"/>
        <v>0</v>
      </c>
      <c r="H606" s="151">
        <f t="shared" si="210"/>
        <v>0</v>
      </c>
      <c r="I606" s="151">
        <f t="shared" si="210"/>
        <v>0</v>
      </c>
      <c r="J606" s="151">
        <f t="shared" si="210"/>
        <v>0</v>
      </c>
      <c r="K606" s="151">
        <f t="shared" si="210"/>
        <v>0</v>
      </c>
      <c r="L606" s="151">
        <f t="shared" si="210"/>
        <v>0</v>
      </c>
      <c r="M606" s="151">
        <f t="shared" si="210"/>
        <v>0</v>
      </c>
      <c r="N606" s="151">
        <f t="shared" si="210"/>
        <v>0</v>
      </c>
      <c r="O606" s="151">
        <f t="shared" si="210"/>
        <v>0</v>
      </c>
      <c r="P606" s="151">
        <f t="shared" si="210"/>
        <v>0</v>
      </c>
      <c r="Q606" s="151">
        <f t="shared" si="210"/>
        <v>0</v>
      </c>
      <c r="R606" s="151">
        <f t="shared" si="210"/>
        <v>0</v>
      </c>
      <c r="S606" s="151">
        <f t="shared" si="210"/>
        <v>0</v>
      </c>
      <c r="T606" s="151">
        <f t="shared" si="210"/>
        <v>0</v>
      </c>
      <c r="U606" s="151">
        <f t="shared" si="210"/>
        <v>0</v>
      </c>
      <c r="V606" s="151">
        <f t="shared" si="210"/>
        <v>0</v>
      </c>
      <c r="W606" s="151">
        <f t="shared" si="210"/>
        <v>0</v>
      </c>
      <c r="X606" s="151">
        <f t="shared" si="210"/>
        <v>0</v>
      </c>
      <c r="Y606" s="151">
        <f t="shared" si="210"/>
        <v>0</v>
      </c>
      <c r="Z606" s="151">
        <f t="shared" si="210"/>
        <v>0</v>
      </c>
      <c r="AA606" s="151">
        <f t="shared" si="210"/>
        <v>0</v>
      </c>
      <c r="AB606" s="151">
        <f t="shared" si="210"/>
        <v>0</v>
      </c>
      <c r="AC606" s="60" t="s">
        <v>291</v>
      </c>
    </row>
    <row r="607" spans="1:29">
      <c r="A607" s="610"/>
      <c r="B607" s="613"/>
      <c r="C607" s="40" t="s">
        <v>17</v>
      </c>
      <c r="D607" s="75">
        <v>0</v>
      </c>
      <c r="E607" s="75">
        <v>0</v>
      </c>
      <c r="F607" s="75">
        <v>0</v>
      </c>
      <c r="G607" s="75">
        <v>0</v>
      </c>
      <c r="H607" s="75">
        <v>0</v>
      </c>
      <c r="I607" s="75">
        <v>0</v>
      </c>
      <c r="J607" s="75">
        <v>0</v>
      </c>
      <c r="K607" s="75">
        <v>0</v>
      </c>
      <c r="L607" s="75">
        <v>0</v>
      </c>
      <c r="M607" s="75">
        <v>0</v>
      </c>
      <c r="N607" s="75">
        <v>0</v>
      </c>
      <c r="O607" s="75">
        <v>0</v>
      </c>
      <c r="P607" s="75">
        <v>0</v>
      </c>
      <c r="Q607" s="75">
        <v>0</v>
      </c>
      <c r="R607" s="75">
        <v>0</v>
      </c>
      <c r="S607" s="75">
        <v>0</v>
      </c>
      <c r="T607" s="75">
        <v>0</v>
      </c>
      <c r="U607" s="75">
        <v>0</v>
      </c>
      <c r="V607" s="75">
        <v>0</v>
      </c>
      <c r="W607" s="75">
        <v>0</v>
      </c>
      <c r="X607" s="75">
        <v>0</v>
      </c>
      <c r="Y607" s="75">
        <v>0</v>
      </c>
      <c r="Z607" s="75">
        <v>0</v>
      </c>
      <c r="AA607" s="75">
        <v>0</v>
      </c>
      <c r="AB607" s="75">
        <v>0</v>
      </c>
      <c r="AC607" s="41" t="s">
        <v>136</v>
      </c>
    </row>
    <row r="608" spans="1:29" ht="13.5" thickBot="1">
      <c r="A608" s="611"/>
      <c r="B608" s="614"/>
      <c r="C608" s="42" t="s">
        <v>18</v>
      </c>
      <c r="D608" s="96"/>
      <c r="E608" s="97"/>
      <c r="F608" s="97"/>
      <c r="G608" s="97"/>
      <c r="H608" s="97"/>
      <c r="I608" s="97"/>
      <c r="J608" s="97"/>
      <c r="K608" s="97"/>
      <c r="L608" s="97"/>
      <c r="M608" s="97"/>
      <c r="N608" s="97"/>
      <c r="O608" s="97"/>
      <c r="P608" s="97"/>
      <c r="Q608" s="97"/>
      <c r="R608" s="97"/>
      <c r="S608" s="97"/>
      <c r="T608" s="97"/>
      <c r="U608" s="97"/>
      <c r="V608" s="97"/>
      <c r="W608" s="97"/>
      <c r="X608" s="97"/>
      <c r="Y608" s="97"/>
      <c r="Z608" s="97"/>
      <c r="AA608" s="97"/>
      <c r="AB608" s="98"/>
      <c r="AC608" s="41"/>
    </row>
    <row r="609" spans="1:29">
      <c r="A609" s="609" t="s">
        <v>56</v>
      </c>
      <c r="B609" s="612" t="s">
        <v>146</v>
      </c>
      <c r="C609" s="38" t="s">
        <v>16</v>
      </c>
      <c r="D609" s="151">
        <f t="shared" ref="D609:AB609" si="211">D610/(1.732*10*0.9)</f>
        <v>4.4906338208878624</v>
      </c>
      <c r="E609" s="151">
        <f t="shared" si="211"/>
        <v>3.3872209391839871</v>
      </c>
      <c r="F609" s="151">
        <f t="shared" si="211"/>
        <v>2.8483448806774443</v>
      </c>
      <c r="G609" s="151">
        <f t="shared" si="211"/>
        <v>2.7713625866050808</v>
      </c>
      <c r="H609" s="151">
        <f t="shared" si="211"/>
        <v>2.6173979984603539</v>
      </c>
      <c r="I609" s="151">
        <f t="shared" si="211"/>
        <v>2.6173979984603539</v>
      </c>
      <c r="J609" s="151">
        <f t="shared" si="211"/>
        <v>3.1562740569668977</v>
      </c>
      <c r="K609" s="151">
        <f t="shared" si="211"/>
        <v>4.849884526558891</v>
      </c>
      <c r="L609" s="151">
        <f t="shared" si="211"/>
        <v>6.6204772902232474</v>
      </c>
      <c r="M609" s="151">
        <f t="shared" si="211"/>
        <v>6.0816012317167045</v>
      </c>
      <c r="N609" s="151">
        <f t="shared" si="211"/>
        <v>6.0046189376443406</v>
      </c>
      <c r="O609" s="151">
        <f t="shared" si="211"/>
        <v>6.3895304080061575</v>
      </c>
      <c r="P609" s="151">
        <f t="shared" si="211"/>
        <v>5.6197074672825247</v>
      </c>
      <c r="Q609" s="151">
        <f t="shared" si="211"/>
        <v>5.7736720554272516</v>
      </c>
      <c r="R609" s="151">
        <f t="shared" si="211"/>
        <v>5.7736720554272516</v>
      </c>
      <c r="S609" s="151">
        <f t="shared" si="211"/>
        <v>5.4657428791377978</v>
      </c>
      <c r="T609" s="151">
        <f t="shared" si="211"/>
        <v>5.5427251732101617</v>
      </c>
      <c r="U609" s="151">
        <f t="shared" si="211"/>
        <v>5.8506543494996137</v>
      </c>
      <c r="V609" s="151">
        <f t="shared" si="211"/>
        <v>6.5434949961508853</v>
      </c>
      <c r="W609" s="151">
        <f t="shared" si="211"/>
        <v>7.7752117013086979</v>
      </c>
      <c r="X609" s="151">
        <f t="shared" si="211"/>
        <v>8.9299461123941484</v>
      </c>
      <c r="Y609" s="151">
        <f t="shared" si="211"/>
        <v>8.3910700538876064</v>
      </c>
      <c r="Z609" s="151">
        <f t="shared" si="211"/>
        <v>7.4672825250192458</v>
      </c>
      <c r="AA609" s="151">
        <f t="shared" si="211"/>
        <v>5.7736720554272516</v>
      </c>
      <c r="AB609" s="151">
        <f t="shared" si="211"/>
        <v>4.4649730561970742</v>
      </c>
      <c r="AC609" s="60" t="s">
        <v>291</v>
      </c>
    </row>
    <row r="610" spans="1:29">
      <c r="A610" s="610"/>
      <c r="B610" s="613"/>
      <c r="C610" s="40" t="s">
        <v>17</v>
      </c>
      <c r="D610" s="46">
        <v>70</v>
      </c>
      <c r="E610" s="47">
        <v>52.8</v>
      </c>
      <c r="F610" s="47">
        <v>44.400000000000006</v>
      </c>
      <c r="G610" s="47">
        <v>43.2</v>
      </c>
      <c r="H610" s="47">
        <v>40.799999999999997</v>
      </c>
      <c r="I610" s="47">
        <v>40.799999999999997</v>
      </c>
      <c r="J610" s="47">
        <v>49.2</v>
      </c>
      <c r="K610" s="47">
        <v>75.599999999999994</v>
      </c>
      <c r="L610" s="47">
        <v>103.19999999999999</v>
      </c>
      <c r="M610" s="47">
        <v>94.8</v>
      </c>
      <c r="N610" s="47">
        <v>93.6</v>
      </c>
      <c r="O610" s="47">
        <v>99.6</v>
      </c>
      <c r="P610" s="47">
        <v>87.6</v>
      </c>
      <c r="Q610" s="47">
        <v>90</v>
      </c>
      <c r="R610" s="47">
        <v>90</v>
      </c>
      <c r="S610" s="47">
        <v>85.2</v>
      </c>
      <c r="T610" s="47">
        <v>86.4</v>
      </c>
      <c r="U610" s="47">
        <v>91.199999999999989</v>
      </c>
      <c r="V610" s="47">
        <v>102</v>
      </c>
      <c r="W610" s="47">
        <v>121.19999999999999</v>
      </c>
      <c r="X610" s="47">
        <v>139.19999999999999</v>
      </c>
      <c r="Y610" s="47">
        <v>130.80000000000001</v>
      </c>
      <c r="Z610" s="47">
        <v>116.4</v>
      </c>
      <c r="AA610" s="47">
        <v>90</v>
      </c>
      <c r="AB610" s="48">
        <v>69.599999999999994</v>
      </c>
      <c r="AC610" s="41" t="s">
        <v>136</v>
      </c>
    </row>
    <row r="611" spans="1:29" ht="13.5" thickBot="1">
      <c r="A611" s="611"/>
      <c r="B611" s="614"/>
      <c r="C611" s="58" t="s">
        <v>18</v>
      </c>
      <c r="D611" s="193"/>
      <c r="E611" s="464"/>
      <c r="F611" s="464"/>
      <c r="G611" s="464"/>
      <c r="H611" s="464"/>
      <c r="I611" s="464"/>
      <c r="J611" s="464"/>
      <c r="K611" s="464"/>
      <c r="L611" s="464"/>
      <c r="M611" s="464"/>
      <c r="N611" s="464"/>
      <c r="O611" s="464"/>
      <c r="P611" s="464"/>
      <c r="Q611" s="464"/>
      <c r="R611" s="464"/>
      <c r="S611" s="464"/>
      <c r="T611" s="464"/>
      <c r="U611" s="464"/>
      <c r="V611" s="464"/>
      <c r="W611" s="464"/>
      <c r="X611" s="464"/>
      <c r="Y611" s="464"/>
      <c r="Z611" s="464"/>
      <c r="AA611" s="464"/>
      <c r="AB611" s="465"/>
      <c r="AC611" s="41"/>
    </row>
    <row r="612" spans="1:29" ht="12.75" customHeight="1">
      <c r="A612" s="625" t="s">
        <v>51</v>
      </c>
      <c r="B612" s="626"/>
      <c r="C612" s="127" t="s">
        <v>345</v>
      </c>
      <c r="D612" s="196">
        <f>D602+D577</f>
        <v>110.34128817038747</v>
      </c>
      <c r="E612" s="196">
        <f t="shared" ref="E612:AB612" si="212">E602+E577</f>
        <v>89.761354888375678</v>
      </c>
      <c r="F612" s="196">
        <f t="shared" si="212"/>
        <v>76.982294072363345</v>
      </c>
      <c r="G612" s="196">
        <f t="shared" si="212"/>
        <v>70.669745958429559</v>
      </c>
      <c r="H612" s="196">
        <f>H602+H577</f>
        <v>68.514241724403377</v>
      </c>
      <c r="I612" s="196">
        <f t="shared" si="212"/>
        <v>70.82371054657429</v>
      </c>
      <c r="J612" s="196">
        <f>J602+J577</f>
        <v>86.989992301770585</v>
      </c>
      <c r="K612" s="196">
        <f>K602+K577</f>
        <v>127.94457274826789</v>
      </c>
      <c r="L612" s="196">
        <f t="shared" si="212"/>
        <v>151.96304849884527</v>
      </c>
      <c r="M612" s="196">
        <f>M602+M577</f>
        <v>144.57274826789836</v>
      </c>
      <c r="N612" s="196">
        <f t="shared" si="212"/>
        <v>144.88067744418782</v>
      </c>
      <c r="O612" s="196">
        <f>O602+O577</f>
        <v>141.33949191685912</v>
      </c>
      <c r="P612" s="196">
        <f t="shared" si="212"/>
        <v>135.64280215550423</v>
      </c>
      <c r="Q612" s="196">
        <f t="shared" si="212"/>
        <v>135.33487297921477</v>
      </c>
      <c r="R612" s="196">
        <f>R602+R577</f>
        <v>132.25558121632022</v>
      </c>
      <c r="S612" s="196">
        <f t="shared" si="212"/>
        <v>127.79060816012317</v>
      </c>
      <c r="T612" s="196">
        <f t="shared" si="212"/>
        <v>131.02386451116243</v>
      </c>
      <c r="U612" s="196">
        <f t="shared" si="212"/>
        <v>137.02848344880675</v>
      </c>
      <c r="V612" s="196">
        <f t="shared" si="212"/>
        <v>150.26943802925325</v>
      </c>
      <c r="W612" s="196">
        <f t="shared" si="212"/>
        <v>173.9799846035412</v>
      </c>
      <c r="X612" s="196">
        <f t="shared" si="212"/>
        <v>182.14010777521167</v>
      </c>
      <c r="Y612" s="196">
        <f t="shared" si="212"/>
        <v>184.75750577367205</v>
      </c>
      <c r="Z612" s="196">
        <f t="shared" si="212"/>
        <v>172.59430331023864</v>
      </c>
      <c r="AA612" s="196">
        <f t="shared" si="212"/>
        <v>143.4949961508853</v>
      </c>
      <c r="AB612" s="196">
        <f t="shared" si="212"/>
        <v>113.0100076982294</v>
      </c>
      <c r="AC612" s="41"/>
    </row>
    <row r="613" spans="1:29" ht="16.5" customHeight="1">
      <c r="A613" s="627"/>
      <c r="B613" s="628"/>
      <c r="C613" s="65" t="s">
        <v>17</v>
      </c>
      <c r="D613" s="535">
        <f>D578+D603</f>
        <v>1720</v>
      </c>
      <c r="E613" s="535">
        <f>E578+E603</f>
        <v>1399.2</v>
      </c>
      <c r="F613" s="535">
        <f t="shared" ref="F613:AB613" si="213">F578+F603</f>
        <v>1200</v>
      </c>
      <c r="G613" s="535">
        <f t="shared" si="213"/>
        <v>1101.5999999999999</v>
      </c>
      <c r="H613" s="535">
        <f t="shared" si="213"/>
        <v>1068</v>
      </c>
      <c r="I613" s="535">
        <f t="shared" si="213"/>
        <v>1104</v>
      </c>
      <c r="J613" s="535">
        <f t="shared" si="213"/>
        <v>1356</v>
      </c>
      <c r="K613" s="535">
        <f t="shared" si="213"/>
        <v>1994.4</v>
      </c>
      <c r="L613" s="535">
        <f t="shared" si="213"/>
        <v>2368.8000000000002</v>
      </c>
      <c r="M613" s="535">
        <f>M578+M603</f>
        <v>2253.6</v>
      </c>
      <c r="N613" s="535">
        <f t="shared" si="213"/>
        <v>2258.4</v>
      </c>
      <c r="O613" s="535">
        <f>O578+O603</f>
        <v>2203.1999999999998</v>
      </c>
      <c r="P613" s="535">
        <f t="shared" si="213"/>
        <v>2114.4</v>
      </c>
      <c r="Q613" s="535">
        <f t="shared" si="213"/>
        <v>2109.6</v>
      </c>
      <c r="R613" s="535">
        <f t="shared" si="213"/>
        <v>2061.6</v>
      </c>
      <c r="S613" s="535">
        <f t="shared" si="213"/>
        <v>1992</v>
      </c>
      <c r="T613" s="535">
        <f t="shared" si="213"/>
        <v>2042.4</v>
      </c>
      <c r="U613" s="535">
        <f t="shared" si="213"/>
        <v>2136</v>
      </c>
      <c r="V613" s="535">
        <f t="shared" si="213"/>
        <v>2342.3999999999996</v>
      </c>
      <c r="W613" s="535">
        <f t="shared" si="213"/>
        <v>2712</v>
      </c>
      <c r="X613" s="535">
        <f t="shared" si="213"/>
        <v>2839.2</v>
      </c>
      <c r="Y613" s="535">
        <f t="shared" si="213"/>
        <v>2880</v>
      </c>
      <c r="Z613" s="535">
        <f t="shared" si="213"/>
        <v>2690.4</v>
      </c>
      <c r="AA613" s="535">
        <f t="shared" si="213"/>
        <v>2236.8000000000002</v>
      </c>
      <c r="AB613" s="535">
        <f t="shared" si="213"/>
        <v>1761.6000000000001</v>
      </c>
      <c r="AC613" s="64"/>
    </row>
    <row r="614" spans="1:29" ht="17.25" customHeight="1" thickBot="1">
      <c r="A614" s="629"/>
      <c r="B614" s="630"/>
      <c r="C614" s="67" t="s">
        <v>33</v>
      </c>
      <c r="D614" s="196">
        <f>D579+D604</f>
        <v>486</v>
      </c>
      <c r="E614" s="196">
        <f t="shared" ref="E614:AB614" si="214">E579+E604</f>
        <v>472.8</v>
      </c>
      <c r="F614" s="196">
        <f t="shared" si="214"/>
        <v>475.2</v>
      </c>
      <c r="G614" s="196">
        <f t="shared" si="214"/>
        <v>444</v>
      </c>
      <c r="H614" s="196">
        <f>H579+H604</f>
        <v>432</v>
      </c>
      <c r="I614" s="196">
        <f t="shared" si="214"/>
        <v>434.4</v>
      </c>
      <c r="J614" s="196">
        <f>J579+J604</f>
        <v>436.8</v>
      </c>
      <c r="K614" s="196">
        <f t="shared" si="214"/>
        <v>465.6</v>
      </c>
      <c r="L614" s="196">
        <f t="shared" si="214"/>
        <v>525.6</v>
      </c>
      <c r="M614" s="196">
        <f>M579+M604</f>
        <v>530.4</v>
      </c>
      <c r="N614" s="196">
        <f>N579+N604</f>
        <v>552</v>
      </c>
      <c r="O614" s="196">
        <f t="shared" si="214"/>
        <v>571.20000000000005</v>
      </c>
      <c r="P614" s="196">
        <f t="shared" si="214"/>
        <v>576</v>
      </c>
      <c r="Q614" s="196">
        <f t="shared" si="214"/>
        <v>595.20000000000005</v>
      </c>
      <c r="R614" s="196">
        <f t="shared" si="214"/>
        <v>600</v>
      </c>
      <c r="S614" s="196">
        <f t="shared" si="214"/>
        <v>583.20000000000005</v>
      </c>
      <c r="T614" s="196">
        <f t="shared" si="214"/>
        <v>597.6</v>
      </c>
      <c r="U614" s="196">
        <f t="shared" si="214"/>
        <v>592.79999999999995</v>
      </c>
      <c r="V614" s="196">
        <f t="shared" si="214"/>
        <v>621.6</v>
      </c>
      <c r="W614" s="196">
        <f t="shared" si="214"/>
        <v>636</v>
      </c>
      <c r="X614" s="196">
        <f t="shared" si="214"/>
        <v>616.79999999999995</v>
      </c>
      <c r="Y614" s="196">
        <f t="shared" si="214"/>
        <v>583.20000000000005</v>
      </c>
      <c r="Z614" s="196">
        <f t="shared" si="214"/>
        <v>532.79999999999995</v>
      </c>
      <c r="AA614" s="196">
        <f t="shared" si="214"/>
        <v>499.2</v>
      </c>
      <c r="AB614" s="196">
        <f t="shared" si="214"/>
        <v>477.6</v>
      </c>
      <c r="AC614" s="64"/>
    </row>
    <row r="615" spans="1:29">
      <c r="AC615" s="6"/>
    </row>
    <row r="616" spans="1:29" ht="13.5" thickBot="1">
      <c r="AC616" s="6"/>
    </row>
    <row r="617" spans="1:29" ht="23.25" thickBot="1">
      <c r="A617" s="283" t="s">
        <v>3</v>
      </c>
      <c r="B617" s="15" t="s">
        <v>4</v>
      </c>
      <c r="C617" s="16" t="s">
        <v>5</v>
      </c>
      <c r="D617" s="17"/>
      <c r="E617" s="606" t="s">
        <v>6</v>
      </c>
      <c r="F617" s="607"/>
      <c r="G617" s="607"/>
      <c r="H617" s="607"/>
      <c r="I617" s="607"/>
      <c r="J617" s="607"/>
      <c r="K617" s="607"/>
      <c r="L617" s="607"/>
      <c r="M617" s="607"/>
      <c r="N617" s="607"/>
      <c r="O617" s="607"/>
      <c r="P617" s="607"/>
      <c r="Q617" s="607"/>
      <c r="R617" s="607"/>
      <c r="S617" s="607"/>
      <c r="T617" s="607"/>
      <c r="U617" s="607"/>
      <c r="V617" s="607"/>
      <c r="W617" s="607"/>
      <c r="X617" s="607"/>
      <c r="Y617" s="607"/>
      <c r="Z617" s="607"/>
      <c r="AA617" s="607"/>
      <c r="AB617" s="608"/>
      <c r="AC617" s="18" t="s">
        <v>7</v>
      </c>
    </row>
    <row r="618" spans="1:29" ht="13.5" thickBot="1">
      <c r="A618" s="19" t="s">
        <v>152</v>
      </c>
      <c r="B618" s="20"/>
      <c r="C618" s="21"/>
      <c r="D618" s="22">
        <v>0</v>
      </c>
      <c r="E618" s="22">
        <v>1</v>
      </c>
      <c r="F618" s="22">
        <v>2</v>
      </c>
      <c r="G618" s="22">
        <v>3</v>
      </c>
      <c r="H618" s="23">
        <v>4</v>
      </c>
      <c r="I618" s="22">
        <v>5</v>
      </c>
      <c r="J618" s="22">
        <v>6</v>
      </c>
      <c r="K618" s="22">
        <v>7</v>
      </c>
      <c r="L618" s="22">
        <v>8</v>
      </c>
      <c r="M618" s="22">
        <v>9</v>
      </c>
      <c r="N618" s="23">
        <v>10</v>
      </c>
      <c r="O618" s="22">
        <v>11</v>
      </c>
      <c r="P618" s="22">
        <v>12</v>
      </c>
      <c r="Q618" s="22">
        <v>13</v>
      </c>
      <c r="R618" s="22">
        <v>14</v>
      </c>
      <c r="S618" s="22">
        <v>15</v>
      </c>
      <c r="T618" s="22">
        <v>16</v>
      </c>
      <c r="U618" s="22">
        <v>17</v>
      </c>
      <c r="V618" s="23">
        <v>18</v>
      </c>
      <c r="W618" s="22">
        <v>19</v>
      </c>
      <c r="X618" s="22">
        <v>20</v>
      </c>
      <c r="Y618" s="23">
        <v>21</v>
      </c>
      <c r="Z618" s="22">
        <v>22</v>
      </c>
      <c r="AA618" s="22">
        <v>23</v>
      </c>
      <c r="AB618" s="24">
        <v>24</v>
      </c>
      <c r="AC618" s="25" t="s">
        <v>9</v>
      </c>
    </row>
    <row r="619" spans="1:29" ht="13.5" thickBot="1">
      <c r="A619" s="26" t="s">
        <v>10</v>
      </c>
      <c r="B619" s="27"/>
      <c r="C619" s="28" t="s">
        <v>11</v>
      </c>
      <c r="D619" s="147">
        <v>10.46</v>
      </c>
      <c r="E619" s="148">
        <v>10.52</v>
      </c>
      <c r="F619" s="148">
        <v>10.38</v>
      </c>
      <c r="G619" s="148">
        <v>10.38</v>
      </c>
      <c r="H619" s="149">
        <v>10.4</v>
      </c>
      <c r="I619" s="148">
        <v>10.4</v>
      </c>
      <c r="J619" s="148">
        <v>10.48</v>
      </c>
      <c r="K619" s="148">
        <v>10.48</v>
      </c>
      <c r="L619" s="148">
        <v>10.5</v>
      </c>
      <c r="M619" s="148">
        <v>10.42</v>
      </c>
      <c r="N619" s="149">
        <v>10.38</v>
      </c>
      <c r="O619" s="148">
        <v>10.42</v>
      </c>
      <c r="P619" s="148">
        <v>10.54</v>
      </c>
      <c r="Q619" s="148">
        <v>10.56</v>
      </c>
      <c r="R619" s="148">
        <v>10.44</v>
      </c>
      <c r="S619" s="148">
        <v>10.3</v>
      </c>
      <c r="T619" s="148">
        <v>10.42</v>
      </c>
      <c r="U619" s="148">
        <v>10.52</v>
      </c>
      <c r="V619" s="149">
        <v>10.44</v>
      </c>
      <c r="W619" s="148">
        <v>10.52</v>
      </c>
      <c r="X619" s="148">
        <v>10.58</v>
      </c>
      <c r="Y619" s="149">
        <v>10.52</v>
      </c>
      <c r="Z619" s="148">
        <v>10.44</v>
      </c>
      <c r="AA619" s="148">
        <v>10.42</v>
      </c>
      <c r="AB619" s="150">
        <v>10.48</v>
      </c>
      <c r="AC619" s="25" t="s">
        <v>12</v>
      </c>
    </row>
    <row r="620" spans="1:29" ht="13.5" thickBot="1">
      <c r="A620" s="32" t="s">
        <v>13</v>
      </c>
      <c r="B620" s="33"/>
      <c r="C620" s="34" t="s">
        <v>11</v>
      </c>
      <c r="D620" s="199">
        <v>10.23</v>
      </c>
      <c r="E620" s="189">
        <v>10.31</v>
      </c>
      <c r="F620" s="189">
        <v>10.33</v>
      </c>
      <c r="G620" s="189">
        <v>10.32</v>
      </c>
      <c r="H620" s="190">
        <v>10.37</v>
      </c>
      <c r="I620" s="189">
        <v>10.32</v>
      </c>
      <c r="J620" s="189">
        <v>10.44</v>
      </c>
      <c r="K620" s="189">
        <v>10.46</v>
      </c>
      <c r="L620" s="189">
        <v>10.34</v>
      </c>
      <c r="M620" s="189">
        <v>10.28</v>
      </c>
      <c r="N620" s="190">
        <v>10.26</v>
      </c>
      <c r="O620" s="189">
        <v>10.28</v>
      </c>
      <c r="P620" s="189">
        <v>10.220000000000001</v>
      </c>
      <c r="Q620" s="189">
        <v>10.26</v>
      </c>
      <c r="R620" s="189">
        <v>10.16</v>
      </c>
      <c r="S620" s="189">
        <v>10.19</v>
      </c>
      <c r="T620" s="189">
        <v>10.31</v>
      </c>
      <c r="U620" s="189">
        <v>10.220000000000001</v>
      </c>
      <c r="V620" s="190">
        <v>10.29</v>
      </c>
      <c r="W620" s="189">
        <v>10.41</v>
      </c>
      <c r="X620" s="189">
        <v>10.34</v>
      </c>
      <c r="Y620" s="190">
        <v>10.35</v>
      </c>
      <c r="Z620" s="189">
        <v>10.27</v>
      </c>
      <c r="AA620" s="189">
        <v>10.23</v>
      </c>
      <c r="AB620" s="150">
        <v>10.29</v>
      </c>
      <c r="AC620" s="25"/>
    </row>
    <row r="621" spans="1:29">
      <c r="A621" s="609" t="s">
        <v>66</v>
      </c>
      <c r="B621" s="612" t="s">
        <v>153</v>
      </c>
      <c r="C621" s="38" t="s">
        <v>16</v>
      </c>
      <c r="D621" s="11">
        <v>3.9859320046893298</v>
      </c>
      <c r="E621" s="11">
        <v>4.3376318874560402</v>
      </c>
      <c r="F621" s="11">
        <v>4.1031652989448997</v>
      </c>
      <c r="G621" s="11">
        <v>3.9859320046893298</v>
      </c>
      <c r="H621" s="39">
        <v>3.39976553341149</v>
      </c>
      <c r="I621" s="11">
        <v>4.1031652989448997</v>
      </c>
      <c r="J621" s="11">
        <v>3.86869871043376</v>
      </c>
      <c r="K621" s="11">
        <v>6.0961313012895699</v>
      </c>
      <c r="L621" s="11">
        <v>7.1512309495896798</v>
      </c>
      <c r="M621" s="11">
        <v>10.199296600234501</v>
      </c>
      <c r="N621" s="39">
        <v>13.364595545134801</v>
      </c>
      <c r="O621" s="11">
        <v>11.6060961313013</v>
      </c>
      <c r="P621" s="11">
        <v>11.957796014068</v>
      </c>
      <c r="Q621" s="11">
        <v>12.192262602579101</v>
      </c>
      <c r="R621" s="11">
        <v>10.6682297772567</v>
      </c>
      <c r="S621" s="11">
        <v>10.433763188745599</v>
      </c>
      <c r="T621" s="11">
        <v>10.199296600234501</v>
      </c>
      <c r="U621" s="11">
        <v>8.4407971864009408</v>
      </c>
      <c r="V621" s="39">
        <v>6.3305978898006998</v>
      </c>
      <c r="W621" s="11">
        <v>5.5099648300117199</v>
      </c>
      <c r="X621" s="11">
        <v>5.0410316529894503</v>
      </c>
      <c r="Y621" s="39">
        <v>4.8065650644783098</v>
      </c>
      <c r="Z621" s="11">
        <v>4.1031652989448997</v>
      </c>
      <c r="AA621" s="11">
        <v>4</v>
      </c>
      <c r="AB621" s="11">
        <v>4</v>
      </c>
      <c r="AC621" s="25" t="s">
        <v>9</v>
      </c>
    </row>
    <row r="622" spans="1:29">
      <c r="A622" s="610"/>
      <c r="B622" s="613"/>
      <c r="C622" s="40" t="s">
        <v>17</v>
      </c>
      <c r="D622" s="46">
        <f t="shared" ref="D622:AB622" si="215">1.732*D621*10*0.9</f>
        <v>62.132708089097278</v>
      </c>
      <c r="E622" s="46">
        <f t="shared" si="215"/>
        <v>67.615005861664756</v>
      </c>
      <c r="F622" s="46">
        <f t="shared" si="215"/>
        <v>63.960140679953099</v>
      </c>
      <c r="G622" s="46">
        <f t="shared" si="215"/>
        <v>62.132708089097278</v>
      </c>
      <c r="H622" s="46">
        <f t="shared" si="215"/>
        <v>52.995545134818308</v>
      </c>
      <c r="I622" s="46">
        <f t="shared" si="215"/>
        <v>63.960140679953099</v>
      </c>
      <c r="J622" s="46">
        <f t="shared" si="215"/>
        <v>60.305275498241457</v>
      </c>
      <c r="K622" s="46">
        <f t="shared" si="215"/>
        <v>95.026494724501831</v>
      </c>
      <c r="L622" s="46">
        <f t="shared" si="215"/>
        <v>111.47338804220392</v>
      </c>
      <c r="M622" s="46">
        <f t="shared" si="215"/>
        <v>158.9866354044554</v>
      </c>
      <c r="N622" s="46">
        <f t="shared" si="215"/>
        <v>208.32731535756128</v>
      </c>
      <c r="O622" s="46">
        <f t="shared" si="215"/>
        <v>180.91582649472466</v>
      </c>
      <c r="P622" s="46">
        <f t="shared" si="215"/>
        <v>186.39812426729199</v>
      </c>
      <c r="Q622" s="46">
        <f t="shared" si="215"/>
        <v>190.05298944900304</v>
      </c>
      <c r="R622" s="46">
        <f t="shared" si="215"/>
        <v>166.29636576787743</v>
      </c>
      <c r="S622" s="46">
        <f t="shared" si="215"/>
        <v>162.64150058616642</v>
      </c>
      <c r="T622" s="46">
        <f t="shared" si="215"/>
        <v>158.9866354044554</v>
      </c>
      <c r="U622" s="46">
        <f t="shared" si="215"/>
        <v>131.57514654161787</v>
      </c>
      <c r="V622" s="46">
        <f t="shared" si="215"/>
        <v>98.681359906213302</v>
      </c>
      <c r="W622" s="46">
        <f t="shared" si="215"/>
        <v>85.889331770222697</v>
      </c>
      <c r="X622" s="46">
        <f t="shared" si="215"/>
        <v>78.57960140679954</v>
      </c>
      <c r="Y622" s="46">
        <f t="shared" si="215"/>
        <v>74.924736225087898</v>
      </c>
      <c r="Z622" s="46">
        <f t="shared" si="215"/>
        <v>63.960140679953099</v>
      </c>
      <c r="AA622" s="46">
        <f t="shared" si="215"/>
        <v>62.352000000000004</v>
      </c>
      <c r="AB622" s="46">
        <f t="shared" si="215"/>
        <v>62.352000000000004</v>
      </c>
      <c r="AC622" s="60" t="s">
        <v>291</v>
      </c>
    </row>
    <row r="623" spans="1:29" ht="13.5" thickBot="1">
      <c r="A623" s="611"/>
      <c r="B623" s="614"/>
      <c r="C623" s="42" t="s">
        <v>18</v>
      </c>
      <c r="D623" s="53"/>
      <c r="E623" s="53"/>
      <c r="F623" s="53"/>
      <c r="G623" s="53"/>
      <c r="H623" s="53"/>
      <c r="I623" s="53"/>
      <c r="J623" s="53"/>
      <c r="K623" s="53"/>
      <c r="L623" s="53"/>
      <c r="M623" s="53"/>
      <c r="N623" s="53"/>
      <c r="O623" s="53"/>
      <c r="P623" s="53"/>
      <c r="Q623" s="53"/>
      <c r="R623" s="53"/>
      <c r="S623" s="53"/>
      <c r="T623" s="53"/>
      <c r="U623" s="53"/>
      <c r="V623" s="53"/>
      <c r="W623" s="53"/>
      <c r="X623" s="53"/>
      <c r="Y623" s="53"/>
      <c r="Z623" s="53"/>
      <c r="AA623" s="53"/>
      <c r="AB623" s="53"/>
      <c r="AC623" s="41"/>
    </row>
    <row r="624" spans="1:29">
      <c r="A624" s="609" t="s">
        <v>19</v>
      </c>
      <c r="B624" s="708" t="s">
        <v>382</v>
      </c>
      <c r="C624" s="38" t="s">
        <v>16</v>
      </c>
      <c r="D624" s="546">
        <f>D621+D630+D633+D636+D639+D642+D645+D648</f>
        <v>47.054513481828877</v>
      </c>
      <c r="E624" s="546">
        <f t="shared" ref="E624:AB624" si="216">E621+E630+E633+E636+E639+E642+E645+E648</f>
        <v>47.875146541617795</v>
      </c>
      <c r="F624" s="546">
        <f t="shared" si="216"/>
        <v>47.801875732708055</v>
      </c>
      <c r="G624" s="546">
        <f t="shared" si="216"/>
        <v>47.919109026963639</v>
      </c>
      <c r="H624" s="546">
        <f t="shared" si="216"/>
        <v>48.505275498241502</v>
      </c>
      <c r="I624" s="546">
        <f t="shared" si="216"/>
        <v>48.988862837045744</v>
      </c>
      <c r="J624" s="546">
        <f t="shared" si="216"/>
        <v>57.07796014067992</v>
      </c>
      <c r="K624" s="546">
        <f t="shared" si="216"/>
        <v>65.943728018757326</v>
      </c>
      <c r="L624" s="546">
        <f t="shared" si="216"/>
        <v>74.164712778429077</v>
      </c>
      <c r="M624" s="546">
        <f t="shared" si="216"/>
        <v>93.74267291910904</v>
      </c>
      <c r="N624" s="546">
        <f>N621+N630+N633+N636+N639+N642+N645+N648</f>
        <v>99.355216881594359</v>
      </c>
      <c r="O624" s="546">
        <f t="shared" si="216"/>
        <v>104.07385697538102</v>
      </c>
      <c r="P624" s="546">
        <f t="shared" si="216"/>
        <v>98.446658851113654</v>
      </c>
      <c r="Q624" s="546">
        <f>Q621+Q630+Q633+Q636+Q639+Q642+Q645+Q648</f>
        <v>100.42497069167636</v>
      </c>
      <c r="R624" s="546">
        <f t="shared" si="216"/>
        <v>97.655334114888532</v>
      </c>
      <c r="S624" s="546">
        <f t="shared" si="216"/>
        <v>98.021688159437289</v>
      </c>
      <c r="T624" s="546">
        <f t="shared" si="216"/>
        <v>98.007033997655299</v>
      </c>
      <c r="U624" s="546">
        <f t="shared" si="216"/>
        <v>85.2286049237984</v>
      </c>
      <c r="V624" s="546">
        <f t="shared" si="216"/>
        <v>81.975381008206284</v>
      </c>
      <c r="W624" s="546">
        <f t="shared" si="216"/>
        <v>76.670574443141845</v>
      </c>
      <c r="X624" s="546">
        <f t="shared" si="216"/>
        <v>71.219226260257869</v>
      </c>
      <c r="Y624" s="546">
        <f t="shared" si="216"/>
        <v>63.408558030480627</v>
      </c>
      <c r="Z624" s="546">
        <f t="shared" si="216"/>
        <v>59.486518171160611</v>
      </c>
      <c r="AA624" s="546">
        <f t="shared" si="216"/>
        <v>56.191090269636561</v>
      </c>
      <c r="AB624" s="546">
        <f t="shared" si="216"/>
        <v>51.336459554513425</v>
      </c>
      <c r="AC624" s="25" t="s">
        <v>9</v>
      </c>
    </row>
    <row r="625" spans="1:29">
      <c r="A625" s="610"/>
      <c r="B625" s="709"/>
      <c r="C625" s="40" t="s">
        <v>17</v>
      </c>
      <c r="D625" s="46">
        <f t="shared" ref="D625:AB625" si="217">1.732*D624*10*0.9</f>
        <v>733.48575615474863</v>
      </c>
      <c r="E625" s="46">
        <f t="shared" si="217"/>
        <v>746.27778429073817</v>
      </c>
      <c r="F625" s="46">
        <f t="shared" si="217"/>
        <v>745.13563892145316</v>
      </c>
      <c r="G625" s="46">
        <f t="shared" si="217"/>
        <v>746.96307151230928</v>
      </c>
      <c r="H625" s="46">
        <f t="shared" si="217"/>
        <v>756.10023446658863</v>
      </c>
      <c r="I625" s="46">
        <f t="shared" si="217"/>
        <v>763.63839390386909</v>
      </c>
      <c r="J625" s="46">
        <f t="shared" si="217"/>
        <v>889.73124267291871</v>
      </c>
      <c r="K625" s="46">
        <f t="shared" si="217"/>
        <v>1027.9308323563891</v>
      </c>
      <c r="L625" s="46">
        <f t="shared" si="217"/>
        <v>1156.0795427901526</v>
      </c>
      <c r="M625" s="46">
        <f t="shared" si="217"/>
        <v>1461.2607854630717</v>
      </c>
      <c r="N625" s="46">
        <f>1.732*N624*10*0.9</f>
        <v>1548.7491207502928</v>
      </c>
      <c r="O625" s="46">
        <f t="shared" si="217"/>
        <v>1622.3032825322393</v>
      </c>
      <c r="P625" s="46">
        <f t="shared" si="217"/>
        <v>1534.5865181711597</v>
      </c>
      <c r="Q625" s="46">
        <f t="shared" si="217"/>
        <v>1565.4244431418513</v>
      </c>
      <c r="R625" s="46">
        <f t="shared" si="217"/>
        <v>1522.2513481828826</v>
      </c>
      <c r="S625" s="46">
        <f t="shared" si="217"/>
        <v>1527.9620750293084</v>
      </c>
      <c r="T625" s="46">
        <f t="shared" si="217"/>
        <v>1527.7336459554508</v>
      </c>
      <c r="U625" s="46">
        <f t="shared" si="217"/>
        <v>1328.5434935521696</v>
      </c>
      <c r="V625" s="46">
        <f t="shared" si="217"/>
        <v>1277.8322391559195</v>
      </c>
      <c r="W625" s="46">
        <f t="shared" si="217"/>
        <v>1195.140914419695</v>
      </c>
      <c r="X625" s="46">
        <f t="shared" si="217"/>
        <v>1110.1652989448996</v>
      </c>
      <c r="Y625" s="46">
        <f t="shared" si="217"/>
        <v>988.412602579132</v>
      </c>
      <c r="Z625" s="46">
        <f t="shared" si="217"/>
        <v>927.27584525205168</v>
      </c>
      <c r="AA625" s="46">
        <f t="shared" si="217"/>
        <v>875.90671512309461</v>
      </c>
      <c r="AB625" s="46">
        <f t="shared" si="217"/>
        <v>800.23273153575531</v>
      </c>
      <c r="AC625" s="60" t="s">
        <v>291</v>
      </c>
    </row>
    <row r="626" spans="1:29" ht="13.5" thickBot="1">
      <c r="A626" s="611"/>
      <c r="B626" s="710"/>
      <c r="C626" s="42" t="s">
        <v>18</v>
      </c>
      <c r="D626" s="152"/>
      <c r="E626" s="237"/>
      <c r="F626" s="237"/>
      <c r="G626" s="237"/>
      <c r="H626" s="237"/>
      <c r="I626" s="237"/>
      <c r="J626" s="237"/>
      <c r="K626" s="237"/>
      <c r="L626" s="237"/>
      <c r="M626" s="237"/>
      <c r="N626" s="237"/>
      <c r="O626" s="237"/>
      <c r="P626" s="237"/>
      <c r="Q626" s="237"/>
      <c r="R626" s="237"/>
      <c r="S626" s="237"/>
      <c r="T626" s="237"/>
      <c r="U626" s="237"/>
      <c r="V626" s="237"/>
      <c r="W626" s="237"/>
      <c r="X626" s="237"/>
      <c r="Y626" s="237"/>
      <c r="Z626" s="237"/>
      <c r="AA626" s="237"/>
      <c r="AB626" s="51"/>
      <c r="AC626" s="41"/>
    </row>
    <row r="627" spans="1:29">
      <c r="A627" s="609" t="s">
        <v>56</v>
      </c>
      <c r="B627" s="612" t="s">
        <v>294</v>
      </c>
      <c r="C627" s="38" t="s">
        <v>16</v>
      </c>
      <c r="D627" s="11">
        <v>2.4179366940210998</v>
      </c>
      <c r="E627" s="11">
        <v>2.5058616647127798</v>
      </c>
      <c r="F627" s="11">
        <v>2.02227432590856</v>
      </c>
      <c r="G627" s="11">
        <v>2.0662368112544001</v>
      </c>
      <c r="H627" s="11">
        <v>1.4947245017585</v>
      </c>
      <c r="I627" s="11">
        <v>1.5826494724501801</v>
      </c>
      <c r="J627" s="11">
        <v>1.53868698710434</v>
      </c>
      <c r="K627" s="11">
        <v>1.5826494724501801</v>
      </c>
      <c r="L627" s="11">
        <v>2.3739742086752602</v>
      </c>
      <c r="M627" s="11">
        <v>3.6488862837045701</v>
      </c>
      <c r="N627" s="11">
        <v>4.0885111371629499</v>
      </c>
      <c r="O627" s="11">
        <v>4.5720984759671701</v>
      </c>
      <c r="P627" s="11">
        <v>5.27549824150059</v>
      </c>
      <c r="Q627" s="11">
        <v>4.5281359906213403</v>
      </c>
      <c r="R627" s="11">
        <v>4.9237983587338796</v>
      </c>
      <c r="S627" s="11">
        <v>4.7919109026963698</v>
      </c>
      <c r="T627" s="11">
        <v>4.7479484173505302</v>
      </c>
      <c r="U627" s="11">
        <v>4.6160609613130097</v>
      </c>
      <c r="V627" s="11">
        <v>4.3522860492379802</v>
      </c>
      <c r="W627" s="11">
        <v>3.4290738569753798</v>
      </c>
      <c r="X627" s="11">
        <v>2.989449003517</v>
      </c>
      <c r="Y627" s="11">
        <v>2.5498241500586198</v>
      </c>
      <c r="Z627" s="11">
        <v>2.7256740914419701</v>
      </c>
      <c r="AA627" s="11">
        <v>2.7256740914419701</v>
      </c>
      <c r="AB627" s="11">
        <v>2.4618991793669398</v>
      </c>
      <c r="AC627" s="25" t="s">
        <v>9</v>
      </c>
    </row>
    <row r="628" spans="1:29">
      <c r="A628" s="610"/>
      <c r="B628" s="613"/>
      <c r="C628" s="40" t="s">
        <v>17</v>
      </c>
      <c r="D628" s="46">
        <f t="shared" ref="D628:AB628" si="218">1.732*D627*10*0.9</f>
        <v>37.6907971864009</v>
      </c>
      <c r="E628" s="46">
        <f t="shared" si="218"/>
        <v>39.061371629542812</v>
      </c>
      <c r="F628" s="46">
        <f t="shared" si="218"/>
        <v>31.523212192262637</v>
      </c>
      <c r="G628" s="46">
        <f t="shared" si="218"/>
        <v>32.208499413833593</v>
      </c>
      <c r="H628" s="46">
        <f t="shared" si="218"/>
        <v>23.299765533411499</v>
      </c>
      <c r="I628" s="46">
        <f t="shared" si="218"/>
        <v>24.670339976553407</v>
      </c>
      <c r="J628" s="46">
        <f t="shared" si="218"/>
        <v>23.985052754982451</v>
      </c>
      <c r="K628" s="46">
        <f t="shared" si="218"/>
        <v>24.670339976553407</v>
      </c>
      <c r="L628" s="46">
        <f t="shared" si="218"/>
        <v>37.005509964829955</v>
      </c>
      <c r="M628" s="46">
        <f t="shared" si="218"/>
        <v>56.878839390386837</v>
      </c>
      <c r="N628" s="46">
        <f t="shared" si="218"/>
        <v>63.73171160609607</v>
      </c>
      <c r="O628" s="46">
        <f t="shared" si="218"/>
        <v>71.269871043376256</v>
      </c>
      <c r="P628" s="46">
        <f t="shared" si="218"/>
        <v>82.234466588511197</v>
      </c>
      <c r="Q628" s="46">
        <f t="shared" si="218"/>
        <v>70.584583821805452</v>
      </c>
      <c r="R628" s="46">
        <f t="shared" si="218"/>
        <v>76.752168815943705</v>
      </c>
      <c r="S628" s="46">
        <f t="shared" si="218"/>
        <v>74.696307151231011</v>
      </c>
      <c r="T628" s="46">
        <f t="shared" si="218"/>
        <v>74.011019929660065</v>
      </c>
      <c r="U628" s="46">
        <f t="shared" si="218"/>
        <v>71.955158264947201</v>
      </c>
      <c r="V628" s="46">
        <f t="shared" si="218"/>
        <v>67.843434935521643</v>
      </c>
      <c r="W628" s="46">
        <f t="shared" si="218"/>
        <v>53.452403282532224</v>
      </c>
      <c r="X628" s="46">
        <f t="shared" si="218"/>
        <v>46.599531066822998</v>
      </c>
      <c r="Y628" s="46">
        <f t="shared" si="218"/>
        <v>39.746658851113764</v>
      </c>
      <c r="Z628" s="46">
        <f t="shared" si="218"/>
        <v>42.487807737397432</v>
      </c>
      <c r="AA628" s="46">
        <f t="shared" si="218"/>
        <v>42.487807737397432</v>
      </c>
      <c r="AB628" s="46">
        <f t="shared" si="218"/>
        <v>38.376084407971852</v>
      </c>
      <c r="AC628" s="60" t="s">
        <v>291</v>
      </c>
    </row>
    <row r="629" spans="1:29" ht="13.5" thickBot="1">
      <c r="A629" s="611"/>
      <c r="B629" s="614"/>
      <c r="C629" s="42" t="s">
        <v>18</v>
      </c>
      <c r="D629" s="43"/>
      <c r="E629" s="44"/>
      <c r="F629" s="44"/>
      <c r="G629" s="44"/>
      <c r="H629" s="44"/>
      <c r="I629" s="44"/>
      <c r="J629" s="44"/>
      <c r="K629" s="44"/>
      <c r="L629" s="44"/>
      <c r="M629" s="44"/>
      <c r="N629" s="44"/>
      <c r="O629" s="44"/>
      <c r="P629" s="44"/>
      <c r="Q629" s="44"/>
      <c r="R629" s="44"/>
      <c r="S629" s="44"/>
      <c r="T629" s="44"/>
      <c r="U629" s="44"/>
      <c r="V629" s="44"/>
      <c r="W629" s="44"/>
      <c r="X629" s="44"/>
      <c r="Y629" s="44"/>
      <c r="Z629" s="44"/>
      <c r="AA629" s="44"/>
      <c r="AB629" s="50"/>
      <c r="AC629" s="41"/>
    </row>
    <row r="630" spans="1:29">
      <c r="A630" s="609" t="s">
        <v>55</v>
      </c>
      <c r="B630" s="612" t="s">
        <v>49</v>
      </c>
      <c r="C630" s="38" t="s">
        <v>16</v>
      </c>
      <c r="D630" s="11"/>
      <c r="E630" s="11"/>
      <c r="F630" s="39"/>
      <c r="G630" s="39"/>
      <c r="H630" s="39"/>
      <c r="I630" s="39"/>
      <c r="J630" s="39"/>
      <c r="K630" s="39"/>
      <c r="L630" s="39"/>
      <c r="M630" s="39"/>
      <c r="N630" s="39"/>
      <c r="O630" s="39"/>
      <c r="P630" s="39"/>
      <c r="Q630" s="39"/>
      <c r="R630" s="39"/>
      <c r="S630" s="39"/>
      <c r="T630" s="39"/>
      <c r="U630" s="39"/>
      <c r="V630" s="39"/>
      <c r="W630" s="39"/>
      <c r="X630" s="39"/>
      <c r="Y630" s="39"/>
      <c r="Z630" s="39"/>
      <c r="AA630" s="39"/>
      <c r="AB630" s="39"/>
      <c r="AC630" s="126"/>
    </row>
    <row r="631" spans="1:29">
      <c r="A631" s="610"/>
      <c r="B631" s="613"/>
      <c r="C631" s="40" t="s">
        <v>17</v>
      </c>
      <c r="D631" s="602" t="s">
        <v>50</v>
      </c>
      <c r="E631" s="603"/>
      <c r="F631" s="53"/>
      <c r="G631" s="53"/>
      <c r="H631" s="53"/>
      <c r="I631" s="53"/>
      <c r="J631" s="53"/>
      <c r="K631" s="53"/>
      <c r="L631" s="53"/>
      <c r="M631" s="53"/>
      <c r="N631" s="53"/>
      <c r="O631" s="53"/>
      <c r="P631" s="53"/>
      <c r="Q631" s="53"/>
      <c r="R631" s="53"/>
      <c r="S631" s="53"/>
      <c r="T631" s="53"/>
      <c r="U631" s="53"/>
      <c r="V631" s="53"/>
      <c r="W631" s="53"/>
      <c r="X631" s="53"/>
      <c r="Y631" s="53"/>
      <c r="Z631" s="53"/>
      <c r="AA631" s="53"/>
      <c r="AB631" s="53"/>
      <c r="AC631" s="60"/>
    </row>
    <row r="632" spans="1:29" ht="13.5" thickBot="1">
      <c r="A632" s="611"/>
      <c r="B632" s="614"/>
      <c r="C632" s="42" t="s">
        <v>18</v>
      </c>
      <c r="D632" s="43"/>
      <c r="E632" s="44"/>
      <c r="F632" s="44"/>
      <c r="G632" s="44"/>
      <c r="H632" s="44"/>
      <c r="I632" s="44"/>
      <c r="J632" s="44"/>
      <c r="K632" s="44"/>
      <c r="L632" s="44"/>
      <c r="M632" s="44"/>
      <c r="N632" s="44"/>
      <c r="O632" s="44"/>
      <c r="P632" s="44"/>
      <c r="Q632" s="44"/>
      <c r="R632" s="44"/>
      <c r="S632" s="44"/>
      <c r="T632" s="44"/>
      <c r="U632" s="44"/>
      <c r="V632" s="44"/>
      <c r="W632" s="44"/>
      <c r="X632" s="44"/>
      <c r="Y632" s="44"/>
      <c r="Z632" s="44"/>
      <c r="AA632" s="44"/>
      <c r="AB632" s="45"/>
      <c r="AC632" s="41"/>
    </row>
    <row r="633" spans="1:29">
      <c r="A633" s="609" t="s">
        <v>31</v>
      </c>
      <c r="B633" s="612" t="s">
        <v>154</v>
      </c>
      <c r="C633" s="38" t="s">
        <v>16</v>
      </c>
      <c r="D633" s="11">
        <v>5.27549824150059</v>
      </c>
      <c r="E633" s="11">
        <v>7.0339976553341197</v>
      </c>
      <c r="F633" s="11">
        <v>8.4407971864009408</v>
      </c>
      <c r="G633" s="11">
        <v>8.7924970691676396</v>
      </c>
      <c r="H633" s="39">
        <v>8.7924970691676396</v>
      </c>
      <c r="I633" s="11">
        <v>8.4407971864009408</v>
      </c>
      <c r="J633" s="11">
        <v>8.7924970691676396</v>
      </c>
      <c r="K633" s="11">
        <v>8.7924970691676396</v>
      </c>
      <c r="L633" s="11">
        <v>8.7924970691676396</v>
      </c>
      <c r="M633" s="11">
        <v>6.6822977725674102</v>
      </c>
      <c r="N633" s="39">
        <v>5.9788980070340001</v>
      </c>
      <c r="O633" s="11">
        <v>5.27549824150059</v>
      </c>
      <c r="P633" s="11">
        <v>5.27549824150059</v>
      </c>
      <c r="Q633" s="11">
        <v>7.0339976553341197</v>
      </c>
      <c r="R633" s="11">
        <v>8.4407971864009408</v>
      </c>
      <c r="S633" s="11">
        <v>8.7924970691676396</v>
      </c>
      <c r="T633" s="11">
        <v>8.7924970691676396</v>
      </c>
      <c r="U633" s="11">
        <v>8.4407971864009408</v>
      </c>
      <c r="V633" s="39">
        <v>8.7924970691676396</v>
      </c>
      <c r="W633" s="11">
        <v>8.7924970691676396</v>
      </c>
      <c r="X633" s="11">
        <v>8.7924970691676396</v>
      </c>
      <c r="Y633" s="39">
        <v>6.6822977725674102</v>
      </c>
      <c r="Z633" s="11">
        <v>5.9788980070340001</v>
      </c>
      <c r="AA633" s="11">
        <v>5.27549824150059</v>
      </c>
      <c r="AB633" s="11">
        <v>5</v>
      </c>
      <c r="AC633" s="25" t="s">
        <v>9</v>
      </c>
    </row>
    <row r="634" spans="1:29">
      <c r="A634" s="610"/>
      <c r="B634" s="613"/>
      <c r="C634" s="40" t="s">
        <v>17</v>
      </c>
      <c r="D634" s="46">
        <f t="shared" ref="D634:AB634" si="219">1.732*D633*10*0.9</f>
        <v>82.234466588511197</v>
      </c>
      <c r="E634" s="46">
        <f t="shared" si="219"/>
        <v>109.64595545134827</v>
      </c>
      <c r="F634" s="46">
        <f t="shared" si="219"/>
        <v>131.57514654161787</v>
      </c>
      <c r="G634" s="46">
        <f t="shared" si="219"/>
        <v>137.05744431418518</v>
      </c>
      <c r="H634" s="46">
        <f t="shared" si="219"/>
        <v>137.05744431418518</v>
      </c>
      <c r="I634" s="46">
        <f t="shared" si="219"/>
        <v>131.57514654161787</v>
      </c>
      <c r="J634" s="46">
        <f t="shared" si="219"/>
        <v>137.05744431418518</v>
      </c>
      <c r="K634" s="46">
        <f t="shared" si="219"/>
        <v>137.05744431418518</v>
      </c>
      <c r="L634" s="46">
        <f t="shared" si="219"/>
        <v>137.05744431418518</v>
      </c>
      <c r="M634" s="46">
        <f t="shared" si="219"/>
        <v>104.16365767878079</v>
      </c>
      <c r="N634" s="46">
        <f t="shared" si="219"/>
        <v>93.199062133645995</v>
      </c>
      <c r="O634" s="46">
        <f t="shared" si="219"/>
        <v>82.234466588511197</v>
      </c>
      <c r="P634" s="46">
        <f t="shared" si="219"/>
        <v>82.234466588511197</v>
      </c>
      <c r="Q634" s="46">
        <f t="shared" si="219"/>
        <v>109.64595545134827</v>
      </c>
      <c r="R634" s="46">
        <f t="shared" si="219"/>
        <v>131.57514654161787</v>
      </c>
      <c r="S634" s="46">
        <f t="shared" si="219"/>
        <v>137.05744431418518</v>
      </c>
      <c r="T634" s="46">
        <f t="shared" si="219"/>
        <v>137.05744431418518</v>
      </c>
      <c r="U634" s="46">
        <f t="shared" si="219"/>
        <v>131.57514654161787</v>
      </c>
      <c r="V634" s="46">
        <f t="shared" si="219"/>
        <v>137.05744431418518</v>
      </c>
      <c r="W634" s="46">
        <f t="shared" si="219"/>
        <v>137.05744431418518</v>
      </c>
      <c r="X634" s="46">
        <f t="shared" si="219"/>
        <v>137.05744431418518</v>
      </c>
      <c r="Y634" s="46">
        <f t="shared" si="219"/>
        <v>104.16365767878079</v>
      </c>
      <c r="Z634" s="46">
        <f t="shared" si="219"/>
        <v>93.199062133645995</v>
      </c>
      <c r="AA634" s="46">
        <f t="shared" si="219"/>
        <v>82.234466588511197</v>
      </c>
      <c r="AB634" s="46">
        <f t="shared" si="219"/>
        <v>77.94</v>
      </c>
      <c r="AC634" s="60" t="s">
        <v>291</v>
      </c>
    </row>
    <row r="635" spans="1:29" ht="13.5" thickBot="1">
      <c r="A635" s="611"/>
      <c r="B635" s="614"/>
      <c r="C635" s="42" t="s">
        <v>18</v>
      </c>
      <c r="D635" s="43"/>
      <c r="E635" s="44"/>
      <c r="F635" s="44"/>
      <c r="G635" s="44"/>
      <c r="H635" s="44"/>
      <c r="I635" s="44"/>
      <c r="J635" s="44"/>
      <c r="K635" s="44"/>
      <c r="L635" s="44"/>
      <c r="M635" s="44"/>
      <c r="N635" s="44"/>
      <c r="O635" s="44"/>
      <c r="P635" s="44"/>
      <c r="Q635" s="44"/>
      <c r="R635" s="44"/>
      <c r="S635" s="44"/>
      <c r="T635" s="44"/>
      <c r="U635" s="44"/>
      <c r="V635" s="44"/>
      <c r="W635" s="44"/>
      <c r="X635" s="44"/>
      <c r="Y635" s="44"/>
      <c r="Z635" s="44"/>
      <c r="AA635" s="44"/>
      <c r="AB635" s="45"/>
      <c r="AC635" s="41"/>
    </row>
    <row r="636" spans="1:29">
      <c r="A636" s="609" t="s">
        <v>48</v>
      </c>
      <c r="B636" s="612" t="s">
        <v>155</v>
      </c>
      <c r="C636" s="38" t="s">
        <v>16</v>
      </c>
      <c r="D636" s="11">
        <v>9.0269636576787793</v>
      </c>
      <c r="E636" s="11">
        <v>9.2614302461899207</v>
      </c>
      <c r="F636" s="11">
        <v>8.5580304806565106</v>
      </c>
      <c r="G636" s="11">
        <v>8.7924970691676396</v>
      </c>
      <c r="H636" s="39">
        <v>8.7924970691676396</v>
      </c>
      <c r="I636" s="11">
        <v>8.2063305978897993</v>
      </c>
      <c r="J636" s="11">
        <v>13.1301289566237</v>
      </c>
      <c r="K636" s="11">
        <v>13.481828839390401</v>
      </c>
      <c r="L636" s="11">
        <v>15.3575615474795</v>
      </c>
      <c r="M636" s="11">
        <v>18.522860492379799</v>
      </c>
      <c r="N636" s="39">
        <v>19.4607268464244</v>
      </c>
      <c r="O636" s="11">
        <v>21.8053927315358</v>
      </c>
      <c r="P636" s="11">
        <v>21.1019929660023</v>
      </c>
      <c r="Q636" s="11">
        <v>21.5709261430246</v>
      </c>
      <c r="R636" s="11">
        <v>20.0468933177022</v>
      </c>
      <c r="S636" s="11">
        <v>20.164126611957801</v>
      </c>
      <c r="T636" s="11">
        <v>20.5158264947245</v>
      </c>
      <c r="U636" s="11">
        <v>16.178194607268502</v>
      </c>
      <c r="V636" s="39">
        <v>15.1230949589683</v>
      </c>
      <c r="W636" s="11">
        <v>14.8886283704572</v>
      </c>
      <c r="X636" s="11">
        <v>12.8956623681125</v>
      </c>
      <c r="Y636" s="39">
        <v>13.0128956623681</v>
      </c>
      <c r="Z636" s="11">
        <v>12.0750293083236</v>
      </c>
      <c r="AA636" s="11">
        <v>10</v>
      </c>
      <c r="AB636" s="11">
        <v>9</v>
      </c>
      <c r="AC636" s="25" t="s">
        <v>9</v>
      </c>
    </row>
    <row r="637" spans="1:29">
      <c r="A637" s="610"/>
      <c r="B637" s="613"/>
      <c r="C637" s="40" t="s">
        <v>17</v>
      </c>
      <c r="D637" s="46">
        <f t="shared" ref="D637:AB637" si="220">1.732*D636*10*0.9</f>
        <v>140.71230949589682</v>
      </c>
      <c r="E637" s="46">
        <f t="shared" si="220"/>
        <v>144.36717467760849</v>
      </c>
      <c r="F637" s="46">
        <f t="shared" si="220"/>
        <v>133.4025791324737</v>
      </c>
      <c r="G637" s="46">
        <f t="shared" si="220"/>
        <v>137.05744431418518</v>
      </c>
      <c r="H637" s="46">
        <f t="shared" si="220"/>
        <v>137.05744431418518</v>
      </c>
      <c r="I637" s="46">
        <f t="shared" si="220"/>
        <v>127.9202813599062</v>
      </c>
      <c r="J637" s="46">
        <f t="shared" si="220"/>
        <v>204.67245017585023</v>
      </c>
      <c r="K637" s="46">
        <f t="shared" si="220"/>
        <v>210.15474794841759</v>
      </c>
      <c r="L637" s="46">
        <f t="shared" si="220"/>
        <v>239.39366940211045</v>
      </c>
      <c r="M637" s="46">
        <f t="shared" si="220"/>
        <v>288.7343493552163</v>
      </c>
      <c r="N637" s="46">
        <f t="shared" si="220"/>
        <v>303.35381008206355</v>
      </c>
      <c r="O637" s="46">
        <f t="shared" si="220"/>
        <v>339.90246189918008</v>
      </c>
      <c r="P637" s="46">
        <f t="shared" si="220"/>
        <v>328.93786635404382</v>
      </c>
      <c r="Q637" s="46">
        <f t="shared" si="220"/>
        <v>336.2475967174675</v>
      </c>
      <c r="R637" s="46">
        <f t="shared" si="220"/>
        <v>312.49097303634193</v>
      </c>
      <c r="S637" s="46">
        <f t="shared" si="220"/>
        <v>314.31840562719816</v>
      </c>
      <c r="T637" s="46">
        <f t="shared" si="220"/>
        <v>319.8007033997655</v>
      </c>
      <c r="U637" s="46">
        <f t="shared" si="220"/>
        <v>252.18569753810138</v>
      </c>
      <c r="V637" s="46">
        <f t="shared" si="220"/>
        <v>235.73880422039784</v>
      </c>
      <c r="W637" s="46">
        <f t="shared" si="220"/>
        <v>232.08393903868685</v>
      </c>
      <c r="X637" s="46">
        <f t="shared" si="220"/>
        <v>201.01758499413768</v>
      </c>
      <c r="Y637" s="46">
        <f t="shared" si="220"/>
        <v>202.84501758499394</v>
      </c>
      <c r="Z637" s="46">
        <f t="shared" si="220"/>
        <v>188.22555685814828</v>
      </c>
      <c r="AA637" s="46">
        <f t="shared" si="220"/>
        <v>155.88</v>
      </c>
      <c r="AB637" s="46">
        <f t="shared" si="220"/>
        <v>140.292</v>
      </c>
      <c r="AC637" s="60" t="s">
        <v>291</v>
      </c>
    </row>
    <row r="638" spans="1:29" ht="13.5" thickBot="1">
      <c r="A638" s="611"/>
      <c r="B638" s="614"/>
      <c r="C638" s="42" t="s">
        <v>18</v>
      </c>
      <c r="D638" s="43"/>
      <c r="E638" s="44"/>
      <c r="F638" s="44"/>
      <c r="G638" s="44"/>
      <c r="H638" s="44"/>
      <c r="I638" s="44"/>
      <c r="J638" s="44"/>
      <c r="K638" s="44"/>
      <c r="L638" s="44"/>
      <c r="M638" s="44"/>
      <c r="N638" s="44"/>
      <c r="O638" s="44"/>
      <c r="P638" s="44"/>
      <c r="Q638" s="44"/>
      <c r="R638" s="44"/>
      <c r="S638" s="44"/>
      <c r="T638" s="44"/>
      <c r="U638" s="44"/>
      <c r="V638" s="44"/>
      <c r="W638" s="44"/>
      <c r="X638" s="44"/>
      <c r="Y638" s="44"/>
      <c r="Z638" s="44"/>
      <c r="AA638" s="44"/>
      <c r="AB638" s="45"/>
      <c r="AC638" s="41"/>
    </row>
    <row r="639" spans="1:29">
      <c r="A639" s="609" t="s">
        <v>23</v>
      </c>
      <c r="B639" s="612" t="s">
        <v>156</v>
      </c>
      <c r="C639" s="38" t="s">
        <v>16</v>
      </c>
      <c r="D639" s="11">
        <v>2.4618991793669398</v>
      </c>
      <c r="E639" s="11">
        <v>2.34466588511137</v>
      </c>
      <c r="F639" s="11">
        <v>2.4618991793669398</v>
      </c>
      <c r="G639" s="11">
        <v>2.34466588511137</v>
      </c>
      <c r="H639" s="39">
        <v>2.2274325908558001</v>
      </c>
      <c r="I639" s="11">
        <v>2.2274325908558001</v>
      </c>
      <c r="J639" s="11">
        <v>2.34466588511137</v>
      </c>
      <c r="K639" s="11">
        <v>2.5791324736225101</v>
      </c>
      <c r="L639" s="11">
        <v>4.2203985932004704</v>
      </c>
      <c r="M639" s="11">
        <v>11.7233294255569</v>
      </c>
      <c r="N639" s="39">
        <v>13.7162954279015</v>
      </c>
      <c r="O639" s="11">
        <v>16.412661195779599</v>
      </c>
      <c r="P639" s="11">
        <v>12.8956623681125</v>
      </c>
      <c r="Q639" s="11">
        <v>10.316529894489999</v>
      </c>
      <c r="R639" s="11">
        <v>11.4888628370457</v>
      </c>
      <c r="S639" s="11">
        <v>13.364595545134801</v>
      </c>
      <c r="T639" s="11">
        <v>13.8335287221571</v>
      </c>
      <c r="U639" s="11">
        <v>10.5509964830012</v>
      </c>
      <c r="V639" s="39">
        <v>7.0339976553341197</v>
      </c>
      <c r="W639" s="11">
        <v>4.8065650644783098</v>
      </c>
      <c r="X639" s="11">
        <v>4.1031652989448997</v>
      </c>
      <c r="Y639" s="39">
        <v>2.9308323563892098</v>
      </c>
      <c r="Z639" s="11">
        <v>2.5791324736225101</v>
      </c>
      <c r="AA639" s="11">
        <v>2.34466588511137</v>
      </c>
      <c r="AB639" s="11">
        <v>2.1101992966002299</v>
      </c>
      <c r="AC639" s="25" t="s">
        <v>9</v>
      </c>
    </row>
    <row r="640" spans="1:29">
      <c r="A640" s="610"/>
      <c r="B640" s="613"/>
      <c r="C640" s="40" t="s">
        <v>17</v>
      </c>
      <c r="D640" s="46">
        <f t="shared" ref="D640:AB640" si="221">1.732*D639*10*0.9</f>
        <v>38.376084407971852</v>
      </c>
      <c r="E640" s="46">
        <f t="shared" si="221"/>
        <v>36.548651817116038</v>
      </c>
      <c r="F640" s="46">
        <f t="shared" si="221"/>
        <v>38.376084407971852</v>
      </c>
      <c r="G640" s="46">
        <f t="shared" si="221"/>
        <v>36.548651817116038</v>
      </c>
      <c r="H640" s="46">
        <f t="shared" si="221"/>
        <v>34.72121922626021</v>
      </c>
      <c r="I640" s="46">
        <f t="shared" si="221"/>
        <v>34.72121922626021</v>
      </c>
      <c r="J640" s="46">
        <f t="shared" si="221"/>
        <v>36.548651817116038</v>
      </c>
      <c r="K640" s="46">
        <f t="shared" si="221"/>
        <v>40.203516998827688</v>
      </c>
      <c r="L640" s="46">
        <f t="shared" si="221"/>
        <v>65.787573270808934</v>
      </c>
      <c r="M640" s="46">
        <f t="shared" si="221"/>
        <v>182.74325908558095</v>
      </c>
      <c r="N640" s="46">
        <f t="shared" si="221"/>
        <v>213.80961313012858</v>
      </c>
      <c r="O640" s="46">
        <f t="shared" si="221"/>
        <v>255.8405627198124</v>
      </c>
      <c r="P640" s="46">
        <f t="shared" si="221"/>
        <v>201.01758499413768</v>
      </c>
      <c r="Q640" s="46">
        <f t="shared" si="221"/>
        <v>160.81406799531013</v>
      </c>
      <c r="R640" s="46">
        <f t="shared" si="221"/>
        <v>179.08839390386839</v>
      </c>
      <c r="S640" s="46">
        <f t="shared" si="221"/>
        <v>208.32731535756128</v>
      </c>
      <c r="T640" s="46">
        <f t="shared" si="221"/>
        <v>215.63704572098487</v>
      </c>
      <c r="U640" s="46">
        <f t="shared" si="221"/>
        <v>164.46893317702268</v>
      </c>
      <c r="V640" s="46">
        <f t="shared" si="221"/>
        <v>109.64595545134827</v>
      </c>
      <c r="W640" s="46">
        <f t="shared" si="221"/>
        <v>74.924736225087898</v>
      </c>
      <c r="X640" s="46">
        <f t="shared" si="221"/>
        <v>63.960140679953099</v>
      </c>
      <c r="Y640" s="46">
        <f t="shared" si="221"/>
        <v>45.685814771395002</v>
      </c>
      <c r="Z640" s="46">
        <f t="shared" si="221"/>
        <v>40.203516998827688</v>
      </c>
      <c r="AA640" s="46">
        <f t="shared" si="221"/>
        <v>36.548651817116038</v>
      </c>
      <c r="AB640" s="46">
        <f t="shared" si="221"/>
        <v>32.893786635404382</v>
      </c>
      <c r="AC640" s="60" t="s">
        <v>291</v>
      </c>
    </row>
    <row r="641" spans="1:29" ht="13.5" thickBot="1">
      <c r="A641" s="611"/>
      <c r="B641" s="614"/>
      <c r="C641" s="42" t="s">
        <v>18</v>
      </c>
      <c r="D641" s="49"/>
      <c r="E641" s="50"/>
      <c r="F641" s="50"/>
      <c r="G641" s="50"/>
      <c r="H641" s="50"/>
      <c r="I641" s="50"/>
      <c r="J641" s="50"/>
      <c r="K641" s="50"/>
      <c r="L641" s="50"/>
      <c r="M641" s="50"/>
      <c r="N641" s="50"/>
      <c r="O641" s="50"/>
      <c r="P641" s="50"/>
      <c r="Q641" s="50"/>
      <c r="R641" s="50"/>
      <c r="S641" s="50"/>
      <c r="T641" s="50"/>
      <c r="U641" s="50"/>
      <c r="V641" s="50"/>
      <c r="W641" s="50"/>
      <c r="X641" s="50"/>
      <c r="Y641" s="50"/>
      <c r="Z641" s="50"/>
      <c r="AA641" s="50"/>
      <c r="AB641" s="50"/>
      <c r="AC641" s="41"/>
    </row>
    <row r="642" spans="1:29">
      <c r="A642" s="609" t="s">
        <v>14</v>
      </c>
      <c r="B642" s="612" t="s">
        <v>157</v>
      </c>
      <c r="C642" s="38" t="s">
        <v>16</v>
      </c>
      <c r="D642" s="11">
        <v>13.2473622508793</v>
      </c>
      <c r="E642" s="11">
        <v>12.5439624853458</v>
      </c>
      <c r="F642" s="11">
        <v>11.4888628370457</v>
      </c>
      <c r="G642" s="11">
        <v>11.137162954279001</v>
      </c>
      <c r="H642" s="11">
        <v>11.7233294255569</v>
      </c>
      <c r="I642" s="11">
        <v>12.426729191090301</v>
      </c>
      <c r="J642" s="11">
        <v>14.419695193434899</v>
      </c>
      <c r="K642" s="11">
        <v>15.592028135990599</v>
      </c>
      <c r="L642" s="11">
        <v>18.757327080890999</v>
      </c>
      <c r="M642" s="11">
        <v>21.688159437280198</v>
      </c>
      <c r="N642" s="11">
        <v>24.736225087925</v>
      </c>
      <c r="O642" s="11">
        <v>26.8464243845252</v>
      </c>
      <c r="P642" s="11">
        <v>27.315357561547501</v>
      </c>
      <c r="Q642" s="11">
        <v>26.0257913247362</v>
      </c>
      <c r="R642" s="11">
        <v>26.729191090269602</v>
      </c>
      <c r="S642" s="11">
        <v>25.439624853458401</v>
      </c>
      <c r="T642" s="11">
        <v>26.377491207502899</v>
      </c>
      <c r="U642" s="11">
        <v>25.205158264947201</v>
      </c>
      <c r="V642" s="11">
        <v>28.253223915591999</v>
      </c>
      <c r="W642" s="11">
        <v>26.260257913247401</v>
      </c>
      <c r="X642" s="11">
        <v>24.384525205158301</v>
      </c>
      <c r="Y642" s="11">
        <v>20.867526377491199</v>
      </c>
      <c r="Z642" s="11">
        <v>20.750293083235601</v>
      </c>
      <c r="AA642" s="11">
        <v>21.5709261430246</v>
      </c>
      <c r="AB642" s="11">
        <v>19.2262602579132</v>
      </c>
      <c r="AC642" s="25" t="s">
        <v>9</v>
      </c>
    </row>
    <row r="643" spans="1:29">
      <c r="A643" s="610"/>
      <c r="B643" s="613"/>
      <c r="C643" s="40" t="s">
        <v>17</v>
      </c>
      <c r="D643" s="46">
        <f t="shared" ref="D643:AB643" si="222">1.732*D642*10*0.9</f>
        <v>206.49988276670655</v>
      </c>
      <c r="E643" s="46">
        <f t="shared" si="222"/>
        <v>195.53528722157031</v>
      </c>
      <c r="F643" s="46">
        <f t="shared" si="222"/>
        <v>179.08839390386839</v>
      </c>
      <c r="G643" s="46">
        <f t="shared" si="222"/>
        <v>173.60609613130106</v>
      </c>
      <c r="H643" s="46">
        <f t="shared" si="222"/>
        <v>182.74325908558095</v>
      </c>
      <c r="I643" s="46">
        <f t="shared" si="222"/>
        <v>193.70785463071562</v>
      </c>
      <c r="J643" s="46">
        <f t="shared" si="222"/>
        <v>224.7742086752632</v>
      </c>
      <c r="K643" s="46">
        <f t="shared" si="222"/>
        <v>243.04853458382144</v>
      </c>
      <c r="L643" s="46">
        <f t="shared" si="222"/>
        <v>292.38921453692893</v>
      </c>
      <c r="M643" s="46">
        <f t="shared" si="222"/>
        <v>338.07502930832374</v>
      </c>
      <c r="N643" s="46">
        <f t="shared" si="222"/>
        <v>385.58827667057494</v>
      </c>
      <c r="O643" s="46">
        <f t="shared" si="222"/>
        <v>418.48206330597884</v>
      </c>
      <c r="P643" s="46">
        <f t="shared" si="222"/>
        <v>425.79179366940247</v>
      </c>
      <c r="Q643" s="46">
        <f t="shared" si="222"/>
        <v>405.69003516998788</v>
      </c>
      <c r="R643" s="46">
        <f t="shared" si="222"/>
        <v>416.65463071512255</v>
      </c>
      <c r="S643" s="46">
        <f t="shared" si="222"/>
        <v>396.55287221570956</v>
      </c>
      <c r="T643" s="46">
        <f t="shared" si="222"/>
        <v>411.17233294255522</v>
      </c>
      <c r="U643" s="46">
        <f t="shared" si="222"/>
        <v>392.89800703399698</v>
      </c>
      <c r="V643" s="46">
        <f t="shared" si="222"/>
        <v>440.41125439624807</v>
      </c>
      <c r="W643" s="46">
        <f t="shared" si="222"/>
        <v>409.34490035170046</v>
      </c>
      <c r="X643" s="46">
        <f t="shared" si="222"/>
        <v>380.10597889800761</v>
      </c>
      <c r="Y643" s="46">
        <f t="shared" si="222"/>
        <v>325.28300117233283</v>
      </c>
      <c r="Z643" s="46">
        <f t="shared" si="222"/>
        <v>323.45556858147654</v>
      </c>
      <c r="AA643" s="46">
        <f t="shared" si="222"/>
        <v>336.2475967174675</v>
      </c>
      <c r="AB643" s="46">
        <f t="shared" si="222"/>
        <v>299.69894490035097</v>
      </c>
      <c r="AC643" s="60" t="s">
        <v>291</v>
      </c>
    </row>
    <row r="644" spans="1:29" ht="13.5" thickBot="1">
      <c r="A644" s="611"/>
      <c r="B644" s="614"/>
      <c r="C644" s="42" t="s">
        <v>18</v>
      </c>
      <c r="D644" s="49"/>
      <c r="E644" s="50"/>
      <c r="F644" s="50"/>
      <c r="G644" s="50"/>
      <c r="H644" s="50"/>
      <c r="I644" s="50"/>
      <c r="J644" s="50"/>
      <c r="K644" s="50"/>
      <c r="L644" s="50"/>
      <c r="M644" s="50"/>
      <c r="N644" s="50"/>
      <c r="O644" s="50"/>
      <c r="P644" s="50"/>
      <c r="Q644" s="50"/>
      <c r="R644" s="50"/>
      <c r="S644" s="50"/>
      <c r="T644" s="50"/>
      <c r="U644" s="50"/>
      <c r="V644" s="50"/>
      <c r="W644" s="50"/>
      <c r="X644" s="50"/>
      <c r="Y644" s="50"/>
      <c r="Z644" s="50"/>
      <c r="AA644" s="50"/>
      <c r="AB644" s="50"/>
      <c r="AC644" s="41"/>
    </row>
    <row r="645" spans="1:29">
      <c r="A645" s="609" t="s">
        <v>54</v>
      </c>
      <c r="B645" s="612" t="s">
        <v>294</v>
      </c>
      <c r="C645" s="38" t="s">
        <v>16</v>
      </c>
      <c r="D645" s="53">
        <v>3.0334114888628401</v>
      </c>
      <c r="E645" s="51">
        <v>3.0334114888628401</v>
      </c>
      <c r="F645" s="53">
        <v>2.7256740914419701</v>
      </c>
      <c r="G645" s="53">
        <v>2.7256740914419701</v>
      </c>
      <c r="H645" s="53">
        <v>3.2532239155920299</v>
      </c>
      <c r="I645" s="53">
        <v>3.5609613130128999</v>
      </c>
      <c r="J645" s="53">
        <v>3.7368112543962502</v>
      </c>
      <c r="K645" s="53">
        <v>6.6822977725674102</v>
      </c>
      <c r="L645" s="53">
        <v>4.3522860492379802</v>
      </c>
      <c r="M645" s="53">
        <v>8.5726846424384497</v>
      </c>
      <c r="N645" s="53">
        <v>6.1547479484173504</v>
      </c>
      <c r="O645" s="53">
        <v>6.2426729191090304</v>
      </c>
      <c r="P645" s="53">
        <v>5.0117233294255596</v>
      </c>
      <c r="Q645" s="53">
        <v>7.8692848769050396</v>
      </c>
      <c r="R645" s="53">
        <v>4.9237983587338796</v>
      </c>
      <c r="S645" s="53">
        <v>4.87983587338804</v>
      </c>
      <c r="T645" s="53">
        <v>4.5720984759671701</v>
      </c>
      <c r="U645" s="53">
        <v>4.0445486518171201</v>
      </c>
      <c r="V645" s="53">
        <v>3.9566236811254401</v>
      </c>
      <c r="W645" s="53">
        <v>4.2203985932004704</v>
      </c>
      <c r="X645" s="53">
        <v>4.2203985932004704</v>
      </c>
      <c r="Y645" s="53">
        <v>3.9126611957796</v>
      </c>
      <c r="Z645" s="53">
        <v>3</v>
      </c>
      <c r="AA645" s="53">
        <v>3</v>
      </c>
      <c r="AB645" s="53">
        <v>3</v>
      </c>
      <c r="AC645" s="25" t="s">
        <v>9</v>
      </c>
    </row>
    <row r="646" spans="1:29">
      <c r="A646" s="610"/>
      <c r="B646" s="613"/>
      <c r="C646" s="40" t="s">
        <v>17</v>
      </c>
      <c r="D646" s="46">
        <f t="shared" ref="D646:AB646" si="223">1.732*D645*10*0.9</f>
        <v>47.28481828839395</v>
      </c>
      <c r="E646" s="46">
        <f t="shared" si="223"/>
        <v>47.28481828839395</v>
      </c>
      <c r="F646" s="46">
        <f t="shared" si="223"/>
        <v>42.487807737397432</v>
      </c>
      <c r="G646" s="46">
        <f t="shared" si="223"/>
        <v>42.487807737397432</v>
      </c>
      <c r="H646" s="46">
        <f t="shared" si="223"/>
        <v>50.711254396248563</v>
      </c>
      <c r="I646" s="46">
        <f t="shared" si="223"/>
        <v>55.508264947245088</v>
      </c>
      <c r="J646" s="46">
        <f t="shared" si="223"/>
        <v>58.249413833528742</v>
      </c>
      <c r="K646" s="46">
        <f t="shared" si="223"/>
        <v>104.16365767878079</v>
      </c>
      <c r="L646" s="46">
        <f t="shared" si="223"/>
        <v>67.843434935521643</v>
      </c>
      <c r="M646" s="46">
        <f t="shared" si="223"/>
        <v>133.63100820633056</v>
      </c>
      <c r="N646" s="46">
        <f t="shared" si="223"/>
        <v>95.940211019929663</v>
      </c>
      <c r="O646" s="46">
        <f t="shared" si="223"/>
        <v>97.310785463071568</v>
      </c>
      <c r="P646" s="46">
        <f t="shared" si="223"/>
        <v>78.122743259085624</v>
      </c>
      <c r="Q646" s="46">
        <f t="shared" si="223"/>
        <v>122.66641266119576</v>
      </c>
      <c r="R646" s="46">
        <f t="shared" si="223"/>
        <v>76.752168815943705</v>
      </c>
      <c r="S646" s="46">
        <f t="shared" si="223"/>
        <v>76.066881594372774</v>
      </c>
      <c r="T646" s="46">
        <f t="shared" si="223"/>
        <v>71.269871043376256</v>
      </c>
      <c r="U646" s="46">
        <f t="shared" si="223"/>
        <v>63.046424384525274</v>
      </c>
      <c r="V646" s="46">
        <f t="shared" si="223"/>
        <v>61.675849941383369</v>
      </c>
      <c r="W646" s="46">
        <f t="shared" si="223"/>
        <v>65.787573270808934</v>
      </c>
      <c r="X646" s="46">
        <f t="shared" si="223"/>
        <v>65.787573270808934</v>
      </c>
      <c r="Y646" s="46">
        <f t="shared" si="223"/>
        <v>60.990562719812402</v>
      </c>
      <c r="Z646" s="46">
        <f t="shared" si="223"/>
        <v>46.763999999999996</v>
      </c>
      <c r="AA646" s="46">
        <f t="shared" si="223"/>
        <v>46.763999999999996</v>
      </c>
      <c r="AB646" s="46">
        <f t="shared" si="223"/>
        <v>46.763999999999996</v>
      </c>
      <c r="AC646" s="60"/>
    </row>
    <row r="647" spans="1:29" ht="13.5" thickBot="1">
      <c r="A647" s="611"/>
      <c r="B647" s="614"/>
      <c r="C647" s="42" t="s">
        <v>18</v>
      </c>
      <c r="D647" s="49"/>
      <c r="E647" s="50"/>
      <c r="F647" s="50"/>
      <c r="G647" s="50"/>
      <c r="H647" s="50"/>
      <c r="I647" s="50"/>
      <c r="J647" s="50"/>
      <c r="K647" s="50"/>
      <c r="L647" s="50"/>
      <c r="M647" s="50"/>
      <c r="N647" s="50"/>
      <c r="O647" s="50"/>
      <c r="P647" s="50"/>
      <c r="Q647" s="50"/>
      <c r="R647" s="50"/>
      <c r="S647" s="50"/>
      <c r="T647" s="50"/>
      <c r="U647" s="50"/>
      <c r="V647" s="50"/>
      <c r="W647" s="50"/>
      <c r="X647" s="50"/>
      <c r="Y647" s="50"/>
      <c r="Z647" s="50"/>
      <c r="AA647" s="50"/>
      <c r="AB647" s="50"/>
      <c r="AC647" s="41"/>
    </row>
    <row r="648" spans="1:29">
      <c r="A648" s="609" t="s">
        <v>27</v>
      </c>
      <c r="B648" s="612" t="s">
        <v>101</v>
      </c>
      <c r="C648" s="38" t="s">
        <v>16</v>
      </c>
      <c r="D648" s="11">
        <v>10.0234466588511</v>
      </c>
      <c r="E648" s="11">
        <v>9.3200468933177003</v>
      </c>
      <c r="F648" s="11">
        <v>10.0234466588511</v>
      </c>
      <c r="G648" s="11">
        <v>10.1406799531067</v>
      </c>
      <c r="H648" s="39">
        <v>10.316529894489999</v>
      </c>
      <c r="I648" s="11">
        <v>10.0234466588511</v>
      </c>
      <c r="J648" s="11">
        <v>10.7854630715123</v>
      </c>
      <c r="K648" s="11">
        <v>12.719812426729201</v>
      </c>
      <c r="L648" s="11">
        <v>15.5334114888628</v>
      </c>
      <c r="M648" s="11">
        <v>16.3540445486518</v>
      </c>
      <c r="N648" s="39">
        <v>15.9437280187573</v>
      </c>
      <c r="O648" s="11">
        <v>15.885111371629501</v>
      </c>
      <c r="P648" s="11">
        <v>14.8886283704572</v>
      </c>
      <c r="Q648" s="11">
        <v>15.4161781946073</v>
      </c>
      <c r="R648" s="11">
        <v>15.3575615474795</v>
      </c>
      <c r="S648" s="11">
        <v>14.947245017585001</v>
      </c>
      <c r="T648" s="11">
        <v>13.7162954279015</v>
      </c>
      <c r="U648" s="11">
        <v>12.3681125439625</v>
      </c>
      <c r="V648" s="39">
        <v>12.4853458382181</v>
      </c>
      <c r="W648" s="11">
        <v>12.192262602579101</v>
      </c>
      <c r="X648" s="11">
        <v>11.781946072684599</v>
      </c>
      <c r="Y648" s="39">
        <v>11.1957796014068</v>
      </c>
      <c r="Z648" s="11">
        <v>11</v>
      </c>
      <c r="AA648" s="11">
        <v>10</v>
      </c>
      <c r="AB648" s="11">
        <v>9</v>
      </c>
      <c r="AC648" s="25" t="s">
        <v>9</v>
      </c>
    </row>
    <row r="649" spans="1:29">
      <c r="A649" s="610"/>
      <c r="B649" s="613"/>
      <c r="C649" s="40" t="s">
        <v>17</v>
      </c>
      <c r="D649" s="46">
        <f t="shared" ref="D649:AB649" si="224">1.732*D648*10*0.9</f>
        <v>156.24548651817096</v>
      </c>
      <c r="E649" s="46">
        <f t="shared" si="224"/>
        <v>145.28089097303632</v>
      </c>
      <c r="F649" s="46">
        <f t="shared" si="224"/>
        <v>156.24548651817096</v>
      </c>
      <c r="G649" s="46">
        <f t="shared" si="224"/>
        <v>158.07291910902723</v>
      </c>
      <c r="H649" s="46">
        <f t="shared" si="224"/>
        <v>160.81406799531013</v>
      </c>
      <c r="I649" s="46">
        <f t="shared" si="224"/>
        <v>156.24548651817096</v>
      </c>
      <c r="J649" s="46">
        <f t="shared" si="224"/>
        <v>168.12379835873375</v>
      </c>
      <c r="K649" s="46">
        <f t="shared" si="224"/>
        <v>198.27643610785478</v>
      </c>
      <c r="L649" s="46">
        <f t="shared" si="224"/>
        <v>242.13481828839332</v>
      </c>
      <c r="M649" s="46">
        <f t="shared" si="224"/>
        <v>254.92684642438428</v>
      </c>
      <c r="N649" s="46">
        <f t="shared" si="224"/>
        <v>248.5308323563888</v>
      </c>
      <c r="O649" s="46">
        <f t="shared" si="224"/>
        <v>247.61711606096068</v>
      </c>
      <c r="P649" s="46">
        <f t="shared" si="224"/>
        <v>232.08393903868685</v>
      </c>
      <c r="Q649" s="46">
        <f t="shared" si="224"/>
        <v>240.30738569753856</v>
      </c>
      <c r="R649" s="46">
        <f t="shared" si="224"/>
        <v>239.39366940211045</v>
      </c>
      <c r="S649" s="46">
        <f t="shared" si="224"/>
        <v>232.99765533411497</v>
      </c>
      <c r="T649" s="46">
        <f t="shared" si="224"/>
        <v>213.80961313012858</v>
      </c>
      <c r="U649" s="46">
        <f t="shared" si="224"/>
        <v>192.79413833528747</v>
      </c>
      <c r="V649" s="46">
        <f t="shared" si="224"/>
        <v>194.62157092614376</v>
      </c>
      <c r="W649" s="46">
        <f t="shared" si="224"/>
        <v>190.05298944900304</v>
      </c>
      <c r="X649" s="46">
        <f t="shared" si="224"/>
        <v>183.65697538100753</v>
      </c>
      <c r="Y649" s="46">
        <f t="shared" si="224"/>
        <v>174.5198124267292</v>
      </c>
      <c r="Z649" s="46">
        <f t="shared" si="224"/>
        <v>171.46799999999999</v>
      </c>
      <c r="AA649" s="46">
        <f t="shared" si="224"/>
        <v>155.88</v>
      </c>
      <c r="AB649" s="46">
        <f t="shared" si="224"/>
        <v>140.292</v>
      </c>
      <c r="AC649" s="60" t="s">
        <v>291</v>
      </c>
    </row>
    <row r="650" spans="1:29" ht="13.5" thickBot="1">
      <c r="A650" s="611"/>
      <c r="B650" s="614"/>
      <c r="C650" s="42" t="s">
        <v>18</v>
      </c>
      <c r="D650" s="49"/>
      <c r="E650" s="50"/>
      <c r="F650" s="50"/>
      <c r="G650" s="50"/>
      <c r="H650" s="50"/>
      <c r="I650" s="50"/>
      <c r="J650" s="50"/>
      <c r="K650" s="50"/>
      <c r="L650" s="50"/>
      <c r="M650" s="50"/>
      <c r="N650" s="50"/>
      <c r="O650" s="50"/>
      <c r="P650" s="50"/>
      <c r="Q650" s="50"/>
      <c r="R650" s="50"/>
      <c r="S650" s="50"/>
      <c r="T650" s="50"/>
      <c r="U650" s="50"/>
      <c r="V650" s="50"/>
      <c r="W650" s="50"/>
      <c r="X650" s="50"/>
      <c r="Y650" s="50"/>
      <c r="Z650" s="50"/>
      <c r="AA650" s="50"/>
      <c r="AB650" s="50"/>
      <c r="AC650" s="41"/>
    </row>
    <row r="651" spans="1:29">
      <c r="A651" s="609" t="s">
        <v>74</v>
      </c>
      <c r="B651" s="612" t="s">
        <v>2</v>
      </c>
      <c r="C651" s="38" t="s">
        <v>16</v>
      </c>
      <c r="D651" s="53"/>
      <c r="E651" s="53"/>
      <c r="F651" s="53"/>
      <c r="G651" s="53"/>
      <c r="H651" s="53"/>
      <c r="I651" s="53"/>
      <c r="J651" s="53"/>
      <c r="K651" s="53"/>
      <c r="L651" s="53"/>
      <c r="M651" s="53"/>
      <c r="N651" s="53"/>
      <c r="O651" s="53"/>
      <c r="P651" s="53"/>
      <c r="Q651" s="53"/>
      <c r="R651" s="53"/>
      <c r="S651" s="53"/>
      <c r="T651" s="53"/>
      <c r="U651" s="53"/>
      <c r="V651" s="53"/>
      <c r="W651" s="53"/>
      <c r="X651" s="53"/>
      <c r="Y651" s="53"/>
      <c r="Z651" s="53"/>
      <c r="AA651" s="53"/>
      <c r="AB651" s="53"/>
      <c r="AC651" s="41"/>
    </row>
    <row r="652" spans="1:29">
      <c r="A652" s="610"/>
      <c r="B652" s="613"/>
      <c r="C652" s="40" t="s">
        <v>17</v>
      </c>
      <c r="D652" s="602" t="s">
        <v>50</v>
      </c>
      <c r="E652" s="603"/>
      <c r="F652" s="50"/>
      <c r="G652" s="50"/>
      <c r="H652" s="50"/>
      <c r="I652" s="50"/>
      <c r="J652" s="50"/>
      <c r="K652" s="50"/>
      <c r="L652" s="50"/>
      <c r="M652" s="50"/>
      <c r="N652" s="50"/>
      <c r="O652" s="50"/>
      <c r="P652" s="50"/>
      <c r="Q652" s="50"/>
      <c r="R652" s="50"/>
      <c r="S652" s="50"/>
      <c r="T652" s="50"/>
      <c r="U652" s="50"/>
      <c r="V652" s="50"/>
      <c r="W652" s="50"/>
      <c r="X652" s="50"/>
      <c r="Y652" s="50"/>
      <c r="Z652" s="50"/>
      <c r="AA652" s="50"/>
      <c r="AB652" s="50"/>
      <c r="AC652" s="41"/>
    </row>
    <row r="653" spans="1:29" ht="13.5" thickBot="1">
      <c r="A653" s="611"/>
      <c r="B653" s="614"/>
      <c r="C653" s="42" t="s">
        <v>18</v>
      </c>
      <c r="D653" s="49"/>
      <c r="E653" s="50"/>
      <c r="F653" s="50"/>
      <c r="G653" s="50"/>
      <c r="H653" s="50"/>
      <c r="I653" s="50"/>
      <c r="J653" s="50"/>
      <c r="K653" s="50"/>
      <c r="L653" s="50"/>
      <c r="M653" s="50"/>
      <c r="N653" s="50"/>
      <c r="O653" s="50"/>
      <c r="P653" s="50"/>
      <c r="Q653" s="50"/>
      <c r="R653" s="50"/>
      <c r="S653" s="50"/>
      <c r="T653" s="50"/>
      <c r="U653" s="50"/>
      <c r="V653" s="50"/>
      <c r="W653" s="50"/>
      <c r="X653" s="50"/>
      <c r="Y653" s="50"/>
      <c r="Z653" s="50"/>
      <c r="AA653" s="50"/>
      <c r="AB653" s="50"/>
      <c r="AC653" s="41"/>
    </row>
    <row r="654" spans="1:29">
      <c r="A654" s="609" t="s">
        <v>75</v>
      </c>
      <c r="B654" s="612" t="s">
        <v>158</v>
      </c>
      <c r="C654" s="38" t="s">
        <v>16</v>
      </c>
      <c r="D654" s="11">
        <v>9.2614302461899207</v>
      </c>
      <c r="E654" s="11">
        <v>9.0269636576787793</v>
      </c>
      <c r="F654" s="11">
        <v>9.0269636576787793</v>
      </c>
      <c r="G654" s="11">
        <v>9.2614302461899207</v>
      </c>
      <c r="H654" s="11">
        <v>9.1441969519343491</v>
      </c>
      <c r="I654" s="11">
        <v>9.1441969519343491</v>
      </c>
      <c r="J654" s="11">
        <v>8.9097303634232095</v>
      </c>
      <c r="K654" s="11">
        <v>13.8335287221571</v>
      </c>
      <c r="L654" s="11">
        <v>17.3505275498242</v>
      </c>
      <c r="M654" s="11">
        <v>20.984759671746801</v>
      </c>
      <c r="N654" s="11">
        <v>24.150058616647101</v>
      </c>
      <c r="O654" s="11">
        <v>25.7913247362251</v>
      </c>
      <c r="P654" s="11">
        <v>27.784290738569801</v>
      </c>
      <c r="Q654" s="11">
        <v>27.198124267291899</v>
      </c>
      <c r="R654" s="11">
        <v>25.322391559202799</v>
      </c>
      <c r="S654" s="11">
        <v>27.315357561547501</v>
      </c>
      <c r="T654" s="11">
        <v>26.0257913247362</v>
      </c>
      <c r="U654" s="11">
        <v>22.743259085580299</v>
      </c>
      <c r="V654" s="11">
        <v>22.508792497069201</v>
      </c>
      <c r="W654" s="11">
        <v>16.764361078546301</v>
      </c>
      <c r="X654" s="11">
        <v>16.764361078546301</v>
      </c>
      <c r="Y654" s="11">
        <v>11.957796014068</v>
      </c>
      <c r="Z654" s="11">
        <v>9.6131301289566196</v>
      </c>
      <c r="AA654" s="11">
        <v>10.082063305978901</v>
      </c>
      <c r="AB654" s="11">
        <v>9.2614302461899207</v>
      </c>
      <c r="AC654" s="25" t="s">
        <v>9</v>
      </c>
    </row>
    <row r="655" spans="1:29">
      <c r="A655" s="610"/>
      <c r="B655" s="613"/>
      <c r="C655" s="40" t="s">
        <v>17</v>
      </c>
      <c r="D655" s="46">
        <f t="shared" ref="D655:AB655" si="225">1.732*D654*10*0.9</f>
        <v>144.36717467760849</v>
      </c>
      <c r="E655" s="46">
        <f t="shared" si="225"/>
        <v>140.71230949589682</v>
      </c>
      <c r="F655" s="46">
        <f t="shared" si="225"/>
        <v>140.71230949589682</v>
      </c>
      <c r="G655" s="46">
        <f t="shared" si="225"/>
        <v>144.36717467760849</v>
      </c>
      <c r="H655" s="46">
        <f t="shared" si="225"/>
        <v>142.53974208675263</v>
      </c>
      <c r="I655" s="46">
        <f t="shared" si="225"/>
        <v>142.53974208675263</v>
      </c>
      <c r="J655" s="46">
        <f t="shared" si="225"/>
        <v>138.88487690504098</v>
      </c>
      <c r="K655" s="46">
        <f t="shared" si="225"/>
        <v>215.63704572098487</v>
      </c>
      <c r="L655" s="46">
        <f t="shared" si="225"/>
        <v>270.46002344665965</v>
      </c>
      <c r="M655" s="46">
        <f t="shared" si="225"/>
        <v>327.11043376318918</v>
      </c>
      <c r="N655" s="46">
        <f t="shared" si="225"/>
        <v>376.45111371629497</v>
      </c>
      <c r="O655" s="46">
        <f t="shared" si="225"/>
        <v>402.03516998827689</v>
      </c>
      <c r="P655" s="46">
        <f t="shared" si="225"/>
        <v>433.10152403282609</v>
      </c>
      <c r="Q655" s="46">
        <f t="shared" si="225"/>
        <v>423.96436107854612</v>
      </c>
      <c r="R655" s="46">
        <f t="shared" si="225"/>
        <v>394.72543962485321</v>
      </c>
      <c r="S655" s="46">
        <f t="shared" si="225"/>
        <v>425.79179366940247</v>
      </c>
      <c r="T655" s="46">
        <f t="shared" si="225"/>
        <v>405.69003516998788</v>
      </c>
      <c r="U655" s="46">
        <f t="shared" si="225"/>
        <v>354.52192262602574</v>
      </c>
      <c r="V655" s="46">
        <f t="shared" si="225"/>
        <v>350.8670574443147</v>
      </c>
      <c r="W655" s="46">
        <f t="shared" si="225"/>
        <v>261.32286049237973</v>
      </c>
      <c r="X655" s="46">
        <f t="shared" si="225"/>
        <v>261.32286049237973</v>
      </c>
      <c r="Y655" s="46">
        <f t="shared" si="225"/>
        <v>186.39812426729199</v>
      </c>
      <c r="Z655" s="46">
        <f t="shared" si="225"/>
        <v>149.8494724501758</v>
      </c>
      <c r="AA655" s="46">
        <f t="shared" si="225"/>
        <v>157.15920281359908</v>
      </c>
      <c r="AB655" s="46">
        <f t="shared" si="225"/>
        <v>144.36717467760849</v>
      </c>
      <c r="AC655" s="60" t="s">
        <v>291</v>
      </c>
    </row>
    <row r="656" spans="1:29" ht="13.5" thickBot="1">
      <c r="A656" s="611"/>
      <c r="B656" s="614"/>
      <c r="C656" s="42" t="s">
        <v>18</v>
      </c>
      <c r="D656" s="49"/>
      <c r="E656" s="50"/>
      <c r="F656" s="50"/>
      <c r="G656" s="50"/>
      <c r="H656" s="50"/>
      <c r="I656" s="50"/>
      <c r="J656" s="50"/>
      <c r="K656" s="50"/>
      <c r="L656" s="50"/>
      <c r="M656" s="50"/>
      <c r="N656" s="50"/>
      <c r="O656" s="50"/>
      <c r="P656" s="50"/>
      <c r="Q656" s="50"/>
      <c r="R656" s="50"/>
      <c r="S656" s="50"/>
      <c r="T656" s="50"/>
      <c r="U656" s="50"/>
      <c r="V656" s="50"/>
      <c r="W656" s="50"/>
      <c r="X656" s="50"/>
      <c r="Y656" s="50"/>
      <c r="Z656" s="50"/>
      <c r="AA656" s="50"/>
      <c r="AB656" s="50"/>
      <c r="AC656" s="41"/>
    </row>
    <row r="657" spans="1:29">
      <c r="A657" s="609" t="s">
        <v>25</v>
      </c>
      <c r="B657" s="612" t="s">
        <v>108</v>
      </c>
      <c r="C657" s="38" t="s">
        <v>16</v>
      </c>
      <c r="D657" s="11">
        <v>6.5064478311840599</v>
      </c>
      <c r="E657" s="11">
        <v>5.9788980070340001</v>
      </c>
      <c r="F657" s="11">
        <v>6.5064478311840599</v>
      </c>
      <c r="G657" s="11">
        <v>5.7444314185228604</v>
      </c>
      <c r="H657" s="39">
        <v>5.7444314185228604</v>
      </c>
      <c r="I657" s="11">
        <v>6.0961313012895699</v>
      </c>
      <c r="J657" s="11">
        <v>5.4513481828839403</v>
      </c>
      <c r="K657" s="11">
        <v>6.0961313012895699</v>
      </c>
      <c r="L657" s="11">
        <v>6.9167643610785499</v>
      </c>
      <c r="M657" s="11">
        <v>8.0304806565064499</v>
      </c>
      <c r="N657" s="39">
        <v>8.9683470105509997</v>
      </c>
      <c r="O657" s="11">
        <v>8.0890973036342295</v>
      </c>
      <c r="P657" s="11">
        <v>9.0269636576787793</v>
      </c>
      <c r="Q657" s="11">
        <v>9.0269636576787793</v>
      </c>
      <c r="R657" s="11">
        <v>8.0890973036342295</v>
      </c>
      <c r="S657" s="11">
        <v>8.0890973036342295</v>
      </c>
      <c r="T657" s="11">
        <v>7.6787807737397404</v>
      </c>
      <c r="U657" s="11">
        <v>7.2684642438452496</v>
      </c>
      <c r="V657" s="39">
        <v>7.8546307151230996</v>
      </c>
      <c r="W657" s="11">
        <v>11.957796014068</v>
      </c>
      <c r="X657" s="11">
        <v>7.5029308323563901</v>
      </c>
      <c r="Y657" s="39">
        <v>6.9167643610785499</v>
      </c>
      <c r="Z657" s="11">
        <v>5.9788980070340001</v>
      </c>
      <c r="AA657" s="11">
        <v>6.0375146541617797</v>
      </c>
      <c r="AB657" s="11">
        <v>6</v>
      </c>
      <c r="AC657" s="25" t="s">
        <v>9</v>
      </c>
    </row>
    <row r="658" spans="1:29">
      <c r="A658" s="610"/>
      <c r="B658" s="613"/>
      <c r="C658" s="40" t="s">
        <v>17</v>
      </c>
      <c r="D658" s="46">
        <f t="shared" ref="D658:AB658" si="226">1.732*D657*10*0.9</f>
        <v>101.42250879249713</v>
      </c>
      <c r="E658" s="46">
        <f t="shared" si="226"/>
        <v>93.199062133645995</v>
      </c>
      <c r="F658" s="46">
        <f t="shared" si="226"/>
        <v>101.42250879249713</v>
      </c>
      <c r="G658" s="46">
        <f t="shared" si="226"/>
        <v>89.544196951934353</v>
      </c>
      <c r="H658" s="46">
        <f t="shared" si="226"/>
        <v>89.544196951934353</v>
      </c>
      <c r="I658" s="46">
        <f t="shared" si="226"/>
        <v>95.026494724501831</v>
      </c>
      <c r="J658" s="46">
        <f t="shared" si="226"/>
        <v>84.975615474794864</v>
      </c>
      <c r="K658" s="46">
        <f t="shared" si="226"/>
        <v>95.026494724501831</v>
      </c>
      <c r="L658" s="46">
        <f t="shared" si="226"/>
        <v>107.81852286049244</v>
      </c>
      <c r="M658" s="46">
        <f t="shared" si="226"/>
        <v>125.17913247362254</v>
      </c>
      <c r="N658" s="46">
        <f t="shared" si="226"/>
        <v>139.79859320046901</v>
      </c>
      <c r="O658" s="46">
        <f t="shared" si="226"/>
        <v>126.09284876905036</v>
      </c>
      <c r="P658" s="46">
        <f t="shared" si="226"/>
        <v>140.71230949589682</v>
      </c>
      <c r="Q658" s="46">
        <f t="shared" si="226"/>
        <v>140.71230949589682</v>
      </c>
      <c r="R658" s="46">
        <f t="shared" si="226"/>
        <v>126.09284876905036</v>
      </c>
      <c r="S658" s="46">
        <f t="shared" si="226"/>
        <v>126.09284876905036</v>
      </c>
      <c r="T658" s="46">
        <f t="shared" si="226"/>
        <v>119.69683470105507</v>
      </c>
      <c r="U658" s="46">
        <f t="shared" si="226"/>
        <v>113.30082063305974</v>
      </c>
      <c r="V658" s="46">
        <f t="shared" si="226"/>
        <v>122.43798358733888</v>
      </c>
      <c r="W658" s="46">
        <f t="shared" si="226"/>
        <v>186.39812426729199</v>
      </c>
      <c r="X658" s="46">
        <f t="shared" si="226"/>
        <v>116.95568581477141</v>
      </c>
      <c r="Y658" s="46">
        <f t="shared" si="226"/>
        <v>107.81852286049244</v>
      </c>
      <c r="Z658" s="46">
        <f t="shared" si="226"/>
        <v>93.199062133645995</v>
      </c>
      <c r="AA658" s="46">
        <f t="shared" si="226"/>
        <v>94.112778429073828</v>
      </c>
      <c r="AB658" s="46">
        <f t="shared" si="226"/>
        <v>93.527999999999992</v>
      </c>
      <c r="AC658" s="60" t="s">
        <v>291</v>
      </c>
    </row>
    <row r="659" spans="1:29" ht="13.5" thickBot="1">
      <c r="A659" s="611"/>
      <c r="B659" s="614"/>
      <c r="C659" s="42" t="s">
        <v>18</v>
      </c>
      <c r="D659" s="49"/>
      <c r="E659" s="49"/>
      <c r="F659" s="49"/>
      <c r="G659" s="49"/>
      <c r="H659" s="49"/>
      <c r="I659" s="49"/>
      <c r="J659" s="49"/>
      <c r="K659" s="49"/>
      <c r="L659" s="49"/>
      <c r="M659" s="49"/>
      <c r="N659" s="49"/>
      <c r="O659" s="49"/>
      <c r="P659" s="49"/>
      <c r="Q659" s="49"/>
      <c r="R659" s="49"/>
      <c r="S659" s="49"/>
      <c r="T659" s="49"/>
      <c r="U659" s="49"/>
      <c r="V659" s="49"/>
      <c r="W659" s="49"/>
      <c r="X659" s="49"/>
      <c r="Y659" s="49"/>
      <c r="Z659" s="49"/>
      <c r="AA659" s="49"/>
      <c r="AB659" s="49"/>
      <c r="AC659" s="41"/>
    </row>
    <row r="660" spans="1:29">
      <c r="A660" s="609" t="s">
        <v>159</v>
      </c>
      <c r="B660" s="729" t="s">
        <v>383</v>
      </c>
      <c r="C660" s="38" t="s">
        <v>16</v>
      </c>
      <c r="D660" s="53">
        <v>46.893317702227399</v>
      </c>
      <c r="E660" s="53">
        <v>44.665885111371601</v>
      </c>
      <c r="F660" s="53">
        <v>43.845252051582598</v>
      </c>
      <c r="G660" s="53">
        <v>43.259085580304799</v>
      </c>
      <c r="H660" s="53">
        <v>41.6178194607268</v>
      </c>
      <c r="I660" s="53">
        <v>41.148886283704599</v>
      </c>
      <c r="J660" s="53">
        <v>49</v>
      </c>
      <c r="K660" s="53">
        <v>49.003516998827699</v>
      </c>
      <c r="L660" s="53">
        <v>63.071512309495901</v>
      </c>
      <c r="M660" s="53">
        <v>70.457209847596701</v>
      </c>
      <c r="N660" s="53">
        <v>90.269636576787804</v>
      </c>
      <c r="O660" s="53">
        <v>99.179366940210997</v>
      </c>
      <c r="P660" s="53">
        <v>100.35169988276699</v>
      </c>
      <c r="Q660" s="53">
        <v>100.117233294256</v>
      </c>
      <c r="R660" s="53">
        <v>100.468933177022</v>
      </c>
      <c r="S660" s="53">
        <v>98.827667057444302</v>
      </c>
      <c r="T660" s="53">
        <v>96.8347010550996</v>
      </c>
      <c r="U660" s="53">
        <v>95.427901524032805</v>
      </c>
      <c r="V660" s="53">
        <v>86.518171160609597</v>
      </c>
      <c r="W660" s="53">
        <v>80.187573270808898</v>
      </c>
      <c r="X660" s="53">
        <v>71.277842907385704</v>
      </c>
      <c r="Y660" s="53">
        <v>67.174677608440803</v>
      </c>
      <c r="Z660" s="53">
        <v>61.781946072684597</v>
      </c>
      <c r="AA660" s="53">
        <v>49</v>
      </c>
      <c r="AB660" s="53">
        <v>46</v>
      </c>
      <c r="AC660" s="25" t="s">
        <v>9</v>
      </c>
    </row>
    <row r="661" spans="1:29">
      <c r="A661" s="610"/>
      <c r="B661" s="730"/>
      <c r="C661" s="40" t="s">
        <v>17</v>
      </c>
      <c r="D661" s="46">
        <f>1.732*D660*10*0.9</f>
        <v>730.97303634232071</v>
      </c>
      <c r="E661" s="46">
        <f t="shared" ref="E661:AB661" si="227">1.732*E660*10*0.9</f>
        <v>696.25181711606047</v>
      </c>
      <c r="F661" s="46">
        <f t="shared" si="227"/>
        <v>683.45978898006956</v>
      </c>
      <c r="G661" s="46">
        <f t="shared" si="227"/>
        <v>674.32262602579124</v>
      </c>
      <c r="H661" s="46">
        <f t="shared" si="227"/>
        <v>648.73856975380943</v>
      </c>
      <c r="I661" s="46">
        <f t="shared" si="227"/>
        <v>641.42883939038734</v>
      </c>
      <c r="J661" s="46">
        <f t="shared" si="227"/>
        <v>763.81200000000001</v>
      </c>
      <c r="K661" s="46">
        <f t="shared" si="227"/>
        <v>763.86682297772609</v>
      </c>
      <c r="L661" s="46">
        <f t="shared" si="227"/>
        <v>983.15873388042223</v>
      </c>
      <c r="M661" s="46">
        <f>1.732*M660*10*0.9</f>
        <v>1098.2869871043374</v>
      </c>
      <c r="N661" s="46">
        <f t="shared" si="227"/>
        <v>1407.1230949589685</v>
      </c>
      <c r="O661" s="46">
        <f t="shared" si="227"/>
        <v>1546.0079718640091</v>
      </c>
      <c r="P661" s="46">
        <f t="shared" si="227"/>
        <v>1564.2822977725721</v>
      </c>
      <c r="Q661" s="46">
        <f t="shared" si="227"/>
        <v>1560.6274325908623</v>
      </c>
      <c r="R661" s="46">
        <f t="shared" si="227"/>
        <v>1566.109730363419</v>
      </c>
      <c r="S661" s="46">
        <f t="shared" si="227"/>
        <v>1540.5256740914419</v>
      </c>
      <c r="T661" s="46">
        <f t="shared" si="227"/>
        <v>1509.4593200468926</v>
      </c>
      <c r="U661" s="46">
        <f t="shared" si="227"/>
        <v>1487.5301289566235</v>
      </c>
      <c r="V661" s="46">
        <f t="shared" si="227"/>
        <v>1348.6452520515825</v>
      </c>
      <c r="W661" s="46">
        <f t="shared" si="227"/>
        <v>1249.9638921453691</v>
      </c>
      <c r="X661" s="46">
        <f t="shared" si="227"/>
        <v>1111.0790152403283</v>
      </c>
      <c r="Y661" s="46">
        <f t="shared" si="227"/>
        <v>1047.1188745603752</v>
      </c>
      <c r="Z661" s="46">
        <f t="shared" si="227"/>
        <v>963.05697538100753</v>
      </c>
      <c r="AA661" s="46">
        <f t="shared" si="227"/>
        <v>763.81200000000001</v>
      </c>
      <c r="AB661" s="46">
        <f t="shared" si="227"/>
        <v>717.048</v>
      </c>
      <c r="AC661" s="60" t="s">
        <v>291</v>
      </c>
    </row>
    <row r="662" spans="1:29" ht="13.5" thickBot="1">
      <c r="A662" s="611"/>
      <c r="B662" s="731"/>
      <c r="C662" s="42" t="s">
        <v>18</v>
      </c>
      <c r="D662" s="442"/>
      <c r="E662" s="442"/>
      <c r="F662" s="442"/>
      <c r="G662" s="442"/>
      <c r="H662" s="442"/>
      <c r="I662" s="442"/>
      <c r="J662" s="442"/>
      <c r="K662" s="442"/>
      <c r="L662" s="442"/>
      <c r="M662" s="442"/>
      <c r="N662" s="442"/>
      <c r="O662" s="442"/>
      <c r="P662" s="442"/>
      <c r="Q662" s="442"/>
      <c r="R662" s="442"/>
      <c r="S662" s="442"/>
      <c r="T662" s="442"/>
      <c r="U662" s="442"/>
      <c r="V662" s="442"/>
      <c r="W662" s="442"/>
      <c r="X662" s="442"/>
      <c r="Y662" s="442"/>
      <c r="Z662" s="442"/>
      <c r="AA662" s="442"/>
      <c r="AB662" s="442"/>
      <c r="AC662" s="41"/>
    </row>
    <row r="663" spans="1:29">
      <c r="A663" s="609" t="s">
        <v>29</v>
      </c>
      <c r="B663" s="612" t="s">
        <v>156</v>
      </c>
      <c r="C663" s="38" t="s">
        <v>16</v>
      </c>
      <c r="D663" s="11">
        <v>8.7924970691676396</v>
      </c>
      <c r="E663" s="11">
        <v>7.9718640093786597</v>
      </c>
      <c r="F663" s="11">
        <v>8.0890973036342295</v>
      </c>
      <c r="G663" s="11">
        <v>7.5029308323563901</v>
      </c>
      <c r="H663" s="11">
        <v>7.8546307151230996</v>
      </c>
      <c r="I663" s="11">
        <v>7.9718640093786597</v>
      </c>
      <c r="J663" s="11">
        <v>9.4958968347010604</v>
      </c>
      <c r="K663" s="11">
        <v>11.254396248534601</v>
      </c>
      <c r="L663" s="11">
        <v>12.192262602579101</v>
      </c>
      <c r="M663" s="11">
        <v>13.0128956623681</v>
      </c>
      <c r="N663" s="11">
        <v>15.2403282532239</v>
      </c>
      <c r="O663" s="11">
        <v>15.4747948417351</v>
      </c>
      <c r="P663" s="11">
        <v>13.599062133645999</v>
      </c>
      <c r="Q663" s="11">
        <v>14.419695193434899</v>
      </c>
      <c r="R663" s="11">
        <v>15.2403282532239</v>
      </c>
      <c r="S663" s="11">
        <v>14.654161781946099</v>
      </c>
      <c r="T663" s="11">
        <v>13.599062133645999</v>
      </c>
      <c r="U663" s="11">
        <v>13.2473622508793</v>
      </c>
      <c r="V663" s="11">
        <v>15.709261430246199</v>
      </c>
      <c r="W663" s="11">
        <v>15.2403282532239</v>
      </c>
      <c r="X663" s="11">
        <v>15.709261430246199</v>
      </c>
      <c r="Y663" s="11">
        <v>16.764361078546301</v>
      </c>
      <c r="Z663" s="11">
        <v>15.0058616647128</v>
      </c>
      <c r="AA663" s="11">
        <v>16.881594372801899</v>
      </c>
      <c r="AB663" s="11">
        <v>15.0058616647128</v>
      </c>
      <c r="AC663" s="25" t="s">
        <v>9</v>
      </c>
    </row>
    <row r="664" spans="1:29">
      <c r="A664" s="610"/>
      <c r="B664" s="613"/>
      <c r="C664" s="40" t="s">
        <v>17</v>
      </c>
      <c r="D664" s="46">
        <f>1.732*D663*10*0.9</f>
        <v>137.05744431418518</v>
      </c>
      <c r="E664" s="46">
        <f t="shared" ref="E664:AB664" si="228">1.732*E663*10*0.9</f>
        <v>124.26541617819456</v>
      </c>
      <c r="F664" s="46">
        <f t="shared" si="228"/>
        <v>126.09284876905036</v>
      </c>
      <c r="G664" s="46">
        <f t="shared" si="228"/>
        <v>116.95568581477141</v>
      </c>
      <c r="H664" s="46">
        <f t="shared" si="228"/>
        <v>122.43798358733888</v>
      </c>
      <c r="I664" s="46">
        <f t="shared" si="228"/>
        <v>124.26541617819456</v>
      </c>
      <c r="J664" s="46">
        <f t="shared" si="228"/>
        <v>148.02203985932013</v>
      </c>
      <c r="K664" s="46">
        <f t="shared" si="228"/>
        <v>175.43352872215735</v>
      </c>
      <c r="L664" s="46">
        <f t="shared" si="228"/>
        <v>190.05298944900304</v>
      </c>
      <c r="M664" s="46">
        <f t="shared" si="228"/>
        <v>202.84501758499394</v>
      </c>
      <c r="N664" s="46">
        <f t="shared" si="228"/>
        <v>237.56623681125416</v>
      </c>
      <c r="O664" s="46">
        <f t="shared" si="228"/>
        <v>241.22110199296674</v>
      </c>
      <c r="P664" s="46">
        <f t="shared" si="228"/>
        <v>211.98218053927383</v>
      </c>
      <c r="Q664" s="46">
        <f t="shared" si="228"/>
        <v>224.7742086752632</v>
      </c>
      <c r="R664" s="46">
        <f t="shared" si="228"/>
        <v>237.56623681125416</v>
      </c>
      <c r="S664" s="46">
        <f t="shared" si="228"/>
        <v>228.4290738569758</v>
      </c>
      <c r="T664" s="46">
        <f t="shared" si="228"/>
        <v>211.98218053927383</v>
      </c>
      <c r="U664" s="46">
        <f t="shared" si="228"/>
        <v>206.49988276670655</v>
      </c>
      <c r="V664" s="46">
        <f t="shared" si="228"/>
        <v>244.87596717467775</v>
      </c>
      <c r="W664" s="46">
        <f t="shared" si="228"/>
        <v>237.56623681125416</v>
      </c>
      <c r="X664" s="46">
        <f t="shared" si="228"/>
        <v>244.87596717467775</v>
      </c>
      <c r="Y664" s="46">
        <f t="shared" si="228"/>
        <v>261.32286049237973</v>
      </c>
      <c r="Z664" s="46">
        <f t="shared" si="228"/>
        <v>233.91137162954314</v>
      </c>
      <c r="AA664" s="46">
        <f t="shared" si="228"/>
        <v>263.15029308323602</v>
      </c>
      <c r="AB664" s="46">
        <f t="shared" si="228"/>
        <v>233.91137162954314</v>
      </c>
      <c r="AC664" s="60" t="s">
        <v>291</v>
      </c>
    </row>
    <row r="665" spans="1:29" ht="13.5" thickBot="1">
      <c r="A665" s="611"/>
      <c r="B665" s="614"/>
      <c r="C665" s="42" t="s">
        <v>18</v>
      </c>
      <c r="D665" s="43"/>
      <c r="E665" s="44"/>
      <c r="F665" s="44"/>
      <c r="G665" s="44"/>
      <c r="H665" s="44"/>
      <c r="I665" s="44"/>
      <c r="J665" s="44"/>
      <c r="K665" s="44"/>
      <c r="L665" s="44"/>
      <c r="M665" s="44"/>
      <c r="N665" s="44"/>
      <c r="O665" s="44"/>
      <c r="P665" s="44"/>
      <c r="Q665" s="44"/>
      <c r="R665" s="44"/>
      <c r="S665" s="44"/>
      <c r="T665" s="44"/>
      <c r="U665" s="44"/>
      <c r="V665" s="44"/>
      <c r="W665" s="44"/>
      <c r="X665" s="44"/>
      <c r="Y665" s="44"/>
      <c r="Z665" s="44"/>
      <c r="AA665" s="44"/>
      <c r="AB665" s="45"/>
      <c r="AC665" s="41"/>
    </row>
    <row r="666" spans="1:29">
      <c r="A666" s="609" t="s">
        <v>83</v>
      </c>
      <c r="B666" s="612" t="s">
        <v>155</v>
      </c>
      <c r="C666" s="38" t="s">
        <v>16</v>
      </c>
      <c r="D666" s="11">
        <v>11.8405627198124</v>
      </c>
      <c r="E666" s="11">
        <v>11.8405627198124</v>
      </c>
      <c r="F666" s="11">
        <v>11.019929660023401</v>
      </c>
      <c r="G666" s="11">
        <v>10.199296600234501</v>
      </c>
      <c r="H666" s="39">
        <v>10.6682297772567</v>
      </c>
      <c r="I666" s="11">
        <v>11.019929660023401</v>
      </c>
      <c r="J666" s="11">
        <v>11.957796014068</v>
      </c>
      <c r="K666" s="11">
        <v>14.8886283704572</v>
      </c>
      <c r="L666" s="11">
        <v>21.219226260257901</v>
      </c>
      <c r="M666" s="11">
        <v>26.494724501758501</v>
      </c>
      <c r="N666" s="39">
        <v>32.1219226260258</v>
      </c>
      <c r="O666" s="11">
        <v>33.997655334114903</v>
      </c>
      <c r="P666" s="11">
        <v>34.232121922626</v>
      </c>
      <c r="Q666" s="11">
        <v>33.059788980070302</v>
      </c>
      <c r="R666" s="11">
        <v>32.004689331770201</v>
      </c>
      <c r="S666" s="11">
        <v>31.3012895662368</v>
      </c>
      <c r="T666" s="11">
        <v>29.425556858147701</v>
      </c>
      <c r="U666" s="11">
        <v>27.198124267291899</v>
      </c>
      <c r="V666" s="39">
        <v>23.094958968347001</v>
      </c>
      <c r="W666" s="11">
        <v>20.984759671746801</v>
      </c>
      <c r="X666" s="11">
        <v>18.4056271981243</v>
      </c>
      <c r="Y666" s="39">
        <v>18.4056271981243</v>
      </c>
      <c r="Z666" s="11">
        <v>15.2403282532239</v>
      </c>
      <c r="AA666" s="11">
        <v>12</v>
      </c>
      <c r="AB666" s="11">
        <v>12</v>
      </c>
      <c r="AC666" s="25" t="s">
        <v>9</v>
      </c>
    </row>
    <row r="667" spans="1:29">
      <c r="A667" s="610"/>
      <c r="B667" s="613"/>
      <c r="C667" s="40" t="s">
        <v>17</v>
      </c>
      <c r="D667" s="46">
        <f t="shared" ref="D667:AB667" si="229">1.732*D666*10*0.9</f>
        <v>184.5706916764357</v>
      </c>
      <c r="E667" s="46">
        <f t="shared" si="229"/>
        <v>184.5706916764357</v>
      </c>
      <c r="F667" s="46">
        <f t="shared" si="229"/>
        <v>171.7786635404448</v>
      </c>
      <c r="G667" s="46">
        <f t="shared" si="229"/>
        <v>158.9866354044554</v>
      </c>
      <c r="H667" s="46">
        <f t="shared" si="229"/>
        <v>166.29636576787743</v>
      </c>
      <c r="I667" s="46">
        <f t="shared" si="229"/>
        <v>171.7786635404448</v>
      </c>
      <c r="J667" s="46">
        <f t="shared" si="229"/>
        <v>186.39812426729199</v>
      </c>
      <c r="K667" s="46">
        <f t="shared" si="229"/>
        <v>232.08393903868685</v>
      </c>
      <c r="L667" s="46">
        <f t="shared" si="229"/>
        <v>330.76529894490017</v>
      </c>
      <c r="M667" s="46">
        <f t="shared" si="229"/>
        <v>412.99976553341151</v>
      </c>
      <c r="N667" s="46">
        <f t="shared" si="229"/>
        <v>500.71652989449018</v>
      </c>
      <c r="O667" s="46">
        <f t="shared" si="229"/>
        <v>529.95545134818315</v>
      </c>
      <c r="P667" s="46">
        <f t="shared" si="229"/>
        <v>533.61031652989413</v>
      </c>
      <c r="Q667" s="46">
        <f t="shared" si="229"/>
        <v>515.3359906213359</v>
      </c>
      <c r="R667" s="46">
        <f t="shared" si="229"/>
        <v>498.88909730363395</v>
      </c>
      <c r="S667" s="46">
        <f t="shared" si="229"/>
        <v>487.92450175849922</v>
      </c>
      <c r="T667" s="46">
        <f t="shared" si="229"/>
        <v>458.68558030480636</v>
      </c>
      <c r="U667" s="46">
        <f t="shared" si="229"/>
        <v>423.96436107854612</v>
      </c>
      <c r="V667" s="46">
        <f t="shared" si="229"/>
        <v>360.00422039859302</v>
      </c>
      <c r="W667" s="46">
        <f t="shared" si="229"/>
        <v>327.11043376318918</v>
      </c>
      <c r="X667" s="46">
        <f t="shared" si="229"/>
        <v>286.9069167643616</v>
      </c>
      <c r="Y667" s="46">
        <f t="shared" si="229"/>
        <v>286.9069167643616</v>
      </c>
      <c r="Z667" s="46">
        <f t="shared" si="229"/>
        <v>237.56623681125416</v>
      </c>
      <c r="AA667" s="46">
        <f t="shared" si="229"/>
        <v>187.05599999999998</v>
      </c>
      <c r="AB667" s="46">
        <f t="shared" si="229"/>
        <v>187.05599999999998</v>
      </c>
      <c r="AC667" s="60" t="s">
        <v>291</v>
      </c>
    </row>
    <row r="668" spans="1:29" ht="13.5" thickBot="1">
      <c r="A668" s="611"/>
      <c r="B668" s="614"/>
      <c r="C668" s="42" t="s">
        <v>18</v>
      </c>
      <c r="D668" s="43"/>
      <c r="E668" s="44"/>
      <c r="F668" s="44"/>
      <c r="G668" s="44"/>
      <c r="H668" s="44"/>
      <c r="I668" s="44"/>
      <c r="J668" s="44"/>
      <c r="K668" s="44"/>
      <c r="L668" s="44"/>
      <c r="M668" s="44"/>
      <c r="N668" s="44"/>
      <c r="O668" s="44"/>
      <c r="P668" s="44"/>
      <c r="Q668" s="44"/>
      <c r="R668" s="44"/>
      <c r="S668" s="44"/>
      <c r="T668" s="44"/>
      <c r="U668" s="44"/>
      <c r="V668" s="44"/>
      <c r="W668" s="44"/>
      <c r="X668" s="44"/>
      <c r="Y668" s="44"/>
      <c r="Z668" s="44"/>
      <c r="AA668" s="44"/>
      <c r="AB668" s="45"/>
      <c r="AC668" s="41"/>
    </row>
    <row r="669" spans="1:29">
      <c r="A669" s="609" t="s">
        <v>34</v>
      </c>
      <c r="B669" s="612" t="s">
        <v>160</v>
      </c>
      <c r="C669" s="38" t="s">
        <v>16</v>
      </c>
      <c r="D669" s="11">
        <v>6.0961313012895699</v>
      </c>
      <c r="E669" s="11">
        <v>6.0961313012895699</v>
      </c>
      <c r="F669" s="11">
        <v>5.8616647127784303</v>
      </c>
      <c r="G669" s="11">
        <v>5.68581477139508</v>
      </c>
      <c r="H669" s="39">
        <v>5.9788980070340001</v>
      </c>
      <c r="I669" s="11">
        <v>6.21336459554513</v>
      </c>
      <c r="J669" s="11">
        <v>5.9202813599062099</v>
      </c>
      <c r="K669" s="11">
        <v>8.6752637749120805</v>
      </c>
      <c r="L669" s="11">
        <v>8.4994138335287204</v>
      </c>
      <c r="M669" s="11">
        <v>11</v>
      </c>
      <c r="N669" s="39">
        <v>13.3</v>
      </c>
      <c r="O669" s="11">
        <v>13.1301289566237</v>
      </c>
      <c r="P669" s="11">
        <v>13</v>
      </c>
      <c r="Q669" s="11">
        <v>14.126611957795999</v>
      </c>
      <c r="R669" s="11">
        <v>11.7233294255569</v>
      </c>
      <c r="S669" s="11">
        <v>11.7233294255569</v>
      </c>
      <c r="T669" s="11">
        <v>11.371629542790201</v>
      </c>
      <c r="U669" s="11">
        <v>11.6647127784291</v>
      </c>
      <c r="V669" s="39">
        <v>10.1406799531067</v>
      </c>
      <c r="W669" s="11">
        <v>8.0890973036342295</v>
      </c>
      <c r="X669" s="11">
        <v>8.1477139507620198</v>
      </c>
      <c r="Y669" s="39">
        <v>6.8581477139507596</v>
      </c>
      <c r="Z669" s="11">
        <v>6.5064478311840599</v>
      </c>
      <c r="AA669" s="11">
        <v>6.3305978898006998</v>
      </c>
      <c r="AB669" s="11">
        <v>6.21336459554513</v>
      </c>
      <c r="AC669" s="25" t="s">
        <v>9</v>
      </c>
    </row>
    <row r="670" spans="1:29">
      <c r="A670" s="610"/>
      <c r="B670" s="613"/>
      <c r="C670" s="40" t="s">
        <v>17</v>
      </c>
      <c r="D670" s="46">
        <f t="shared" ref="D670:AB670" si="230">1.732*D669*10*0.9</f>
        <v>95.026494724501831</v>
      </c>
      <c r="E670" s="46">
        <f t="shared" si="230"/>
        <v>95.026494724501831</v>
      </c>
      <c r="F670" s="46">
        <f t="shared" si="230"/>
        <v>91.371629542790174</v>
      </c>
      <c r="G670" s="46">
        <f t="shared" si="230"/>
        <v>88.630480656506506</v>
      </c>
      <c r="H670" s="46">
        <f t="shared" si="230"/>
        <v>93.199062133645995</v>
      </c>
      <c r="I670" s="46">
        <f t="shared" si="230"/>
        <v>96.853927315357481</v>
      </c>
      <c r="J670" s="46">
        <f t="shared" si="230"/>
        <v>92.285345838218007</v>
      </c>
      <c r="K670" s="46">
        <f t="shared" si="230"/>
        <v>135.23001172332951</v>
      </c>
      <c r="L670" s="46">
        <f t="shared" si="230"/>
        <v>132.4888628370457</v>
      </c>
      <c r="M670" s="46">
        <f t="shared" si="230"/>
        <v>171.46799999999999</v>
      </c>
      <c r="N670" s="46">
        <f t="shared" si="230"/>
        <v>207.32040000000003</v>
      </c>
      <c r="O670" s="46">
        <f t="shared" si="230"/>
        <v>204.67245017585023</v>
      </c>
      <c r="P670" s="46">
        <f t="shared" si="230"/>
        <v>202.64399999999998</v>
      </c>
      <c r="Q670" s="46">
        <f t="shared" si="230"/>
        <v>220.20562719812403</v>
      </c>
      <c r="R670" s="46">
        <f t="shared" si="230"/>
        <v>182.74325908558095</v>
      </c>
      <c r="S670" s="46">
        <f t="shared" si="230"/>
        <v>182.74325908558095</v>
      </c>
      <c r="T670" s="46">
        <f t="shared" si="230"/>
        <v>177.26096131301367</v>
      </c>
      <c r="U670" s="46">
        <f t="shared" si="230"/>
        <v>181.82954279015283</v>
      </c>
      <c r="V670" s="46">
        <f t="shared" si="230"/>
        <v>158.07291910902723</v>
      </c>
      <c r="W670" s="46">
        <f t="shared" si="230"/>
        <v>126.09284876905036</v>
      </c>
      <c r="X670" s="46">
        <f t="shared" si="230"/>
        <v>127.00656506447835</v>
      </c>
      <c r="Y670" s="46">
        <f t="shared" si="230"/>
        <v>106.90480656506445</v>
      </c>
      <c r="Z670" s="46">
        <f t="shared" si="230"/>
        <v>101.42250879249713</v>
      </c>
      <c r="AA670" s="46">
        <f t="shared" si="230"/>
        <v>98.681359906213302</v>
      </c>
      <c r="AB670" s="46">
        <f t="shared" si="230"/>
        <v>96.853927315357481</v>
      </c>
      <c r="AC670" s="60" t="s">
        <v>291</v>
      </c>
    </row>
    <row r="671" spans="1:29" ht="13.5" thickBot="1">
      <c r="A671" s="611"/>
      <c r="B671" s="614"/>
      <c r="C671" s="42" t="s">
        <v>18</v>
      </c>
      <c r="D671" s="43"/>
      <c r="E671" s="44"/>
      <c r="F671" s="44"/>
      <c r="G671" s="44"/>
      <c r="H671" s="44"/>
      <c r="I671" s="44"/>
      <c r="J671" s="44"/>
      <c r="K671" s="44"/>
      <c r="L671" s="44"/>
      <c r="M671" s="44"/>
      <c r="N671" s="44"/>
      <c r="O671" s="44"/>
      <c r="P671" s="44"/>
      <c r="Q671" s="44"/>
      <c r="R671" s="44"/>
      <c r="S671" s="44"/>
      <c r="T671" s="44"/>
      <c r="U671" s="44"/>
      <c r="V671" s="44"/>
      <c r="W671" s="44"/>
      <c r="X671" s="44"/>
      <c r="Y671" s="44"/>
      <c r="Z671" s="44"/>
      <c r="AA671" s="44"/>
      <c r="AB671" s="45"/>
      <c r="AC671" s="41"/>
    </row>
    <row r="672" spans="1:29">
      <c r="A672" s="609" t="s">
        <v>21</v>
      </c>
      <c r="B672" s="612" t="s">
        <v>154</v>
      </c>
      <c r="C672" s="38" t="s">
        <v>16</v>
      </c>
      <c r="D672" s="11"/>
      <c r="E672" s="11"/>
      <c r="F672" s="39"/>
      <c r="G672" s="39"/>
      <c r="H672" s="39"/>
      <c r="I672" s="39"/>
      <c r="J672" s="39"/>
      <c r="K672" s="39"/>
      <c r="L672" s="39"/>
      <c r="M672" s="39"/>
      <c r="N672" s="39"/>
      <c r="O672" s="39"/>
      <c r="P672" s="39"/>
      <c r="Q672" s="39"/>
      <c r="R672" s="39"/>
      <c r="S672" s="39"/>
      <c r="T672" s="39"/>
      <c r="U672" s="39"/>
      <c r="V672" s="39"/>
      <c r="W672" s="39"/>
      <c r="X672" s="39"/>
      <c r="Y672" s="39"/>
      <c r="Z672" s="39"/>
      <c r="AA672" s="39"/>
      <c r="AB672" s="39"/>
      <c r="AC672" s="126"/>
    </row>
    <row r="673" spans="1:29">
      <c r="A673" s="610"/>
      <c r="B673" s="613"/>
      <c r="C673" s="40" t="s">
        <v>17</v>
      </c>
      <c r="D673" s="602" t="s">
        <v>50</v>
      </c>
      <c r="E673" s="603"/>
      <c r="F673" s="53"/>
      <c r="G673" s="53"/>
      <c r="H673" s="53"/>
      <c r="I673" s="53"/>
      <c r="J673" s="53"/>
      <c r="K673" s="53"/>
      <c r="L673" s="53"/>
      <c r="M673" s="53"/>
      <c r="N673" s="53"/>
      <c r="O673" s="53"/>
      <c r="P673" s="53"/>
      <c r="Q673" s="53"/>
      <c r="R673" s="53"/>
      <c r="S673" s="53"/>
      <c r="T673" s="53"/>
      <c r="U673" s="53"/>
      <c r="V673" s="53"/>
      <c r="W673" s="53"/>
      <c r="X673" s="53"/>
      <c r="Y673" s="53"/>
      <c r="Z673" s="53"/>
      <c r="AA673" s="53"/>
      <c r="AB673" s="53"/>
      <c r="AC673" s="60"/>
    </row>
    <row r="674" spans="1:29" ht="13.5" thickBot="1">
      <c r="A674" s="611"/>
      <c r="B674" s="614"/>
      <c r="C674" s="42" t="s">
        <v>18</v>
      </c>
      <c r="D674" s="452"/>
      <c r="E674" s="452"/>
      <c r="F674" s="453"/>
      <c r="G674" s="453"/>
      <c r="H674" s="453"/>
      <c r="I674" s="453"/>
      <c r="J674" s="453"/>
      <c r="K674" s="453"/>
      <c r="L674" s="453"/>
      <c r="M674" s="453"/>
      <c r="N674" s="453"/>
      <c r="O674" s="453"/>
      <c r="P674" s="453"/>
      <c r="Q674" s="453"/>
      <c r="R674" s="453"/>
      <c r="S674" s="453"/>
      <c r="T674" s="453"/>
      <c r="U674" s="453"/>
      <c r="V674" s="453"/>
      <c r="W674" s="453"/>
      <c r="X674" s="453"/>
      <c r="Y674" s="453"/>
      <c r="Z674" s="453"/>
      <c r="AA674" s="453"/>
      <c r="AB674" s="453"/>
      <c r="AC674" s="41"/>
    </row>
    <row r="675" spans="1:29">
      <c r="A675" s="609" t="s">
        <v>40</v>
      </c>
      <c r="B675" s="708" t="s">
        <v>330</v>
      </c>
      <c r="C675" s="38" t="s">
        <v>16</v>
      </c>
      <c r="D675" s="53"/>
      <c r="E675" s="53"/>
      <c r="F675" s="53"/>
      <c r="G675" s="53"/>
      <c r="H675" s="53"/>
      <c r="I675" s="53"/>
      <c r="J675" s="53"/>
      <c r="K675" s="53"/>
      <c r="L675" s="53"/>
      <c r="M675" s="53"/>
      <c r="N675" s="53"/>
      <c r="O675" s="53"/>
      <c r="P675" s="53"/>
      <c r="Q675" s="53"/>
      <c r="R675" s="53"/>
      <c r="S675" s="53"/>
      <c r="T675" s="53"/>
      <c r="U675" s="53"/>
      <c r="V675" s="53"/>
      <c r="W675" s="53"/>
      <c r="X675" s="53"/>
      <c r="Y675" s="53"/>
      <c r="Z675" s="53"/>
      <c r="AA675" s="53"/>
      <c r="AB675" s="53"/>
      <c r="AC675" s="126"/>
    </row>
    <row r="676" spans="1:29">
      <c r="A676" s="610"/>
      <c r="B676" s="709"/>
      <c r="C676" s="40" t="s">
        <v>17</v>
      </c>
      <c r="D676" s="602" t="s">
        <v>50</v>
      </c>
      <c r="E676" s="603"/>
      <c r="F676" s="53"/>
      <c r="G676" s="53"/>
      <c r="H676" s="53"/>
      <c r="I676" s="53"/>
      <c r="J676" s="53"/>
      <c r="K676" s="53"/>
      <c r="L676" s="53"/>
      <c r="M676" s="53"/>
      <c r="N676" s="53"/>
      <c r="O676" s="53"/>
      <c r="P676" s="53"/>
      <c r="Q676" s="53"/>
      <c r="R676" s="53"/>
      <c r="S676" s="53"/>
      <c r="T676" s="53"/>
      <c r="U676" s="53"/>
      <c r="V676" s="53"/>
      <c r="W676" s="53"/>
      <c r="X676" s="53"/>
      <c r="Y676" s="53"/>
      <c r="Z676" s="53"/>
      <c r="AA676" s="53"/>
      <c r="AB676" s="53"/>
      <c r="AC676" s="60"/>
    </row>
    <row r="677" spans="1:29" ht="13.5" thickBot="1">
      <c r="A677" s="611"/>
      <c r="B677" s="710"/>
      <c r="C677" s="42" t="s">
        <v>18</v>
      </c>
      <c r="D677" s="152"/>
      <c r="E677" s="152"/>
      <c r="F677" s="152"/>
      <c r="G677" s="152"/>
      <c r="H677" s="152"/>
      <c r="I677" s="152"/>
      <c r="J677" s="152"/>
      <c r="K677" s="152"/>
      <c r="L677" s="152"/>
      <c r="M677" s="152"/>
      <c r="N677" s="152"/>
      <c r="O677" s="152"/>
      <c r="P677" s="152"/>
      <c r="Q677" s="152"/>
      <c r="R677" s="152"/>
      <c r="S677" s="152"/>
      <c r="T677" s="152"/>
      <c r="U677" s="152"/>
      <c r="V677" s="152"/>
      <c r="W677" s="152"/>
      <c r="X677" s="152"/>
      <c r="Y677" s="152"/>
      <c r="Z677" s="152"/>
      <c r="AA677" s="152"/>
      <c r="AB677" s="152"/>
      <c r="AC677" s="41"/>
    </row>
    <row r="678" spans="1:29">
      <c r="A678" s="609" t="s">
        <v>44</v>
      </c>
      <c r="B678" s="612" t="s">
        <v>2</v>
      </c>
      <c r="C678" s="38" t="s">
        <v>16</v>
      </c>
      <c r="D678" s="57"/>
      <c r="E678" s="57"/>
      <c r="F678" s="57"/>
      <c r="G678" s="57"/>
      <c r="H678" s="57"/>
      <c r="I678" s="57"/>
      <c r="J678" s="57"/>
      <c r="K678" s="57"/>
      <c r="L678" s="57"/>
      <c r="M678" s="57"/>
      <c r="N678" s="57"/>
      <c r="O678" s="57"/>
      <c r="P678" s="57"/>
      <c r="Q678" s="57"/>
      <c r="R678" s="57"/>
      <c r="S678" s="57"/>
      <c r="T678" s="57"/>
      <c r="U678" s="57"/>
      <c r="V678" s="57"/>
      <c r="W678" s="57"/>
      <c r="X678" s="57"/>
      <c r="Y678" s="57"/>
      <c r="Z678" s="57"/>
      <c r="AA678" s="57"/>
      <c r="AB678" s="57"/>
      <c r="AC678" s="126"/>
    </row>
    <row r="679" spans="1:29">
      <c r="A679" s="610"/>
      <c r="B679" s="613"/>
      <c r="C679" s="40" t="s">
        <v>17</v>
      </c>
      <c r="D679" s="602" t="s">
        <v>50</v>
      </c>
      <c r="E679" s="603"/>
      <c r="F679" s="53"/>
      <c r="G679" s="53"/>
      <c r="H679" s="53"/>
      <c r="I679" s="53"/>
      <c r="J679" s="53"/>
      <c r="K679" s="53"/>
      <c r="L679" s="53"/>
      <c r="M679" s="53"/>
      <c r="N679" s="53"/>
      <c r="O679" s="53"/>
      <c r="P679" s="53"/>
      <c r="Q679" s="53"/>
      <c r="R679" s="53"/>
      <c r="S679" s="53"/>
      <c r="T679" s="53"/>
      <c r="U679" s="53"/>
      <c r="V679" s="53"/>
      <c r="W679" s="53"/>
      <c r="X679" s="53"/>
      <c r="Y679" s="53"/>
      <c r="Z679" s="53"/>
      <c r="AA679" s="53"/>
      <c r="AB679" s="53"/>
      <c r="AC679" s="60"/>
    </row>
    <row r="680" spans="1:29" ht="13.5" thickBot="1">
      <c r="A680" s="611"/>
      <c r="B680" s="614"/>
      <c r="C680" s="58" t="s">
        <v>18</v>
      </c>
      <c r="D680" s="96"/>
      <c r="E680" s="97"/>
      <c r="F680" s="97"/>
      <c r="G680" s="97"/>
      <c r="H680" s="97"/>
      <c r="I680" s="97"/>
      <c r="J680" s="97"/>
      <c r="K680" s="97"/>
      <c r="L680" s="97"/>
      <c r="M680" s="97"/>
      <c r="N680" s="97"/>
      <c r="O680" s="97"/>
      <c r="P680" s="97"/>
      <c r="Q680" s="97"/>
      <c r="R680" s="97"/>
      <c r="S680" s="97"/>
      <c r="T680" s="97"/>
      <c r="U680" s="97"/>
      <c r="V680" s="97"/>
      <c r="W680" s="97"/>
      <c r="X680" s="97"/>
      <c r="Y680" s="97"/>
      <c r="Z680" s="97"/>
      <c r="AA680" s="97"/>
      <c r="AB680" s="98"/>
      <c r="AC680" s="41"/>
    </row>
    <row r="681" spans="1:29" ht="12.75" customHeight="1">
      <c r="A681" s="625" t="s">
        <v>51</v>
      </c>
      <c r="B681" s="626"/>
      <c r="C681" s="127" t="s">
        <v>345</v>
      </c>
      <c r="D681" s="63">
        <f>D660+D624</f>
        <v>93.94783118405627</v>
      </c>
      <c r="E681" s="63">
        <f>E660+E624</f>
        <v>92.541031652989403</v>
      </c>
      <c r="F681" s="63">
        <f t="shared" ref="F681:AB681" si="231">F660+F624</f>
        <v>91.64712778429066</v>
      </c>
      <c r="G681" s="63">
        <f t="shared" si="231"/>
        <v>91.178194607268438</v>
      </c>
      <c r="H681" s="63">
        <f t="shared" si="231"/>
        <v>90.123094958968295</v>
      </c>
      <c r="I681" s="63">
        <f>I660+I624</f>
        <v>90.137749120750343</v>
      </c>
      <c r="J681" s="63">
        <f t="shared" si="231"/>
        <v>106.07796014067992</v>
      </c>
      <c r="K681" s="63">
        <f t="shared" si="231"/>
        <v>114.94724501758503</v>
      </c>
      <c r="L681" s="63">
        <f t="shared" si="231"/>
        <v>137.23622508792499</v>
      </c>
      <c r="M681" s="63">
        <f t="shared" ref="M681:P682" si="232">M660+M624</f>
        <v>164.19988276670574</v>
      </c>
      <c r="N681" s="63">
        <f>N660+N624</f>
        <v>189.62485345838218</v>
      </c>
      <c r="O681" s="63">
        <f t="shared" si="232"/>
        <v>203.253223915592</v>
      </c>
      <c r="P681" s="63">
        <f t="shared" si="232"/>
        <v>198.79835873388066</v>
      </c>
      <c r="Q681" s="63">
        <f t="shared" si="231"/>
        <v>200.54220398593236</v>
      </c>
      <c r="R681" s="63">
        <f t="shared" si="231"/>
        <v>198.12426729191054</v>
      </c>
      <c r="S681" s="63">
        <f t="shared" si="231"/>
        <v>196.84935521688158</v>
      </c>
      <c r="T681" s="63">
        <f t="shared" si="231"/>
        <v>194.8417350527549</v>
      </c>
      <c r="U681" s="63">
        <f t="shared" si="231"/>
        <v>180.65650644783119</v>
      </c>
      <c r="V681" s="63">
        <f t="shared" si="231"/>
        <v>168.49355216881588</v>
      </c>
      <c r="W681" s="63">
        <f t="shared" si="231"/>
        <v>156.85814771395076</v>
      </c>
      <c r="X681" s="63">
        <f t="shared" si="231"/>
        <v>142.49706916764359</v>
      </c>
      <c r="Y681" s="63">
        <f t="shared" si="231"/>
        <v>130.58323563892142</v>
      </c>
      <c r="Z681" s="63">
        <f t="shared" si="231"/>
        <v>121.26846424384522</v>
      </c>
      <c r="AA681" s="63">
        <f t="shared" si="231"/>
        <v>105.19109026963656</v>
      </c>
      <c r="AB681" s="63">
        <f t="shared" si="231"/>
        <v>97.336459554513425</v>
      </c>
      <c r="AC681" s="41"/>
    </row>
    <row r="682" spans="1:29" ht="15" customHeight="1">
      <c r="A682" s="627"/>
      <c r="B682" s="628"/>
      <c r="C682" s="65" t="s">
        <v>17</v>
      </c>
      <c r="D682" s="66">
        <f>D661+D625</f>
        <v>1464.4587924970692</v>
      </c>
      <c r="E682" s="66">
        <f>E661+E625</f>
        <v>1442.5296014067985</v>
      </c>
      <c r="F682" s="66">
        <f t="shared" ref="F682:AB682" si="233">F661+F625</f>
        <v>1428.5954279015227</v>
      </c>
      <c r="G682" s="66">
        <f t="shared" si="233"/>
        <v>1421.2856975381005</v>
      </c>
      <c r="H682" s="66">
        <f t="shared" si="233"/>
        <v>1404.8388042203981</v>
      </c>
      <c r="I682" s="66">
        <f>I661+I625</f>
        <v>1405.0672332942563</v>
      </c>
      <c r="J682" s="66">
        <f t="shared" si="233"/>
        <v>1653.5432426729187</v>
      </c>
      <c r="K682" s="66">
        <f t="shared" si="233"/>
        <v>1791.7976553341152</v>
      </c>
      <c r="L682" s="66">
        <f t="shared" si="233"/>
        <v>2139.238276670575</v>
      </c>
      <c r="M682" s="66">
        <f t="shared" si="232"/>
        <v>2559.5477725674091</v>
      </c>
      <c r="N682" s="66">
        <f>N661+N625</f>
        <v>2955.8722157092616</v>
      </c>
      <c r="O682" s="66">
        <f t="shared" si="232"/>
        <v>3168.3112543962484</v>
      </c>
      <c r="P682" s="66">
        <f t="shared" si="232"/>
        <v>3098.8688159437315</v>
      </c>
      <c r="Q682" s="66">
        <f t="shared" si="233"/>
        <v>3126.0518757327136</v>
      </c>
      <c r="R682" s="66">
        <f t="shared" si="233"/>
        <v>3088.3610785463015</v>
      </c>
      <c r="S682" s="66">
        <f t="shared" si="233"/>
        <v>3068.4877491207503</v>
      </c>
      <c r="T682" s="66">
        <f t="shared" si="233"/>
        <v>3037.1929660023434</v>
      </c>
      <c r="U682" s="66">
        <f t="shared" si="233"/>
        <v>2816.0736225087931</v>
      </c>
      <c r="V682" s="66">
        <f>V661+V625</f>
        <v>2626.4774912075018</v>
      </c>
      <c r="W682" s="66">
        <f t="shared" si="233"/>
        <v>2445.1048065650639</v>
      </c>
      <c r="X682" s="66">
        <f t="shared" si="233"/>
        <v>2221.2443141852282</v>
      </c>
      <c r="Y682" s="66">
        <f t="shared" si="233"/>
        <v>2035.5314771395072</v>
      </c>
      <c r="Z682" s="66">
        <f t="shared" si="233"/>
        <v>1890.3328206330593</v>
      </c>
      <c r="AA682" s="66">
        <f t="shared" si="233"/>
        <v>1639.7187151230946</v>
      </c>
      <c r="AB682" s="66">
        <f t="shared" si="233"/>
        <v>1517.2807315357554</v>
      </c>
      <c r="AC682" s="64"/>
    </row>
    <row r="683" spans="1:29" ht="19.5" customHeight="1" thickBot="1">
      <c r="A683" s="629"/>
      <c r="B683" s="630"/>
      <c r="C683" s="67" t="s">
        <v>33</v>
      </c>
      <c r="D683" s="129"/>
      <c r="E683" s="130"/>
      <c r="F683" s="130"/>
      <c r="G683" s="130"/>
      <c r="H683" s="130"/>
      <c r="I683" s="130"/>
      <c r="J683" s="130"/>
      <c r="K683" s="130"/>
      <c r="L683" s="130"/>
      <c r="M683" s="130"/>
      <c r="N683" s="130"/>
      <c r="O683" s="130"/>
      <c r="P683" s="130"/>
      <c r="Q683" s="130"/>
      <c r="R683" s="130"/>
      <c r="S683" s="130"/>
      <c r="T683" s="130"/>
      <c r="U683" s="130"/>
      <c r="V683" s="130"/>
      <c r="W683" s="130"/>
      <c r="X683" s="130"/>
      <c r="Y683" s="130"/>
      <c r="Z683" s="130"/>
      <c r="AA683" s="130"/>
      <c r="AB683" s="131"/>
      <c r="AC683" s="64"/>
    </row>
    <row r="684" spans="1:29">
      <c r="AC684" s="6"/>
    </row>
    <row r="685" spans="1:29" ht="13.5" thickBot="1">
      <c r="AC685" s="6"/>
    </row>
    <row r="686" spans="1:29" s="398" customFormat="1" ht="28.5" customHeight="1" thickBot="1">
      <c r="A686" s="283" t="s">
        <v>3</v>
      </c>
      <c r="B686" s="15" t="s">
        <v>4</v>
      </c>
      <c r="C686" s="16" t="s">
        <v>5</v>
      </c>
      <c r="D686" s="17"/>
      <c r="E686" s="624" t="s">
        <v>6</v>
      </c>
      <c r="F686" s="624"/>
      <c r="G686" s="624"/>
      <c r="H686" s="624"/>
      <c r="I686" s="624"/>
      <c r="J686" s="624"/>
      <c r="K686" s="624"/>
      <c r="L686" s="624"/>
      <c r="M686" s="624"/>
      <c r="N686" s="624"/>
      <c r="O686" s="624"/>
      <c r="P686" s="624"/>
      <c r="Q686" s="624"/>
      <c r="R686" s="624"/>
      <c r="S686" s="624"/>
      <c r="T686" s="624"/>
      <c r="U686" s="624"/>
      <c r="V686" s="624"/>
      <c r="W686" s="624"/>
      <c r="X686" s="624"/>
      <c r="Y686" s="624"/>
      <c r="Z686" s="624"/>
      <c r="AA686" s="624"/>
      <c r="AB686" s="606"/>
      <c r="AC686" s="18" t="s">
        <v>7</v>
      </c>
    </row>
    <row r="687" spans="1:29" s="398" customFormat="1" ht="17.25" customHeight="1" thickBot="1">
      <c r="A687" s="19" t="s">
        <v>162</v>
      </c>
      <c r="B687" s="20"/>
      <c r="C687" s="21"/>
      <c r="D687" s="22">
        <v>0</v>
      </c>
      <c r="E687" s="22">
        <v>1</v>
      </c>
      <c r="F687" s="22">
        <v>2</v>
      </c>
      <c r="G687" s="22">
        <v>3</v>
      </c>
      <c r="H687" s="23">
        <v>4</v>
      </c>
      <c r="I687" s="22">
        <v>5</v>
      </c>
      <c r="J687" s="22">
        <v>6</v>
      </c>
      <c r="K687" s="22">
        <v>7</v>
      </c>
      <c r="L687" s="22">
        <v>8</v>
      </c>
      <c r="M687" s="22">
        <v>9</v>
      </c>
      <c r="N687" s="23">
        <v>10</v>
      </c>
      <c r="O687" s="22">
        <v>11</v>
      </c>
      <c r="P687" s="22">
        <v>12</v>
      </c>
      <c r="Q687" s="22">
        <v>13</v>
      </c>
      <c r="R687" s="22">
        <v>14</v>
      </c>
      <c r="S687" s="22">
        <v>15</v>
      </c>
      <c r="T687" s="22">
        <v>16</v>
      </c>
      <c r="U687" s="22">
        <v>17</v>
      </c>
      <c r="V687" s="23">
        <v>18</v>
      </c>
      <c r="W687" s="22">
        <v>19</v>
      </c>
      <c r="X687" s="22">
        <v>20</v>
      </c>
      <c r="Y687" s="23">
        <v>21</v>
      </c>
      <c r="Z687" s="22">
        <v>22</v>
      </c>
      <c r="AA687" s="22">
        <v>23</v>
      </c>
      <c r="AB687" s="24">
        <v>24</v>
      </c>
      <c r="AC687" s="25"/>
    </row>
    <row r="688" spans="1:29" s="399" customFormat="1" ht="12.75" customHeight="1">
      <c r="A688" s="171" t="s">
        <v>10</v>
      </c>
      <c r="B688" s="172"/>
      <c r="C688" s="173" t="s">
        <v>11</v>
      </c>
      <c r="D688" s="200">
        <v>10.53</v>
      </c>
      <c r="E688" s="201">
        <v>10.39</v>
      </c>
      <c r="F688" s="201">
        <v>10.43</v>
      </c>
      <c r="G688" s="201">
        <v>10.43</v>
      </c>
      <c r="H688" s="202">
        <v>10.44</v>
      </c>
      <c r="I688" s="201">
        <v>10.45</v>
      </c>
      <c r="J688" s="201">
        <v>10.56</v>
      </c>
      <c r="K688" s="201">
        <v>10.43</v>
      </c>
      <c r="L688" s="201">
        <v>10.54</v>
      </c>
      <c r="M688" s="201">
        <v>10.37</v>
      </c>
      <c r="N688" s="202">
        <v>10.35</v>
      </c>
      <c r="O688" s="201">
        <v>10.35</v>
      </c>
      <c r="P688" s="201">
        <v>10.5</v>
      </c>
      <c r="Q688" s="201">
        <v>10.52</v>
      </c>
      <c r="R688" s="201">
        <v>10.39</v>
      </c>
      <c r="S688" s="201">
        <v>10.44</v>
      </c>
      <c r="T688" s="201">
        <v>10.42</v>
      </c>
      <c r="U688" s="203">
        <v>10.52</v>
      </c>
      <c r="V688" s="204">
        <v>10.55</v>
      </c>
      <c r="W688" s="203">
        <v>10.45</v>
      </c>
      <c r="X688" s="203">
        <v>10.47</v>
      </c>
      <c r="Y688" s="204">
        <v>10.54</v>
      </c>
      <c r="Z688" s="203">
        <v>10.57</v>
      </c>
      <c r="AA688" s="203">
        <v>10.35</v>
      </c>
      <c r="AB688" s="205">
        <v>10.4</v>
      </c>
      <c r="AC688" s="178"/>
    </row>
    <row r="689" spans="1:29" s="399" customFormat="1" ht="14.25" customHeight="1" thickBot="1">
      <c r="A689" s="184" t="s">
        <v>13</v>
      </c>
      <c r="B689" s="185"/>
      <c r="C689" s="181" t="s">
        <v>11</v>
      </c>
      <c r="D689" s="206">
        <v>10.48</v>
      </c>
      <c r="E689" s="207">
        <v>10.39</v>
      </c>
      <c r="F689" s="207">
        <v>10.42</v>
      </c>
      <c r="G689" s="207">
        <v>10.43</v>
      </c>
      <c r="H689" s="208">
        <v>10.44</v>
      </c>
      <c r="I689" s="207">
        <v>10.43</v>
      </c>
      <c r="J689" s="207">
        <v>10.52</v>
      </c>
      <c r="K689" s="207">
        <v>10.49</v>
      </c>
      <c r="L689" s="207">
        <v>10.53</v>
      </c>
      <c r="M689" s="207">
        <v>10.43</v>
      </c>
      <c r="N689" s="208">
        <v>10.4</v>
      </c>
      <c r="O689" s="207">
        <v>10.45</v>
      </c>
      <c r="P689" s="207">
        <v>10.58</v>
      </c>
      <c r="Q689" s="207">
        <v>10.59</v>
      </c>
      <c r="R689" s="207">
        <v>10.48</v>
      </c>
      <c r="S689" s="207">
        <v>10.32</v>
      </c>
      <c r="T689" s="207">
        <v>10.42</v>
      </c>
      <c r="U689" s="209">
        <v>10.49</v>
      </c>
      <c r="V689" s="210">
        <v>10.53</v>
      </c>
      <c r="W689" s="209">
        <v>10.45</v>
      </c>
      <c r="X689" s="209">
        <v>10.53</v>
      </c>
      <c r="Y689" s="210">
        <v>10.59</v>
      </c>
      <c r="Z689" s="209">
        <v>10.51</v>
      </c>
      <c r="AA689" s="209">
        <v>10.33</v>
      </c>
      <c r="AB689" s="211">
        <v>10.39</v>
      </c>
      <c r="AC689" s="178"/>
    </row>
    <row r="690" spans="1:29" s="86" customFormat="1">
      <c r="A690" s="714" t="s">
        <v>19</v>
      </c>
      <c r="B690" s="717" t="s">
        <v>20</v>
      </c>
      <c r="C690" s="52" t="s">
        <v>16</v>
      </c>
      <c r="D690" s="49"/>
      <c r="E690" s="49"/>
      <c r="F690" s="49"/>
      <c r="G690" s="49"/>
      <c r="H690" s="49"/>
      <c r="I690" s="49"/>
      <c r="J690" s="49"/>
      <c r="K690" s="49"/>
      <c r="L690" s="49"/>
      <c r="M690" s="49"/>
      <c r="N690" s="49"/>
      <c r="O690" s="49"/>
      <c r="P690" s="49"/>
      <c r="Q690" s="49"/>
      <c r="R690" s="49"/>
      <c r="S690" s="49"/>
      <c r="T690" s="49"/>
      <c r="U690" s="49"/>
      <c r="V690" s="49"/>
      <c r="W690" s="49"/>
      <c r="X690" s="49"/>
      <c r="Y690" s="49"/>
      <c r="Z690" s="49"/>
      <c r="AA690" s="49"/>
      <c r="AB690" s="49"/>
      <c r="AC690" s="25"/>
    </row>
    <row r="691" spans="1:29" s="86" customFormat="1">
      <c r="A691" s="715"/>
      <c r="B691" s="696"/>
      <c r="C691" s="52" t="s">
        <v>17</v>
      </c>
      <c r="D691" s="46"/>
      <c r="E691" s="46"/>
      <c r="F691" s="46"/>
      <c r="G691" s="46"/>
      <c r="H691" s="46"/>
      <c r="I691" s="46"/>
      <c r="J691" s="46"/>
      <c r="K691" s="46"/>
      <c r="L691" s="46"/>
      <c r="M691" s="46"/>
      <c r="N691" s="46"/>
      <c r="O691" s="46"/>
      <c r="P691" s="46"/>
      <c r="Q691" s="46"/>
      <c r="R691" s="46"/>
      <c r="S691" s="46"/>
      <c r="T691" s="46"/>
      <c r="U691" s="46"/>
      <c r="V691" s="46"/>
      <c r="W691" s="46"/>
      <c r="X691" s="46"/>
      <c r="Y691" s="46"/>
      <c r="Z691" s="46"/>
      <c r="AA691" s="46"/>
      <c r="AB691" s="46"/>
      <c r="AC691" s="41"/>
    </row>
    <row r="692" spans="1:29" s="86" customFormat="1" ht="13.5" thickBot="1">
      <c r="A692" s="716"/>
      <c r="B692" s="615"/>
      <c r="C692" s="58" t="s">
        <v>18</v>
      </c>
      <c r="D692" s="49"/>
      <c r="E692" s="50"/>
      <c r="F692" s="50"/>
      <c r="G692" s="50"/>
      <c r="H692" s="50"/>
      <c r="I692" s="50"/>
      <c r="J692" s="50"/>
      <c r="K692" s="50"/>
      <c r="L692" s="50"/>
      <c r="M692" s="50"/>
      <c r="N692" s="50"/>
      <c r="O692" s="50"/>
      <c r="P692" s="50"/>
      <c r="Q692" s="50"/>
      <c r="R692" s="50"/>
      <c r="S692" s="50"/>
      <c r="T692" s="50"/>
      <c r="U692" s="50"/>
      <c r="V692" s="50"/>
      <c r="W692" s="50"/>
      <c r="X692" s="50"/>
      <c r="Y692" s="50"/>
      <c r="Z692" s="50"/>
      <c r="AA692" s="50"/>
      <c r="AB692" s="50"/>
      <c r="AC692" s="41"/>
    </row>
    <row r="693" spans="1:29" s="86" customFormat="1">
      <c r="A693" s="609" t="s">
        <v>55</v>
      </c>
      <c r="B693" s="612" t="s">
        <v>53</v>
      </c>
      <c r="C693" s="40" t="s">
        <v>16</v>
      </c>
      <c r="D693" s="412">
        <v>59</v>
      </c>
      <c r="E693" s="412">
        <v>40</v>
      </c>
      <c r="F693" s="412">
        <v>36</v>
      </c>
      <c r="G693" s="412">
        <v>37</v>
      </c>
      <c r="H693" s="412">
        <v>36</v>
      </c>
      <c r="I693" s="412">
        <v>40</v>
      </c>
      <c r="J693" s="412">
        <v>43</v>
      </c>
      <c r="K693" s="412">
        <v>50</v>
      </c>
      <c r="L693" s="412">
        <v>59</v>
      </c>
      <c r="M693" s="412">
        <v>65</v>
      </c>
      <c r="N693" s="412">
        <v>61</v>
      </c>
      <c r="O693" s="412">
        <v>63</v>
      </c>
      <c r="P693" s="412">
        <v>60</v>
      </c>
      <c r="Q693" s="412">
        <v>60</v>
      </c>
      <c r="R693" s="412">
        <v>61</v>
      </c>
      <c r="S693" s="412">
        <v>60</v>
      </c>
      <c r="T693" s="412">
        <v>62</v>
      </c>
      <c r="U693" s="412">
        <v>61</v>
      </c>
      <c r="V693" s="412">
        <v>61</v>
      </c>
      <c r="W693" s="412">
        <v>64</v>
      </c>
      <c r="X693" s="412">
        <v>68</v>
      </c>
      <c r="Y693" s="412">
        <v>20</v>
      </c>
      <c r="Z693" s="412">
        <v>11</v>
      </c>
      <c r="AA693" s="412">
        <v>10</v>
      </c>
      <c r="AB693" s="429">
        <v>11</v>
      </c>
      <c r="AC693" s="25" t="s">
        <v>333</v>
      </c>
    </row>
    <row r="694" spans="1:29" s="86" customFormat="1">
      <c r="A694" s="610"/>
      <c r="B694" s="613"/>
      <c r="C694" s="52" t="s">
        <v>17</v>
      </c>
      <c r="D694" s="46">
        <f t="shared" ref="D694:AB694" si="234">1.732*D693*10*0.9</f>
        <v>919.69200000000001</v>
      </c>
      <c r="E694" s="46">
        <f t="shared" si="234"/>
        <v>623.52</v>
      </c>
      <c r="F694" s="46">
        <f t="shared" si="234"/>
        <v>561.16800000000001</v>
      </c>
      <c r="G694" s="46">
        <f t="shared" si="234"/>
        <v>576.75600000000009</v>
      </c>
      <c r="H694" s="46">
        <f t="shared" si="234"/>
        <v>561.16800000000001</v>
      </c>
      <c r="I694" s="46">
        <f t="shared" si="234"/>
        <v>623.52</v>
      </c>
      <c r="J694" s="46">
        <f t="shared" si="234"/>
        <v>670.28399999999999</v>
      </c>
      <c r="K694" s="46">
        <f t="shared" si="234"/>
        <v>779.4</v>
      </c>
      <c r="L694" s="46">
        <f t="shared" si="234"/>
        <v>919.69200000000001</v>
      </c>
      <c r="M694" s="46">
        <f t="shared" si="234"/>
        <v>1013.22</v>
      </c>
      <c r="N694" s="46">
        <f t="shared" si="234"/>
        <v>950.86800000000005</v>
      </c>
      <c r="O694" s="46">
        <f t="shared" si="234"/>
        <v>982.0440000000001</v>
      </c>
      <c r="P694" s="46">
        <f t="shared" si="234"/>
        <v>935.28000000000009</v>
      </c>
      <c r="Q694" s="46">
        <f t="shared" si="234"/>
        <v>935.28000000000009</v>
      </c>
      <c r="R694" s="46">
        <f t="shared" si="234"/>
        <v>950.86800000000005</v>
      </c>
      <c r="S694" s="46">
        <f t="shared" si="234"/>
        <v>935.28000000000009</v>
      </c>
      <c r="T694" s="46">
        <f t="shared" si="234"/>
        <v>966.4559999999999</v>
      </c>
      <c r="U694" s="46">
        <f t="shared" si="234"/>
        <v>950.86800000000005</v>
      </c>
      <c r="V694" s="46">
        <f t="shared" si="234"/>
        <v>950.86800000000005</v>
      </c>
      <c r="W694" s="46">
        <f t="shared" si="234"/>
        <v>997.63200000000006</v>
      </c>
      <c r="X694" s="46">
        <f t="shared" si="234"/>
        <v>1059.9839999999999</v>
      </c>
      <c r="Y694" s="46">
        <f t="shared" si="234"/>
        <v>311.76</v>
      </c>
      <c r="Z694" s="46">
        <f t="shared" si="234"/>
        <v>171.46799999999999</v>
      </c>
      <c r="AA694" s="46">
        <f t="shared" si="234"/>
        <v>155.88</v>
      </c>
      <c r="AB694" s="46">
        <f t="shared" si="234"/>
        <v>171.46799999999999</v>
      </c>
      <c r="AC694" s="41" t="s">
        <v>291</v>
      </c>
    </row>
    <row r="695" spans="1:29" s="86" customFormat="1">
      <c r="A695" s="610"/>
      <c r="B695" s="613"/>
      <c r="C695" s="52" t="s">
        <v>33</v>
      </c>
      <c r="D695" s="51"/>
      <c r="E695" s="51"/>
      <c r="F695" s="51"/>
      <c r="G695" s="51"/>
      <c r="H695" s="51"/>
      <c r="I695" s="51"/>
      <c r="J695" s="51"/>
      <c r="K695" s="51"/>
      <c r="L695" s="51"/>
      <c r="M695" s="51"/>
      <c r="N695" s="51"/>
      <c r="O695" s="51"/>
      <c r="P695" s="51"/>
      <c r="Q695" s="51"/>
      <c r="R695" s="51"/>
      <c r="S695" s="51"/>
      <c r="T695" s="51"/>
      <c r="U695" s="51"/>
      <c r="V695" s="51"/>
      <c r="W695" s="51"/>
      <c r="X695" s="51"/>
      <c r="Y695" s="51"/>
      <c r="Z695" s="51"/>
      <c r="AA695" s="51"/>
      <c r="AB695" s="51"/>
      <c r="AC695" s="41"/>
    </row>
    <row r="696" spans="1:29" s="86" customFormat="1" ht="13.5" thickBot="1">
      <c r="A696" s="611"/>
      <c r="B696" s="614"/>
      <c r="C696" s="58" t="s">
        <v>18</v>
      </c>
      <c r="D696" s="412"/>
      <c r="E696" s="412"/>
      <c r="F696" s="412"/>
      <c r="G696" s="412"/>
      <c r="H696" s="412"/>
      <c r="I696" s="412"/>
      <c r="J696" s="412"/>
      <c r="K696" s="412"/>
      <c r="L696" s="412"/>
      <c r="M696" s="412"/>
      <c r="N696" s="412"/>
      <c r="O696" s="412"/>
      <c r="P696" s="412"/>
      <c r="Q696" s="412"/>
      <c r="R696" s="412"/>
      <c r="S696" s="412"/>
      <c r="T696" s="412"/>
      <c r="U696" s="412"/>
      <c r="V696" s="412"/>
      <c r="W696" s="412"/>
      <c r="X696" s="412"/>
      <c r="Y696" s="412"/>
      <c r="Z696" s="412"/>
      <c r="AA696" s="412"/>
      <c r="AB696" s="429"/>
      <c r="AC696" s="41"/>
    </row>
    <row r="697" spans="1:29" s="86" customFormat="1">
      <c r="A697" s="714" t="s">
        <v>23</v>
      </c>
      <c r="B697" s="717" t="s">
        <v>163</v>
      </c>
      <c r="C697" s="38" t="s">
        <v>16</v>
      </c>
      <c r="D697" s="411"/>
      <c r="E697" s="411"/>
      <c r="F697" s="411"/>
      <c r="G697" s="411"/>
      <c r="H697" s="411"/>
      <c r="I697" s="411"/>
      <c r="J697" s="411"/>
      <c r="K697" s="411"/>
      <c r="L697" s="411"/>
      <c r="M697" s="411"/>
      <c r="N697" s="411"/>
      <c r="O697" s="411"/>
      <c r="P697" s="411"/>
      <c r="Q697" s="411"/>
      <c r="R697" s="411"/>
      <c r="S697" s="411"/>
      <c r="T697" s="411"/>
      <c r="U697" s="411"/>
      <c r="V697" s="411"/>
      <c r="W697" s="411"/>
      <c r="X697" s="411"/>
      <c r="Y697" s="411"/>
      <c r="Z697" s="411"/>
      <c r="AA697" s="411"/>
      <c r="AB697" s="411"/>
      <c r="AC697" s="41"/>
    </row>
    <row r="698" spans="1:29" s="86" customFormat="1">
      <c r="A698" s="715"/>
      <c r="B698" s="696"/>
      <c r="C698" s="52" t="s">
        <v>17</v>
      </c>
      <c r="D698" s="46"/>
      <c r="E698" s="46"/>
      <c r="F698" s="46"/>
      <c r="G698" s="46"/>
      <c r="H698" s="46"/>
      <c r="I698" s="46"/>
      <c r="J698" s="46"/>
      <c r="K698" s="46"/>
      <c r="L698" s="46"/>
      <c r="M698" s="46"/>
      <c r="N698" s="46"/>
      <c r="O698" s="46"/>
      <c r="P698" s="46"/>
      <c r="Q698" s="46"/>
      <c r="R698" s="46"/>
      <c r="S698" s="46"/>
      <c r="T698" s="46"/>
      <c r="U698" s="46"/>
      <c r="V698" s="46"/>
      <c r="W698" s="46"/>
      <c r="X698" s="46"/>
      <c r="Y698" s="46"/>
      <c r="Z698" s="46"/>
      <c r="AA698" s="46"/>
      <c r="AB698" s="46"/>
      <c r="AC698" s="41"/>
    </row>
    <row r="699" spans="1:29" s="86" customFormat="1" ht="13.5" thickBot="1">
      <c r="A699" s="718"/>
      <c r="B699" s="719"/>
      <c r="C699" s="58" t="s">
        <v>18</v>
      </c>
      <c r="D699" s="49"/>
      <c r="E699" s="50"/>
      <c r="F699" s="50"/>
      <c r="G699" s="50"/>
      <c r="H699" s="50"/>
      <c r="I699" s="50"/>
      <c r="J699" s="50"/>
      <c r="K699" s="50"/>
      <c r="L699" s="50"/>
      <c r="M699" s="50"/>
      <c r="N699" s="50"/>
      <c r="O699" s="50"/>
      <c r="P699" s="50"/>
      <c r="Q699" s="50"/>
      <c r="R699" s="50"/>
      <c r="S699" s="50"/>
      <c r="T699" s="50"/>
      <c r="U699" s="50"/>
      <c r="V699" s="50"/>
      <c r="W699" s="50"/>
      <c r="X699" s="50"/>
      <c r="Y699" s="50"/>
      <c r="Z699" s="50"/>
      <c r="AA699" s="50"/>
      <c r="AB699" s="50"/>
      <c r="AC699" s="41"/>
    </row>
    <row r="700" spans="1:29" s="86" customFormat="1" ht="20.25">
      <c r="A700" s="732" t="s">
        <v>27</v>
      </c>
      <c r="B700" s="616" t="s">
        <v>164</v>
      </c>
      <c r="C700" s="40" t="s">
        <v>16</v>
      </c>
      <c r="D700" s="411"/>
      <c r="E700" s="411"/>
      <c r="F700" s="411"/>
      <c r="G700" s="411"/>
      <c r="H700" s="439" t="s">
        <v>312</v>
      </c>
      <c r="I700" s="411"/>
      <c r="J700" s="411"/>
      <c r="K700" s="411"/>
      <c r="L700" s="411"/>
      <c r="M700" s="411"/>
      <c r="N700" s="411"/>
      <c r="O700" s="411"/>
      <c r="P700" s="411"/>
      <c r="Q700" s="411"/>
      <c r="R700" s="411"/>
      <c r="S700" s="411"/>
      <c r="T700" s="411"/>
      <c r="U700" s="411"/>
      <c r="V700" s="411"/>
      <c r="W700" s="411"/>
      <c r="X700" s="411"/>
      <c r="Y700" s="411"/>
      <c r="Z700" s="411"/>
      <c r="AA700" s="411"/>
      <c r="AB700" s="411"/>
      <c r="AC700" s="25"/>
    </row>
    <row r="701" spans="1:29" s="86" customFormat="1" ht="12.75" customHeight="1">
      <c r="A701" s="715"/>
      <c r="B701" s="696"/>
      <c r="C701" s="52" t="s">
        <v>17</v>
      </c>
      <c r="D701" s="46"/>
      <c r="E701" s="46"/>
      <c r="F701" s="46"/>
      <c r="G701" s="46"/>
      <c r="H701" s="46"/>
      <c r="I701" s="46"/>
      <c r="J701" s="46"/>
      <c r="K701" s="46"/>
      <c r="L701" s="46"/>
      <c r="M701" s="46"/>
      <c r="N701" s="46"/>
      <c r="O701" s="46"/>
      <c r="P701" s="46"/>
      <c r="Q701" s="46"/>
      <c r="R701" s="46"/>
      <c r="S701" s="46"/>
      <c r="T701" s="46"/>
      <c r="U701" s="46"/>
      <c r="V701" s="46"/>
      <c r="W701" s="46"/>
      <c r="X701" s="46"/>
      <c r="Y701" s="46"/>
      <c r="Z701" s="46"/>
      <c r="AA701" s="46"/>
      <c r="AB701" s="46"/>
      <c r="AC701" s="41"/>
    </row>
    <row r="702" spans="1:29" s="86" customFormat="1" ht="13.5" thickBot="1">
      <c r="A702" s="718"/>
      <c r="B702" s="719"/>
      <c r="C702" s="58" t="s">
        <v>18</v>
      </c>
      <c r="D702" s="49"/>
      <c r="E702" s="50"/>
      <c r="F702" s="50"/>
      <c r="G702" s="50"/>
      <c r="H702" s="50"/>
      <c r="I702" s="50"/>
      <c r="J702" s="50"/>
      <c r="K702" s="50"/>
      <c r="L702" s="50"/>
      <c r="M702" s="50"/>
      <c r="N702" s="50"/>
      <c r="O702" s="50"/>
      <c r="P702" s="50"/>
      <c r="Q702" s="50"/>
      <c r="R702" s="50"/>
      <c r="S702" s="50"/>
      <c r="T702" s="50"/>
      <c r="U702" s="50"/>
      <c r="V702" s="50"/>
      <c r="W702" s="50"/>
      <c r="X702" s="50"/>
      <c r="Y702" s="50"/>
      <c r="Z702" s="50"/>
      <c r="AA702" s="50"/>
      <c r="AB702" s="50"/>
      <c r="AC702" s="41"/>
    </row>
    <row r="703" spans="1:29" s="86" customFormat="1">
      <c r="A703" s="715" t="s">
        <v>29</v>
      </c>
      <c r="B703" s="696" t="s">
        <v>164</v>
      </c>
      <c r="C703" s="40" t="s">
        <v>16</v>
      </c>
      <c r="D703" s="410"/>
      <c r="E703" s="410"/>
      <c r="F703" s="410"/>
      <c r="G703" s="410"/>
      <c r="H703" s="410"/>
      <c r="I703" s="410"/>
      <c r="J703" s="410"/>
      <c r="K703" s="410"/>
      <c r="L703" s="410"/>
      <c r="M703" s="410"/>
      <c r="N703" s="410"/>
      <c r="O703" s="410"/>
      <c r="P703" s="410"/>
      <c r="Q703" s="410"/>
      <c r="R703" s="410"/>
      <c r="S703" s="410"/>
      <c r="T703" s="410"/>
      <c r="U703" s="410"/>
      <c r="V703" s="410"/>
      <c r="W703" s="410"/>
      <c r="X703" s="410"/>
      <c r="Y703" s="410"/>
      <c r="Z703" s="410"/>
      <c r="AA703" s="410"/>
      <c r="AB703" s="410"/>
      <c r="AC703" s="25"/>
    </row>
    <row r="704" spans="1:29" s="86" customFormat="1">
      <c r="A704" s="715"/>
      <c r="B704" s="696"/>
      <c r="C704" s="52" t="s">
        <v>17</v>
      </c>
      <c r="D704" s="46"/>
      <c r="E704" s="46"/>
      <c r="F704" s="46"/>
      <c r="G704" s="46"/>
      <c r="H704" s="46"/>
      <c r="I704" s="46"/>
      <c r="J704" s="46"/>
      <c r="K704" s="46"/>
      <c r="L704" s="46"/>
      <c r="M704" s="46"/>
      <c r="N704" s="46"/>
      <c r="O704" s="46"/>
      <c r="P704" s="46"/>
      <c r="Q704" s="46"/>
      <c r="R704" s="46"/>
      <c r="S704" s="46"/>
      <c r="T704" s="46"/>
      <c r="U704" s="46"/>
      <c r="V704" s="46"/>
      <c r="W704" s="46"/>
      <c r="X704" s="46"/>
      <c r="Y704" s="46"/>
      <c r="Z704" s="46"/>
      <c r="AA704" s="46"/>
      <c r="AB704" s="46"/>
      <c r="AC704" s="41"/>
    </row>
    <row r="705" spans="1:29" s="86" customFormat="1" ht="13.5" thickBot="1">
      <c r="A705" s="718"/>
      <c r="B705" s="719"/>
      <c r="C705" s="58" t="s">
        <v>18</v>
      </c>
      <c r="D705" s="49"/>
      <c r="E705" s="50"/>
      <c r="F705" s="50"/>
      <c r="G705" s="50"/>
      <c r="H705" s="50"/>
      <c r="I705" s="50"/>
      <c r="J705" s="50"/>
      <c r="K705" s="50"/>
      <c r="L705" s="50"/>
      <c r="M705" s="50"/>
      <c r="N705" s="50"/>
      <c r="O705" s="50"/>
      <c r="P705" s="50"/>
      <c r="Q705" s="50"/>
      <c r="R705" s="50"/>
      <c r="S705" s="50"/>
      <c r="T705" s="50"/>
      <c r="U705" s="50"/>
      <c r="V705" s="50"/>
      <c r="W705" s="50"/>
      <c r="X705" s="50"/>
      <c r="Y705" s="50"/>
      <c r="Z705" s="50"/>
      <c r="AA705" s="50"/>
      <c r="AB705" s="50"/>
      <c r="AC705" s="41"/>
    </row>
    <row r="706" spans="1:29" s="86" customFormat="1">
      <c r="A706" s="714" t="s">
        <v>31</v>
      </c>
      <c r="B706" s="717" t="s">
        <v>165</v>
      </c>
      <c r="C706" s="40" t="s">
        <v>16</v>
      </c>
      <c r="D706" s="424"/>
      <c r="E706" s="424"/>
      <c r="F706" s="424"/>
      <c r="G706" s="235"/>
      <c r="H706" s="235"/>
      <c r="I706" s="235"/>
      <c r="J706" s="235"/>
      <c r="K706" s="235"/>
      <c r="L706" s="235"/>
      <c r="M706" s="235"/>
      <c r="N706" s="235"/>
      <c r="O706" s="235"/>
      <c r="P706" s="235"/>
      <c r="Q706" s="235"/>
      <c r="R706" s="235"/>
      <c r="S706" s="235"/>
      <c r="T706" s="235"/>
      <c r="U706" s="235"/>
      <c r="V706" s="235"/>
      <c r="W706" s="235"/>
      <c r="X706" s="235"/>
      <c r="Y706" s="235"/>
      <c r="Z706" s="235"/>
      <c r="AA706" s="235"/>
      <c r="AB706" s="235"/>
      <c r="AC706" s="425"/>
    </row>
    <row r="707" spans="1:29" s="86" customFormat="1">
      <c r="A707" s="715"/>
      <c r="B707" s="696"/>
      <c r="C707" s="52" t="s">
        <v>17</v>
      </c>
      <c r="D707" s="72"/>
      <c r="E707" s="72"/>
      <c r="F707" s="72"/>
      <c r="G707" s="72"/>
      <c r="H707" s="72"/>
      <c r="I707" s="72"/>
      <c r="J707" s="72"/>
      <c r="K707" s="72"/>
      <c r="L707" s="72"/>
      <c r="M707" s="72"/>
      <c r="N707" s="72"/>
      <c r="O707" s="72"/>
      <c r="P707" s="72"/>
      <c r="Q707" s="72"/>
      <c r="R707" s="72"/>
      <c r="S707" s="72"/>
      <c r="T707" s="72"/>
      <c r="U707" s="72"/>
      <c r="V707" s="72"/>
      <c r="W707" s="72"/>
      <c r="X707" s="72"/>
      <c r="Y707" s="72"/>
      <c r="Z707" s="72"/>
      <c r="AA707" s="72"/>
      <c r="AB707" s="72"/>
      <c r="AC707" s="41"/>
    </row>
    <row r="708" spans="1:29" s="86" customFormat="1" ht="13.5" thickBot="1">
      <c r="A708" s="716"/>
      <c r="B708" s="615"/>
      <c r="C708" s="58" t="s">
        <v>18</v>
      </c>
      <c r="D708" s="49"/>
      <c r="E708" s="50"/>
      <c r="F708" s="50"/>
      <c r="G708" s="50"/>
      <c r="H708" s="50"/>
      <c r="I708" s="50"/>
      <c r="J708" s="50"/>
      <c r="K708" s="50"/>
      <c r="L708" s="50"/>
      <c r="M708" s="50"/>
      <c r="N708" s="50"/>
      <c r="O708" s="50"/>
      <c r="P708" s="50"/>
      <c r="Q708" s="50"/>
      <c r="R708" s="50"/>
      <c r="S708" s="50"/>
      <c r="T708" s="50"/>
      <c r="U708" s="50"/>
      <c r="V708" s="50"/>
      <c r="W708" s="50"/>
      <c r="X708" s="50"/>
      <c r="Y708" s="50"/>
      <c r="Z708" s="50"/>
      <c r="AA708" s="50"/>
      <c r="AB708" s="50"/>
      <c r="AC708" s="41"/>
    </row>
    <row r="709" spans="1:29" s="86" customFormat="1">
      <c r="A709" s="714" t="s">
        <v>75</v>
      </c>
      <c r="B709" s="717" t="s">
        <v>22</v>
      </c>
      <c r="C709" s="40" t="s">
        <v>16</v>
      </c>
      <c r="D709" s="49"/>
      <c r="E709" s="49"/>
      <c r="F709" s="49"/>
      <c r="G709" s="49"/>
      <c r="H709" s="49"/>
      <c r="I709" s="49"/>
      <c r="J709" s="49"/>
      <c r="K709" s="49"/>
      <c r="L709" s="49"/>
      <c r="M709" s="49"/>
      <c r="N709" s="49"/>
      <c r="O709" s="49"/>
      <c r="P709" s="49"/>
      <c r="Q709" s="49"/>
      <c r="R709" s="49"/>
      <c r="S709" s="49"/>
      <c r="T709" s="49"/>
      <c r="U709" s="49"/>
      <c r="V709" s="49"/>
      <c r="W709" s="49"/>
      <c r="X709" s="49"/>
      <c r="Y709" s="49"/>
      <c r="Z709" s="49"/>
      <c r="AA709" s="49"/>
      <c r="AB709" s="49"/>
      <c r="AC709" s="25"/>
    </row>
    <row r="710" spans="1:29" s="86" customFormat="1">
      <c r="A710" s="715"/>
      <c r="B710" s="696"/>
      <c r="C710" s="52" t="s">
        <v>17</v>
      </c>
      <c r="D710" s="46"/>
      <c r="E710" s="46"/>
      <c r="F710" s="46"/>
      <c r="G710" s="46"/>
      <c r="H710" s="46"/>
      <c r="I710" s="46"/>
      <c r="J710" s="46"/>
      <c r="K710" s="46"/>
      <c r="L710" s="46"/>
      <c r="M710" s="46"/>
      <c r="N710" s="46"/>
      <c r="O710" s="46"/>
      <c r="P710" s="46"/>
      <c r="Q710" s="46"/>
      <c r="R710" s="46"/>
      <c r="S710" s="46"/>
      <c r="T710" s="46"/>
      <c r="U710" s="46"/>
      <c r="V710" s="46"/>
      <c r="W710" s="46"/>
      <c r="X710" s="46"/>
      <c r="Y710" s="46"/>
      <c r="Z710" s="46"/>
      <c r="AA710" s="46"/>
      <c r="AB710" s="46"/>
      <c r="AC710" s="41"/>
    </row>
    <row r="711" spans="1:29" s="86" customFormat="1" ht="13.5" thickBot="1">
      <c r="A711" s="716"/>
      <c r="B711" s="615"/>
      <c r="C711" s="58" t="s">
        <v>18</v>
      </c>
      <c r="D711" s="49"/>
      <c r="E711" s="50"/>
      <c r="F711" s="50"/>
      <c r="G711" s="50"/>
      <c r="H711" s="50"/>
      <c r="I711" s="50"/>
      <c r="J711" s="50"/>
      <c r="K711" s="50"/>
      <c r="L711" s="50"/>
      <c r="M711" s="50"/>
      <c r="N711" s="50"/>
      <c r="O711" s="50"/>
      <c r="P711" s="50"/>
      <c r="Q711" s="50"/>
      <c r="R711" s="50"/>
      <c r="S711" s="50"/>
      <c r="T711" s="50"/>
      <c r="U711" s="50"/>
      <c r="V711" s="50"/>
      <c r="W711" s="50"/>
      <c r="X711" s="50"/>
      <c r="Y711" s="50"/>
      <c r="Z711" s="50"/>
      <c r="AA711" s="50"/>
      <c r="AB711" s="50"/>
      <c r="AC711" s="41"/>
    </row>
    <row r="712" spans="1:29" s="86" customFormat="1">
      <c r="A712" s="609" t="s">
        <v>21</v>
      </c>
      <c r="B712" s="612" t="s">
        <v>53</v>
      </c>
      <c r="C712" s="40" t="s">
        <v>16</v>
      </c>
      <c r="D712" s="532"/>
      <c r="E712" s="532"/>
      <c r="F712" s="532"/>
      <c r="G712" s="532"/>
      <c r="H712" s="532"/>
      <c r="I712" s="532"/>
      <c r="J712" s="532"/>
      <c r="K712" s="532"/>
      <c r="L712" s="532"/>
      <c r="M712" s="532"/>
      <c r="N712" s="532"/>
      <c r="O712" s="532"/>
      <c r="P712" s="532"/>
      <c r="Q712" s="532"/>
      <c r="R712" s="532"/>
      <c r="S712" s="532"/>
      <c r="T712" s="532"/>
      <c r="U712" s="532"/>
      <c r="V712" s="532"/>
      <c r="W712" s="532"/>
      <c r="X712" s="532"/>
      <c r="Y712" s="532"/>
      <c r="Z712" s="532"/>
      <c r="AA712" s="532"/>
      <c r="AB712" s="213"/>
      <c r="AC712" s="25"/>
    </row>
    <row r="713" spans="1:29" s="86" customFormat="1">
      <c r="A713" s="610"/>
      <c r="B713" s="613"/>
      <c r="C713" s="52" t="s">
        <v>17</v>
      </c>
      <c r="D713" s="602" t="s">
        <v>50</v>
      </c>
      <c r="E713" s="603"/>
      <c r="F713" s="53"/>
      <c r="G713" s="53"/>
      <c r="H713" s="53"/>
      <c r="I713" s="53"/>
      <c r="J713" s="53"/>
      <c r="K713" s="53"/>
      <c r="L713" s="53"/>
      <c r="M713" s="53"/>
      <c r="N713" s="53"/>
      <c r="O713" s="53"/>
      <c r="P713" s="53"/>
      <c r="Q713" s="53"/>
      <c r="R713" s="53"/>
      <c r="S713" s="53"/>
      <c r="T713" s="53"/>
      <c r="U713" s="53"/>
      <c r="V713" s="53"/>
      <c r="W713" s="53"/>
      <c r="X713" s="53"/>
      <c r="Y713" s="53"/>
      <c r="Z713" s="53"/>
      <c r="AA713" s="53"/>
      <c r="AB713" s="53"/>
      <c r="AC713" s="41"/>
    </row>
    <row r="714" spans="1:29" s="86" customFormat="1">
      <c r="A714" s="610"/>
      <c r="B714" s="613"/>
      <c r="C714" s="52" t="s">
        <v>33</v>
      </c>
      <c r="D714" s="602"/>
      <c r="E714" s="603"/>
      <c r="F714" s="51"/>
      <c r="G714" s="51"/>
      <c r="H714" s="51"/>
      <c r="I714" s="51"/>
      <c r="J714" s="51"/>
      <c r="K714" s="51"/>
      <c r="L714" s="51"/>
      <c r="M714" s="51"/>
      <c r="N714" s="51"/>
      <c r="O714" s="51"/>
      <c r="P714" s="51"/>
      <c r="Q714" s="51"/>
      <c r="R714" s="51"/>
      <c r="S714" s="51"/>
      <c r="T714" s="51"/>
      <c r="U714" s="51"/>
      <c r="V714" s="51"/>
      <c r="W714" s="51"/>
      <c r="X714" s="51"/>
      <c r="Y714" s="51"/>
      <c r="Z714" s="51"/>
      <c r="AA714" s="51"/>
      <c r="AB714" s="51"/>
      <c r="AC714" s="41"/>
    </row>
    <row r="715" spans="1:29" s="86" customFormat="1" ht="13.5" thickBot="1">
      <c r="A715" s="611"/>
      <c r="B715" s="614"/>
      <c r="C715" s="58" t="s">
        <v>18</v>
      </c>
      <c r="D715" s="212"/>
      <c r="E715" s="212"/>
      <c r="F715" s="212"/>
      <c r="G715" s="212"/>
      <c r="H715" s="212"/>
      <c r="I715" s="212"/>
      <c r="J715" s="212"/>
      <c r="K715" s="212"/>
      <c r="L715" s="212"/>
      <c r="M715" s="212"/>
      <c r="N715" s="212"/>
      <c r="O715" s="212"/>
      <c r="P715" s="212"/>
      <c r="Q715" s="212"/>
      <c r="R715" s="212"/>
      <c r="S715" s="212"/>
      <c r="T715" s="212"/>
      <c r="U715" s="212"/>
      <c r="V715" s="212"/>
      <c r="W715" s="212"/>
      <c r="X715" s="212"/>
      <c r="Y715" s="212"/>
      <c r="Z715" s="212"/>
      <c r="AA715" s="212"/>
      <c r="AB715" s="213"/>
      <c r="AC715" s="41"/>
    </row>
    <row r="716" spans="1:29" s="86" customFormat="1">
      <c r="A716" s="714" t="s">
        <v>38</v>
      </c>
      <c r="B716" s="717" t="s">
        <v>166</v>
      </c>
      <c r="C716" s="40" t="s">
        <v>16</v>
      </c>
      <c r="D716" s="264"/>
      <c r="E716" s="264"/>
      <c r="F716" s="264"/>
      <c r="G716" s="264"/>
      <c r="H716" s="264"/>
      <c r="I716" s="264"/>
      <c r="J716" s="264"/>
      <c r="K716" s="235"/>
      <c r="L716" s="235"/>
      <c r="M716" s="235"/>
      <c r="N716" s="235"/>
      <c r="O716" s="235"/>
      <c r="P716" s="235"/>
      <c r="Q716" s="235"/>
      <c r="R716" s="235"/>
      <c r="S716" s="235"/>
      <c r="T716" s="235"/>
      <c r="U716" s="235"/>
      <c r="V716" s="235"/>
      <c r="W716" s="235"/>
      <c r="X716" s="235"/>
      <c r="Y716" s="235"/>
      <c r="Z716" s="235"/>
      <c r="AA716" s="235"/>
      <c r="AB716" s="235"/>
      <c r="AC716" s="425"/>
    </row>
    <row r="717" spans="1:29" s="86" customFormat="1">
      <c r="A717" s="715"/>
      <c r="B717" s="696"/>
      <c r="C717" s="52" t="s">
        <v>17</v>
      </c>
      <c r="D717" s="46"/>
      <c r="E717" s="46"/>
      <c r="F717" s="46"/>
      <c r="G717" s="46"/>
      <c r="H717" s="46"/>
      <c r="I717" s="46"/>
      <c r="J717" s="46"/>
      <c r="K717" s="46"/>
      <c r="L717" s="46"/>
      <c r="M717" s="46"/>
      <c r="N717" s="46"/>
      <c r="O717" s="46"/>
      <c r="P717" s="46"/>
      <c r="Q717" s="46"/>
      <c r="R717" s="46"/>
      <c r="S717" s="46"/>
      <c r="T717" s="46"/>
      <c r="U717" s="46"/>
      <c r="V717" s="46"/>
      <c r="W717" s="46"/>
      <c r="X717" s="46"/>
      <c r="Y717" s="46"/>
      <c r="Z717" s="46"/>
      <c r="AA717" s="46"/>
      <c r="AB717" s="46"/>
      <c r="AC717" s="41"/>
    </row>
    <row r="718" spans="1:29" s="86" customFormat="1" ht="13.5" thickBot="1">
      <c r="A718" s="716"/>
      <c r="B718" s="615"/>
      <c r="C718" s="58" t="s">
        <v>18</v>
      </c>
      <c r="D718" s="49"/>
      <c r="E718" s="50"/>
      <c r="F718" s="50"/>
      <c r="G718" s="50"/>
      <c r="H718" s="50"/>
      <c r="I718" s="50"/>
      <c r="J718" s="50"/>
      <c r="K718" s="50"/>
      <c r="L718" s="50"/>
      <c r="M718" s="50"/>
      <c r="N718" s="50"/>
      <c r="O718" s="50"/>
      <c r="P718" s="50"/>
      <c r="Q718" s="50"/>
      <c r="R718" s="50"/>
      <c r="S718" s="50"/>
      <c r="T718" s="50"/>
      <c r="U718" s="50"/>
      <c r="V718" s="50"/>
      <c r="W718" s="50"/>
      <c r="X718" s="50"/>
      <c r="Y718" s="50"/>
      <c r="Z718" s="50"/>
      <c r="AA718" s="50"/>
      <c r="AB718" s="50"/>
      <c r="AC718" s="41"/>
    </row>
    <row r="719" spans="1:29" s="86" customFormat="1">
      <c r="A719" s="714" t="s">
        <v>56</v>
      </c>
      <c r="B719" s="717" t="s">
        <v>167</v>
      </c>
      <c r="C719" s="40" t="s">
        <v>16</v>
      </c>
      <c r="D719" s="235"/>
      <c r="E719" s="235"/>
      <c r="F719" s="235"/>
      <c r="G719" s="235"/>
      <c r="H719" s="235"/>
      <c r="I719" s="235"/>
      <c r="J719" s="235"/>
      <c r="K719" s="235"/>
      <c r="L719" s="235"/>
      <c r="M719" s="235"/>
      <c r="N719" s="235"/>
      <c r="O719" s="235"/>
      <c r="P719" s="235"/>
      <c r="Q719" s="235"/>
      <c r="R719" s="235"/>
      <c r="S719" s="235"/>
      <c r="T719" s="235"/>
      <c r="U719" s="235"/>
      <c r="V719" s="235"/>
      <c r="W719" s="235"/>
      <c r="X719" s="235"/>
      <c r="Y719" s="235"/>
      <c r="Z719" s="235"/>
      <c r="AA719" s="235"/>
      <c r="AB719" s="430"/>
      <c r="AC719" s="25"/>
    </row>
    <row r="720" spans="1:29" s="86" customFormat="1">
      <c r="A720" s="715"/>
      <c r="B720" s="696"/>
      <c r="C720" s="52" t="s">
        <v>17</v>
      </c>
      <c r="D720" s="155"/>
      <c r="E720" s="155"/>
      <c r="F720" s="155"/>
      <c r="G720" s="155"/>
      <c r="H720" s="155"/>
      <c r="I720" s="155"/>
      <c r="J720" s="155"/>
      <c r="K720" s="155"/>
      <c r="L720" s="155"/>
      <c r="M720" s="155"/>
      <c r="N720" s="155"/>
      <c r="O720" s="155"/>
      <c r="P720" s="155"/>
      <c r="Q720" s="155"/>
      <c r="R720" s="155"/>
      <c r="S720" s="155"/>
      <c r="T720" s="155"/>
      <c r="U720" s="155"/>
      <c r="V720" s="155"/>
      <c r="W720" s="155"/>
      <c r="X720" s="155"/>
      <c r="Y720" s="155"/>
      <c r="Z720" s="155"/>
      <c r="AA720" s="155"/>
      <c r="AB720" s="155"/>
      <c r="AC720" s="41"/>
    </row>
    <row r="721" spans="1:29" s="86" customFormat="1" ht="13.5" thickBot="1">
      <c r="A721" s="716"/>
      <c r="B721" s="615"/>
      <c r="C721" s="58" t="s">
        <v>18</v>
      </c>
      <c r="D721" s="49"/>
      <c r="E721" s="50"/>
      <c r="F721" s="50"/>
      <c r="G721" s="50"/>
      <c r="H721" s="50"/>
      <c r="I721" s="50"/>
      <c r="J721" s="50"/>
      <c r="K721" s="50"/>
      <c r="L721" s="50"/>
      <c r="M721" s="50"/>
      <c r="N721" s="50"/>
      <c r="O721" s="50"/>
      <c r="P721" s="50"/>
      <c r="Q721" s="50"/>
      <c r="R721" s="50"/>
      <c r="S721" s="50"/>
      <c r="T721" s="50"/>
      <c r="U721" s="50"/>
      <c r="V721" s="50"/>
      <c r="W721" s="50"/>
      <c r="X721" s="50"/>
      <c r="Y721" s="50"/>
      <c r="Z721" s="50"/>
      <c r="AA721" s="50"/>
      <c r="AB721" s="50"/>
      <c r="AC721" s="41"/>
    </row>
    <row r="722" spans="1:29" s="86" customFormat="1">
      <c r="A722" s="714" t="s">
        <v>25</v>
      </c>
      <c r="B722" s="717" t="s">
        <v>168</v>
      </c>
      <c r="C722" s="40" t="s">
        <v>16</v>
      </c>
      <c r="D722" s="151"/>
      <c r="E722" s="151"/>
      <c r="F722" s="151"/>
      <c r="G722" s="151"/>
      <c r="H722" s="151"/>
      <c r="I722" s="151"/>
      <c r="J722" s="151"/>
      <c r="K722" s="151"/>
      <c r="L722" s="151"/>
      <c r="M722" s="151"/>
      <c r="N722" s="151"/>
      <c r="O722" s="151"/>
      <c r="P722" s="151"/>
      <c r="Q722" s="151"/>
      <c r="R722" s="151"/>
      <c r="S722" s="151"/>
      <c r="T722" s="151"/>
      <c r="U722" s="151"/>
      <c r="V722" s="151"/>
      <c r="W722" s="151"/>
      <c r="X722" s="151"/>
      <c r="Y722" s="151"/>
      <c r="Z722" s="151"/>
      <c r="AA722" s="151"/>
      <c r="AB722" s="151"/>
      <c r="AC722" s="25"/>
    </row>
    <row r="723" spans="1:29" s="308" customFormat="1">
      <c r="A723" s="715"/>
      <c r="B723" s="696"/>
      <c r="C723" s="52" t="s">
        <v>17</v>
      </c>
      <c r="D723" s="155"/>
      <c r="E723" s="155"/>
      <c r="F723" s="155"/>
      <c r="G723" s="155"/>
      <c r="H723" s="155"/>
      <c r="I723" s="155"/>
      <c r="J723" s="155"/>
      <c r="K723" s="155"/>
      <c r="L723" s="155"/>
      <c r="M723" s="155"/>
      <c r="N723" s="155"/>
      <c r="O723" s="155"/>
      <c r="P723" s="155"/>
      <c r="Q723" s="155"/>
      <c r="R723" s="155"/>
      <c r="S723" s="155"/>
      <c r="T723" s="155"/>
      <c r="U723" s="155"/>
      <c r="V723" s="155"/>
      <c r="W723" s="155"/>
      <c r="X723" s="155"/>
      <c r="Y723" s="155"/>
      <c r="Z723" s="155"/>
      <c r="AA723" s="155"/>
      <c r="AB723" s="155"/>
      <c r="AC723" s="41"/>
    </row>
    <row r="724" spans="1:29" s="308" customFormat="1" ht="13.5" thickBot="1">
      <c r="A724" s="718"/>
      <c r="B724" s="719"/>
      <c r="C724" s="58" t="s">
        <v>18</v>
      </c>
      <c r="D724" s="96"/>
      <c r="E724" s="112"/>
      <c r="F724" s="112"/>
      <c r="G724" s="112"/>
      <c r="H724" s="97"/>
      <c r="I724" s="112"/>
      <c r="J724" s="112"/>
      <c r="K724" s="112"/>
      <c r="L724" s="112"/>
      <c r="M724" s="112"/>
      <c r="N724" s="97"/>
      <c r="O724" s="112"/>
      <c r="P724" s="112"/>
      <c r="Q724" s="112"/>
      <c r="R724" s="112"/>
      <c r="S724" s="112"/>
      <c r="T724" s="112"/>
      <c r="U724" s="112"/>
      <c r="V724" s="97"/>
      <c r="W724" s="112"/>
      <c r="X724" s="112"/>
      <c r="Y724" s="97"/>
      <c r="Z724" s="112"/>
      <c r="AA724" s="112"/>
      <c r="AB724" s="139"/>
      <c r="AC724" s="215"/>
    </row>
    <row r="725" spans="1:29" s="308" customFormat="1" ht="12.75" customHeight="1">
      <c r="A725" s="625" t="s">
        <v>51</v>
      </c>
      <c r="B725" s="626"/>
      <c r="C725" s="65" t="s">
        <v>344</v>
      </c>
      <c r="D725" s="128">
        <f>D712+D693</f>
        <v>59</v>
      </c>
      <c r="E725" s="128">
        <f t="shared" ref="E725:AB725" si="235">E712+E693</f>
        <v>40</v>
      </c>
      <c r="F725" s="128">
        <f t="shared" si="235"/>
        <v>36</v>
      </c>
      <c r="G725" s="128">
        <f t="shared" si="235"/>
        <v>37</v>
      </c>
      <c r="H725" s="128">
        <f t="shared" si="235"/>
        <v>36</v>
      </c>
      <c r="I725" s="128">
        <f t="shared" si="235"/>
        <v>40</v>
      </c>
      <c r="J725" s="128">
        <f t="shared" si="235"/>
        <v>43</v>
      </c>
      <c r="K725" s="128">
        <f t="shared" si="235"/>
        <v>50</v>
      </c>
      <c r="L725" s="128">
        <f t="shared" si="235"/>
        <v>59</v>
      </c>
      <c r="M725" s="128">
        <f t="shared" si="235"/>
        <v>65</v>
      </c>
      <c r="N725" s="128">
        <f t="shared" si="235"/>
        <v>61</v>
      </c>
      <c r="O725" s="128">
        <f>O712+O693</f>
        <v>63</v>
      </c>
      <c r="P725" s="128">
        <f t="shared" si="235"/>
        <v>60</v>
      </c>
      <c r="Q725" s="128">
        <f>Q712+Q693</f>
        <v>60</v>
      </c>
      <c r="R725" s="128">
        <f t="shared" si="235"/>
        <v>61</v>
      </c>
      <c r="S725" s="128">
        <f t="shared" si="235"/>
        <v>60</v>
      </c>
      <c r="T725" s="128">
        <f t="shared" si="235"/>
        <v>62</v>
      </c>
      <c r="U725" s="128">
        <f t="shared" si="235"/>
        <v>61</v>
      </c>
      <c r="V725" s="128">
        <f t="shared" si="235"/>
        <v>61</v>
      </c>
      <c r="W725" s="128">
        <f>W712+W693</f>
        <v>64</v>
      </c>
      <c r="X725" s="128">
        <f t="shared" si="235"/>
        <v>68</v>
      </c>
      <c r="Y725" s="128">
        <f t="shared" si="235"/>
        <v>20</v>
      </c>
      <c r="Z725" s="128">
        <f t="shared" si="235"/>
        <v>11</v>
      </c>
      <c r="AA725" s="128">
        <f t="shared" si="235"/>
        <v>10</v>
      </c>
      <c r="AB725" s="128">
        <f t="shared" si="235"/>
        <v>11</v>
      </c>
      <c r="AC725" s="215"/>
    </row>
    <row r="726" spans="1:29" s="240" customFormat="1" ht="16.5" customHeight="1" thickBot="1">
      <c r="A726" s="627"/>
      <c r="B726" s="628"/>
      <c r="C726" s="357" t="s">
        <v>17</v>
      </c>
      <c r="D726" s="535">
        <f>D694</f>
        <v>919.69200000000001</v>
      </c>
      <c r="E726" s="535">
        <f>E713+E694</f>
        <v>623.52</v>
      </c>
      <c r="F726" s="535">
        <f t="shared" ref="F726:AB726" si="236">F713+F694</f>
        <v>561.16800000000001</v>
      </c>
      <c r="G726" s="535">
        <f t="shared" si="236"/>
        <v>576.75600000000009</v>
      </c>
      <c r="H726" s="535">
        <f t="shared" si="236"/>
        <v>561.16800000000001</v>
      </c>
      <c r="I726" s="535">
        <f t="shared" si="236"/>
        <v>623.52</v>
      </c>
      <c r="J726" s="535">
        <f t="shared" si="236"/>
        <v>670.28399999999999</v>
      </c>
      <c r="K726" s="535">
        <f t="shared" si="236"/>
        <v>779.4</v>
      </c>
      <c r="L726" s="535">
        <f t="shared" si="236"/>
        <v>919.69200000000001</v>
      </c>
      <c r="M726" s="535">
        <f t="shared" si="236"/>
        <v>1013.22</v>
      </c>
      <c r="N726" s="535">
        <f t="shared" si="236"/>
        <v>950.86800000000005</v>
      </c>
      <c r="O726" s="535">
        <f>O713+O694</f>
        <v>982.0440000000001</v>
      </c>
      <c r="P726" s="535">
        <f t="shared" si="236"/>
        <v>935.28000000000009</v>
      </c>
      <c r="Q726" s="535">
        <f>Q713+Q694</f>
        <v>935.28000000000009</v>
      </c>
      <c r="R726" s="535">
        <f t="shared" si="236"/>
        <v>950.86800000000005</v>
      </c>
      <c r="S726" s="535">
        <f t="shared" si="236"/>
        <v>935.28000000000009</v>
      </c>
      <c r="T726" s="535">
        <f t="shared" si="236"/>
        <v>966.4559999999999</v>
      </c>
      <c r="U726" s="535">
        <f t="shared" si="236"/>
        <v>950.86800000000005</v>
      </c>
      <c r="V726" s="535">
        <f t="shared" si="236"/>
        <v>950.86800000000005</v>
      </c>
      <c r="W726" s="535">
        <f t="shared" si="236"/>
        <v>997.63200000000006</v>
      </c>
      <c r="X726" s="535">
        <f t="shared" si="236"/>
        <v>1059.9839999999999</v>
      </c>
      <c r="Y726" s="535">
        <f t="shared" si="236"/>
        <v>311.76</v>
      </c>
      <c r="Z726" s="535">
        <f t="shared" si="236"/>
        <v>171.46799999999999</v>
      </c>
      <c r="AA726" s="535">
        <f t="shared" si="236"/>
        <v>155.88</v>
      </c>
      <c r="AB726" s="535">
        <f t="shared" si="236"/>
        <v>171.46799999999999</v>
      </c>
      <c r="AC726" s="216"/>
    </row>
    <row r="727" spans="1:29" s="240" customFormat="1" ht="17.25" customHeight="1" thickBot="1">
      <c r="A727" s="629"/>
      <c r="B727" s="630"/>
      <c r="C727" s="357" t="s">
        <v>33</v>
      </c>
      <c r="D727" s="423">
        <f>D714+D695</f>
        <v>0</v>
      </c>
      <c r="E727" s="423"/>
      <c r="F727" s="423"/>
      <c r="G727" s="423"/>
      <c r="H727" s="423"/>
      <c r="I727" s="423"/>
      <c r="J727" s="423"/>
      <c r="K727" s="423"/>
      <c r="L727" s="423"/>
      <c r="M727" s="423"/>
      <c r="N727" s="423"/>
      <c r="O727" s="423"/>
      <c r="P727" s="423"/>
      <c r="Q727" s="423"/>
      <c r="R727" s="423"/>
      <c r="S727" s="423"/>
      <c r="T727" s="423"/>
      <c r="U727" s="423"/>
      <c r="V727" s="423"/>
      <c r="W727" s="423"/>
      <c r="X727" s="423"/>
      <c r="Y727" s="423"/>
      <c r="Z727" s="423"/>
      <c r="AA727" s="423"/>
      <c r="AB727" s="423"/>
      <c r="AC727" s="379"/>
    </row>
    <row r="728" spans="1:29" s="240" customFormat="1" ht="17.25" customHeight="1">
      <c r="A728" s="113"/>
      <c r="B728" s="113"/>
      <c r="C728" s="114"/>
      <c r="D728" s="239"/>
      <c r="E728" s="239"/>
      <c r="F728" s="239"/>
      <c r="G728" s="239"/>
      <c r="H728" s="239"/>
      <c r="I728" s="239"/>
      <c r="J728" s="239"/>
      <c r="K728" s="239"/>
      <c r="L728" s="239"/>
      <c r="M728" s="239"/>
      <c r="N728" s="239"/>
      <c r="O728" s="239"/>
      <c r="P728" s="239"/>
      <c r="Q728" s="239"/>
      <c r="R728" s="239"/>
      <c r="S728" s="239"/>
      <c r="T728" s="239"/>
      <c r="U728" s="239"/>
      <c r="V728" s="239"/>
      <c r="W728" s="239"/>
      <c r="X728" s="239"/>
      <c r="Y728" s="239"/>
      <c r="Z728" s="239"/>
      <c r="AA728" s="239"/>
      <c r="AB728" s="239"/>
      <c r="AC728" s="378"/>
    </row>
    <row r="729" spans="1:29" ht="13.5" thickBot="1">
      <c r="A729" s="114"/>
      <c r="B729" s="132"/>
      <c r="C729" s="101"/>
      <c r="D729" s="102"/>
      <c r="E729" s="4"/>
      <c r="F729" s="4"/>
      <c r="G729" s="4"/>
      <c r="H729" s="4"/>
      <c r="I729" s="4"/>
      <c r="J729" s="4"/>
      <c r="K729" s="4"/>
      <c r="L729" s="4"/>
      <c r="M729" s="4"/>
      <c r="N729" s="4"/>
      <c r="O729" s="4"/>
      <c r="P729" s="4"/>
      <c r="Q729" s="4"/>
      <c r="R729" s="4"/>
      <c r="S729" s="4"/>
      <c r="T729" s="4"/>
      <c r="U729" s="4"/>
      <c r="V729" s="4"/>
      <c r="W729" s="4"/>
      <c r="X729" s="4"/>
      <c r="Y729" s="4"/>
      <c r="Z729" s="4"/>
      <c r="AA729" s="4"/>
      <c r="AB729" s="4"/>
      <c r="AC729" s="126"/>
    </row>
    <row r="730" spans="1:29" ht="23.25" thickBot="1">
      <c r="A730" s="283" t="s">
        <v>3</v>
      </c>
      <c r="B730" s="15" t="s">
        <v>4</v>
      </c>
      <c r="C730" s="16" t="s">
        <v>5</v>
      </c>
      <c r="D730" s="17"/>
      <c r="E730" s="606" t="s">
        <v>6</v>
      </c>
      <c r="F730" s="607"/>
      <c r="G730" s="607"/>
      <c r="H730" s="607"/>
      <c r="I730" s="607"/>
      <c r="J730" s="607"/>
      <c r="K730" s="607"/>
      <c r="L730" s="607"/>
      <c r="M730" s="607"/>
      <c r="N730" s="607"/>
      <c r="O730" s="607"/>
      <c r="P730" s="607"/>
      <c r="Q730" s="607"/>
      <c r="R730" s="607"/>
      <c r="S730" s="607"/>
      <c r="T730" s="607"/>
      <c r="U730" s="607"/>
      <c r="V730" s="607"/>
      <c r="W730" s="607"/>
      <c r="X730" s="607"/>
      <c r="Y730" s="607"/>
      <c r="Z730" s="607"/>
      <c r="AA730" s="607"/>
      <c r="AB730" s="608"/>
      <c r="AC730" s="18" t="s">
        <v>7</v>
      </c>
    </row>
    <row r="731" spans="1:29" ht="13.5" thickBot="1">
      <c r="A731" s="19" t="s">
        <v>169</v>
      </c>
      <c r="B731" s="20"/>
      <c r="C731" s="21"/>
      <c r="D731" s="22">
        <v>0</v>
      </c>
      <c r="E731" s="22">
        <v>1</v>
      </c>
      <c r="F731" s="22">
        <v>2</v>
      </c>
      <c r="G731" s="22">
        <v>3</v>
      </c>
      <c r="H731" s="23">
        <v>4</v>
      </c>
      <c r="I731" s="22">
        <v>5</v>
      </c>
      <c r="J731" s="22">
        <v>6</v>
      </c>
      <c r="K731" s="22">
        <v>7</v>
      </c>
      <c r="L731" s="22">
        <v>8</v>
      </c>
      <c r="M731" s="22">
        <v>9</v>
      </c>
      <c r="N731" s="23">
        <v>10</v>
      </c>
      <c r="O731" s="22">
        <v>11</v>
      </c>
      <c r="P731" s="22">
        <v>12</v>
      </c>
      <c r="Q731" s="22">
        <v>13</v>
      </c>
      <c r="R731" s="22">
        <v>14</v>
      </c>
      <c r="S731" s="22">
        <v>15</v>
      </c>
      <c r="T731" s="22">
        <v>16</v>
      </c>
      <c r="U731" s="22">
        <v>17</v>
      </c>
      <c r="V731" s="23">
        <v>18</v>
      </c>
      <c r="W731" s="22">
        <v>19</v>
      </c>
      <c r="X731" s="22">
        <v>20</v>
      </c>
      <c r="Y731" s="23">
        <v>21</v>
      </c>
      <c r="Z731" s="22">
        <v>22</v>
      </c>
      <c r="AA731" s="22">
        <v>23</v>
      </c>
      <c r="AB731" s="24">
        <v>24</v>
      </c>
      <c r="AC731" s="25" t="s">
        <v>9</v>
      </c>
    </row>
    <row r="732" spans="1:29">
      <c r="A732" s="26" t="s">
        <v>10</v>
      </c>
      <c r="B732" s="27"/>
      <c r="C732" s="28" t="s">
        <v>11</v>
      </c>
      <c r="D732" s="91">
        <v>10.59</v>
      </c>
      <c r="E732" s="29">
        <v>10.46</v>
      </c>
      <c r="F732" s="29">
        <v>10.38</v>
      </c>
      <c r="G732" s="29">
        <v>10.41</v>
      </c>
      <c r="H732" s="30">
        <v>10.4</v>
      </c>
      <c r="I732" s="29">
        <v>10.41</v>
      </c>
      <c r="J732" s="29">
        <v>10.52</v>
      </c>
      <c r="K732" s="29">
        <v>10.52</v>
      </c>
      <c r="L732" s="29">
        <v>10.52</v>
      </c>
      <c r="M732" s="29">
        <v>10.46</v>
      </c>
      <c r="N732" s="30">
        <v>10.45</v>
      </c>
      <c r="O732" s="29">
        <v>10.44</v>
      </c>
      <c r="P732" s="29">
        <v>10.51</v>
      </c>
      <c r="Q732" s="29">
        <v>10.53</v>
      </c>
      <c r="R732" s="29">
        <v>10.42</v>
      </c>
      <c r="S732" s="29">
        <v>10.44</v>
      </c>
      <c r="T732" s="29">
        <v>10.44</v>
      </c>
      <c r="U732" s="29">
        <v>10.5</v>
      </c>
      <c r="V732" s="30">
        <v>10.53</v>
      </c>
      <c r="W732" s="29">
        <v>10.47</v>
      </c>
      <c r="X732" s="29">
        <v>10.5</v>
      </c>
      <c r="Y732" s="30">
        <v>10.53</v>
      </c>
      <c r="Z732" s="29">
        <v>10.59</v>
      </c>
      <c r="AA732" s="29">
        <v>10.53</v>
      </c>
      <c r="AB732" s="31">
        <v>10.43</v>
      </c>
      <c r="AC732" s="25" t="s">
        <v>12</v>
      </c>
    </row>
    <row r="733" spans="1:29" ht="13.5" thickBot="1">
      <c r="A733" s="32" t="s">
        <v>13</v>
      </c>
      <c r="B733" s="33"/>
      <c r="C733" s="34" t="s">
        <v>11</v>
      </c>
      <c r="D733" s="117">
        <v>10.54</v>
      </c>
      <c r="E733" s="118">
        <v>10.43</v>
      </c>
      <c r="F733" s="118">
        <v>10.48</v>
      </c>
      <c r="G733" s="118">
        <v>10.48</v>
      </c>
      <c r="H733" s="119">
        <v>10.49</v>
      </c>
      <c r="I733" s="118">
        <v>10.48</v>
      </c>
      <c r="J733" s="118">
        <v>10.42</v>
      </c>
      <c r="K733" s="118">
        <v>10.48</v>
      </c>
      <c r="L733" s="118">
        <v>10.59</v>
      </c>
      <c r="M733" s="118">
        <v>10.5</v>
      </c>
      <c r="N733" s="119">
        <v>10.48</v>
      </c>
      <c r="O733" s="118">
        <v>10.41</v>
      </c>
      <c r="P733" s="118">
        <v>10.45</v>
      </c>
      <c r="Q733" s="118">
        <v>10.48</v>
      </c>
      <c r="R733" s="118">
        <v>10.46</v>
      </c>
      <c r="S733" s="118">
        <v>10.47</v>
      </c>
      <c r="T733" s="118">
        <v>10.41</v>
      </c>
      <c r="U733" s="118">
        <v>10.54</v>
      </c>
      <c r="V733" s="119">
        <v>10.46</v>
      </c>
      <c r="W733" s="118">
        <v>10.42</v>
      </c>
      <c r="X733" s="118">
        <v>10.56</v>
      </c>
      <c r="Y733" s="119">
        <v>10.56</v>
      </c>
      <c r="Z733" s="118">
        <v>10.44</v>
      </c>
      <c r="AA733" s="118">
        <v>10.41</v>
      </c>
      <c r="AB733" s="162">
        <v>10.46</v>
      </c>
      <c r="AC733" s="25"/>
    </row>
    <row r="734" spans="1:29">
      <c r="A734" s="609" t="s">
        <v>55</v>
      </c>
      <c r="B734" s="612" t="s">
        <v>170</v>
      </c>
      <c r="C734" s="40" t="s">
        <v>16</v>
      </c>
      <c r="D734" s="11">
        <v>3.7807737397420902</v>
      </c>
      <c r="E734" s="11">
        <v>3.5169988276670598</v>
      </c>
      <c r="F734" s="11">
        <v>3.6049237983587301</v>
      </c>
      <c r="G734" s="11">
        <v>3.4290738569753798</v>
      </c>
      <c r="H734" s="39">
        <v>3.3411488862837002</v>
      </c>
      <c r="I734" s="11">
        <v>3.3411488862837002</v>
      </c>
      <c r="J734" s="11">
        <v>4</v>
      </c>
      <c r="K734" s="11">
        <v>3.6049237983587301</v>
      </c>
      <c r="L734" s="11">
        <v>4.2203985932004704</v>
      </c>
      <c r="M734" s="11">
        <v>4.2203985932004704</v>
      </c>
      <c r="N734" s="39">
        <v>5.4513481828839403</v>
      </c>
      <c r="O734" s="11">
        <v>4.6600234466588502</v>
      </c>
      <c r="P734" s="11">
        <v>4.3083235638921504</v>
      </c>
      <c r="Q734" s="11">
        <v>4.4841735052754998</v>
      </c>
      <c r="R734" s="11">
        <v>5.0996483001172299</v>
      </c>
      <c r="S734" s="11">
        <v>6.9460726846424397</v>
      </c>
      <c r="T734" s="11">
        <v>7.9132473622508801</v>
      </c>
      <c r="U734" s="11">
        <v>1.84642438452521</v>
      </c>
      <c r="V734" s="39">
        <v>3.86869871043376</v>
      </c>
      <c r="W734" s="11">
        <v>3.5169988276670598</v>
      </c>
      <c r="X734" s="11">
        <v>3.6928487690504102</v>
      </c>
      <c r="Y734" s="39">
        <v>1</v>
      </c>
      <c r="Z734" s="11">
        <v>1.05509964830012</v>
      </c>
      <c r="AA734" s="11">
        <v>2</v>
      </c>
      <c r="AB734" s="11">
        <v>2</v>
      </c>
      <c r="AC734" s="25" t="s">
        <v>9</v>
      </c>
    </row>
    <row r="735" spans="1:29">
      <c r="A735" s="610"/>
      <c r="B735" s="613"/>
      <c r="C735" s="52" t="s">
        <v>17</v>
      </c>
      <c r="D735" s="155">
        <f>1.732*10*D734*0.9</f>
        <v>58.934701055099708</v>
      </c>
      <c r="E735" s="155">
        <f t="shared" ref="E735:AB735" si="237">1.732*10*E734*0.9</f>
        <v>54.822977725674136</v>
      </c>
      <c r="F735" s="155">
        <f t="shared" si="237"/>
        <v>56.193552168815891</v>
      </c>
      <c r="G735" s="155">
        <f t="shared" si="237"/>
        <v>53.452403282532224</v>
      </c>
      <c r="H735" s="155">
        <f t="shared" si="237"/>
        <v>52.081828839390326</v>
      </c>
      <c r="I735" s="155">
        <f t="shared" si="237"/>
        <v>52.081828839390326</v>
      </c>
      <c r="J735" s="155">
        <f t="shared" si="237"/>
        <v>62.352000000000004</v>
      </c>
      <c r="K735" s="155">
        <f t="shared" si="237"/>
        <v>56.193552168815891</v>
      </c>
      <c r="L735" s="155">
        <f t="shared" si="237"/>
        <v>65.787573270808934</v>
      </c>
      <c r="M735" s="155">
        <f t="shared" si="237"/>
        <v>65.787573270808934</v>
      </c>
      <c r="N735" s="155">
        <f t="shared" si="237"/>
        <v>84.975615474794864</v>
      </c>
      <c r="O735" s="155">
        <f t="shared" si="237"/>
        <v>72.640445486518161</v>
      </c>
      <c r="P735" s="155">
        <f t="shared" si="237"/>
        <v>67.158147713950854</v>
      </c>
      <c r="Q735" s="155">
        <f t="shared" si="237"/>
        <v>69.899296600234507</v>
      </c>
      <c r="R735" s="155">
        <f t="shared" si="237"/>
        <v>79.493317702227387</v>
      </c>
      <c r="S735" s="155">
        <f t="shared" si="237"/>
        <v>108.27538100820635</v>
      </c>
      <c r="T735" s="155">
        <f t="shared" si="237"/>
        <v>123.35169988276671</v>
      </c>
      <c r="U735" s="155">
        <f t="shared" si="237"/>
        <v>28.782063305978976</v>
      </c>
      <c r="V735" s="155">
        <f t="shared" si="237"/>
        <v>60.305275498241457</v>
      </c>
      <c r="W735" s="155">
        <f t="shared" si="237"/>
        <v>54.822977725674136</v>
      </c>
      <c r="X735" s="155">
        <f t="shared" si="237"/>
        <v>57.564126611957796</v>
      </c>
      <c r="Y735" s="155">
        <f t="shared" si="237"/>
        <v>15.588000000000001</v>
      </c>
      <c r="Z735" s="155">
        <f t="shared" si="237"/>
        <v>16.446893317702273</v>
      </c>
      <c r="AA735" s="155">
        <f t="shared" si="237"/>
        <v>31.176000000000002</v>
      </c>
      <c r="AB735" s="155">
        <f t="shared" si="237"/>
        <v>31.176000000000002</v>
      </c>
      <c r="AC735" s="41" t="s">
        <v>291</v>
      </c>
    </row>
    <row r="736" spans="1:29" ht="13.5" thickBot="1">
      <c r="A736" s="611"/>
      <c r="B736" s="614"/>
      <c r="C736" s="58" t="s">
        <v>18</v>
      </c>
      <c r="D736" s="49"/>
      <c r="E736" s="107"/>
      <c r="F736" s="107"/>
      <c r="G736" s="107"/>
      <c r="H736" s="50"/>
      <c r="I736" s="107"/>
      <c r="J736" s="107"/>
      <c r="K736" s="107"/>
      <c r="L736" s="107"/>
      <c r="M736" s="107"/>
      <c r="N736" s="50"/>
      <c r="O736" s="107"/>
      <c r="P736" s="107"/>
      <c r="Q736" s="107"/>
      <c r="R736" s="107"/>
      <c r="S736" s="107"/>
      <c r="T736" s="107"/>
      <c r="U736" s="107"/>
      <c r="V736" s="50"/>
      <c r="W736" s="107"/>
      <c r="X736" s="107"/>
      <c r="Y736" s="50"/>
      <c r="Z736" s="107"/>
      <c r="AA736" s="107"/>
      <c r="AB736" s="107"/>
      <c r="AC736" s="61"/>
    </row>
    <row r="737" spans="1:29">
      <c r="A737" s="609" t="s">
        <v>31</v>
      </c>
      <c r="B737" s="612" t="s">
        <v>58</v>
      </c>
      <c r="C737" s="40" t="s">
        <v>16</v>
      </c>
      <c r="D737" s="49"/>
      <c r="E737" s="107"/>
      <c r="F737" s="107"/>
      <c r="G737" s="107"/>
      <c r="H737" s="50"/>
      <c r="I737" s="107"/>
      <c r="J737" s="107"/>
      <c r="K737" s="107"/>
      <c r="L737" s="107"/>
      <c r="M737" s="107"/>
      <c r="N737" s="50"/>
      <c r="O737" s="107"/>
      <c r="P737" s="107"/>
      <c r="Q737" s="107"/>
      <c r="R737" s="107"/>
      <c r="S737" s="107"/>
      <c r="T737" s="107"/>
      <c r="U737" s="107"/>
      <c r="V737" s="50"/>
      <c r="W737" s="107"/>
      <c r="X737" s="107"/>
      <c r="Y737" s="50"/>
      <c r="Z737" s="107"/>
      <c r="AA737" s="107"/>
      <c r="AB737" s="107"/>
      <c r="AC737" s="61"/>
    </row>
    <row r="738" spans="1:29">
      <c r="A738" s="610"/>
      <c r="B738" s="613"/>
      <c r="C738" s="52" t="s">
        <v>17</v>
      </c>
      <c r="D738" s="50" t="s">
        <v>50</v>
      </c>
      <c r="E738" s="107"/>
      <c r="F738" s="107"/>
      <c r="G738" s="107"/>
      <c r="H738" s="50"/>
      <c r="I738" s="107"/>
      <c r="J738" s="107"/>
      <c r="K738" s="107"/>
      <c r="L738" s="107"/>
      <c r="M738" s="107"/>
      <c r="N738" s="50"/>
      <c r="O738" s="107"/>
      <c r="P738" s="107"/>
      <c r="Q738" s="107"/>
      <c r="R738" s="107"/>
      <c r="S738" s="107"/>
      <c r="T738" s="107"/>
      <c r="U738" s="107"/>
      <c r="V738" s="50"/>
      <c r="W738" s="107"/>
      <c r="X738" s="107"/>
      <c r="Y738" s="50"/>
      <c r="Z738" s="107"/>
      <c r="AA738" s="107"/>
      <c r="AB738" s="107"/>
      <c r="AC738" s="61"/>
    </row>
    <row r="739" spans="1:29" ht="13.5" thickBot="1">
      <c r="A739" s="611"/>
      <c r="B739" s="614"/>
      <c r="C739" s="58" t="s">
        <v>18</v>
      </c>
      <c r="D739" s="49"/>
      <c r="E739" s="107"/>
      <c r="F739" s="107"/>
      <c r="G739" s="107"/>
      <c r="H739" s="50"/>
      <c r="I739" s="107"/>
      <c r="J739" s="107"/>
      <c r="K739" s="107"/>
      <c r="L739" s="107"/>
      <c r="M739" s="107"/>
      <c r="N739" s="50"/>
      <c r="O739" s="107"/>
      <c r="P739" s="107"/>
      <c r="Q739" s="107"/>
      <c r="R739" s="107"/>
      <c r="S739" s="107"/>
      <c r="T739" s="107"/>
      <c r="U739" s="107"/>
      <c r="V739" s="50"/>
      <c r="W739" s="107"/>
      <c r="X739" s="107"/>
      <c r="Y739" s="50"/>
      <c r="Z739" s="107"/>
      <c r="AA739" s="107"/>
      <c r="AB739" s="107"/>
      <c r="AC739" s="61"/>
    </row>
    <row r="740" spans="1:29">
      <c r="A740" s="609" t="s">
        <v>27</v>
      </c>
      <c r="B740" s="708" t="s">
        <v>171</v>
      </c>
      <c r="C740" s="40" t="s">
        <v>16</v>
      </c>
      <c r="D740" s="547">
        <f>D743-D734-D746-D749-D764</f>
        <v>7.7960140679952943</v>
      </c>
      <c r="E740" s="547">
        <f>E743-E734-E746-E749-E764</f>
        <v>7.2684642438452158</v>
      </c>
      <c r="F740" s="547">
        <f t="shared" ref="F740:AB740" si="238">F743-F734-F746-F749-F764</f>
        <v>8.0304806565064695</v>
      </c>
      <c r="G740" s="547">
        <f t="shared" si="238"/>
        <v>6.0668229777256713</v>
      </c>
      <c r="H740" s="547">
        <f t="shared" si="238"/>
        <v>4.6600234466587693</v>
      </c>
      <c r="I740" s="547">
        <f t="shared" si="238"/>
        <v>6.0082063305978437</v>
      </c>
      <c r="J740" s="547">
        <f t="shared" si="238"/>
        <v>9.0128956623681518</v>
      </c>
      <c r="K740" s="547">
        <f t="shared" si="238"/>
        <v>4.2203985932004286</v>
      </c>
      <c r="L740" s="547">
        <f t="shared" si="238"/>
        <v>10.8147713950762</v>
      </c>
      <c r="M740" s="547">
        <f t="shared" si="238"/>
        <v>13.364595545134762</v>
      </c>
      <c r="N740" s="547">
        <f t="shared" si="238"/>
        <v>15.914419695193409</v>
      </c>
      <c r="O740" s="547">
        <f t="shared" si="238"/>
        <v>17.321219226260212</v>
      </c>
      <c r="P740" s="547">
        <f t="shared" si="238"/>
        <v>7.4443141852286203</v>
      </c>
      <c r="Q740" s="547">
        <f t="shared" si="238"/>
        <v>8.1184056271981646</v>
      </c>
      <c r="R740" s="547">
        <f t="shared" si="238"/>
        <v>5.3048065650645171</v>
      </c>
      <c r="S740" s="547">
        <f t="shared" si="238"/>
        <v>6.5943728018757355</v>
      </c>
      <c r="T740" s="547">
        <f t="shared" si="238"/>
        <v>6.0375146541617823</v>
      </c>
      <c r="U740" s="547">
        <f t="shared" si="238"/>
        <v>18.66940211019925</v>
      </c>
      <c r="V740" s="547">
        <f t="shared" si="238"/>
        <v>11.313012895662432</v>
      </c>
      <c r="W740" s="547">
        <f t="shared" si="238"/>
        <v>13.247362250879185</v>
      </c>
      <c r="X740" s="547">
        <f t="shared" si="238"/>
        <v>7.3563892145369536</v>
      </c>
      <c r="Y740" s="547">
        <f t="shared" si="238"/>
        <v>10.10785463071506</v>
      </c>
      <c r="Z740" s="547">
        <f t="shared" si="238"/>
        <v>7.8065650644782636</v>
      </c>
      <c r="AA740" s="547">
        <f t="shared" si="238"/>
        <v>7.2719812426729646</v>
      </c>
      <c r="AB740" s="547">
        <f t="shared" si="238"/>
        <v>8.4747948417350756</v>
      </c>
      <c r="AC740" s="41" t="s">
        <v>291</v>
      </c>
    </row>
    <row r="741" spans="1:29">
      <c r="A741" s="610"/>
      <c r="B741" s="709"/>
      <c r="C741" s="52" t="s">
        <v>17</v>
      </c>
      <c r="D741" s="155">
        <f t="shared" ref="D741:AB741" si="239">1.732*10*D740*0.9</f>
        <v>121.52426729191065</v>
      </c>
      <c r="E741" s="155">
        <f>1.732*10*E740*0.9</f>
        <v>113.30082063305923</v>
      </c>
      <c r="F741" s="155">
        <f t="shared" si="239"/>
        <v>125.17913247362286</v>
      </c>
      <c r="G741" s="155">
        <f t="shared" si="239"/>
        <v>94.569636576787772</v>
      </c>
      <c r="H741" s="155">
        <f t="shared" si="239"/>
        <v>72.640445486516896</v>
      </c>
      <c r="I741" s="155">
        <f t="shared" si="239"/>
        <v>93.655920281359201</v>
      </c>
      <c r="J741" s="155">
        <f t="shared" si="239"/>
        <v>140.49301758499476</v>
      </c>
      <c r="K741" s="155">
        <f t="shared" si="239"/>
        <v>65.787573270808281</v>
      </c>
      <c r="L741" s="155">
        <f t="shared" si="239"/>
        <v>168.58065650644781</v>
      </c>
      <c r="M741" s="155">
        <f t="shared" si="239"/>
        <v>208.32731535756068</v>
      </c>
      <c r="N741" s="155">
        <f t="shared" si="239"/>
        <v>248.07397420867485</v>
      </c>
      <c r="O741" s="155">
        <f t="shared" si="239"/>
        <v>270.00316529894417</v>
      </c>
      <c r="P741" s="155">
        <f t="shared" si="239"/>
        <v>116.04196951934372</v>
      </c>
      <c r="Q741" s="155">
        <f t="shared" si="239"/>
        <v>126.54970691676499</v>
      </c>
      <c r="R741" s="155">
        <f t="shared" si="239"/>
        <v>82.691324736225695</v>
      </c>
      <c r="S741" s="155">
        <f t="shared" si="239"/>
        <v>102.79308323563897</v>
      </c>
      <c r="T741" s="155">
        <f t="shared" si="239"/>
        <v>94.11277842907387</v>
      </c>
      <c r="U741" s="155">
        <f t="shared" si="239"/>
        <v>291.0186400937859</v>
      </c>
      <c r="V741" s="155">
        <f t="shared" si="239"/>
        <v>176.34724501758598</v>
      </c>
      <c r="W741" s="155">
        <f t="shared" si="239"/>
        <v>206.49988276670473</v>
      </c>
      <c r="X741" s="155">
        <f t="shared" si="239"/>
        <v>114.67139507620203</v>
      </c>
      <c r="Y741" s="155">
        <f t="shared" si="239"/>
        <v>157.56123798358635</v>
      </c>
      <c r="Z741" s="155">
        <f t="shared" si="239"/>
        <v>121.68873622508718</v>
      </c>
      <c r="AA741" s="155">
        <f t="shared" si="239"/>
        <v>113.35564361078617</v>
      </c>
      <c r="AB741" s="155">
        <f t="shared" si="239"/>
        <v>132.10510199296638</v>
      </c>
      <c r="AC741" s="41" t="s">
        <v>291</v>
      </c>
    </row>
    <row r="742" spans="1:29" ht="13.5" thickBot="1">
      <c r="A742" s="611"/>
      <c r="B742" s="710"/>
      <c r="C742" s="58" t="s">
        <v>18</v>
      </c>
      <c r="D742" s="53"/>
      <c r="E742" s="53"/>
      <c r="F742" s="53"/>
      <c r="G742" s="53"/>
      <c r="H742" s="53"/>
      <c r="I742" s="53"/>
      <c r="J742" s="53"/>
      <c r="K742" s="53"/>
      <c r="L742" s="53"/>
      <c r="M742" s="53"/>
      <c r="N742" s="53"/>
      <c r="O742" s="53"/>
      <c r="P742" s="53"/>
      <c r="Q742" s="53"/>
      <c r="R742" s="53"/>
      <c r="S742" s="53"/>
      <c r="T742" s="53"/>
      <c r="U742" s="53"/>
      <c r="V742" s="53"/>
      <c r="W742" s="53"/>
      <c r="X742" s="53"/>
      <c r="Y742" s="53"/>
      <c r="Z742" s="53"/>
      <c r="AA742" s="53"/>
      <c r="AB742" s="53"/>
      <c r="AC742" s="61"/>
    </row>
    <row r="743" spans="1:29">
      <c r="A743" s="609" t="s">
        <v>19</v>
      </c>
      <c r="B743" s="612" t="s">
        <v>32</v>
      </c>
      <c r="C743" s="40" t="s">
        <v>16</v>
      </c>
      <c r="D743" s="53">
        <v>70.808909730363396</v>
      </c>
      <c r="E743" s="53">
        <v>68.933177022274293</v>
      </c>
      <c r="F743" s="53">
        <v>69.402110199296601</v>
      </c>
      <c r="G743" s="53">
        <v>68.933177022274293</v>
      </c>
      <c r="H743" s="53">
        <v>67.057444314185204</v>
      </c>
      <c r="I743" s="53">
        <v>68.933177022274293</v>
      </c>
      <c r="J743" s="53">
        <v>71.746776084407998</v>
      </c>
      <c r="K743" s="53">
        <v>65.650644783118395</v>
      </c>
      <c r="L743" s="53">
        <v>73.153575615474793</v>
      </c>
      <c r="M743" s="53">
        <v>76.905041031652999</v>
      </c>
      <c r="N743" s="53">
        <v>76.905041031652999</v>
      </c>
      <c r="O743" s="53">
        <v>76.436107854630706</v>
      </c>
      <c r="P743" s="53">
        <v>67.057444314185204</v>
      </c>
      <c r="Q743" s="53">
        <v>67.995310668229806</v>
      </c>
      <c r="R743" s="53">
        <v>66.119577960140703</v>
      </c>
      <c r="S743" s="53">
        <v>69.402110199296601</v>
      </c>
      <c r="T743" s="53">
        <v>69.402110199296601</v>
      </c>
      <c r="U743" s="53">
        <v>75.967174677608398</v>
      </c>
      <c r="V743" s="53">
        <v>71.277842907385704</v>
      </c>
      <c r="W743" s="53">
        <v>73.153575615474793</v>
      </c>
      <c r="X743" s="53">
        <v>66.119577960140703</v>
      </c>
      <c r="Y743" s="53">
        <v>67.057444314185204</v>
      </c>
      <c r="Z743" s="53">
        <v>63.774912075029299</v>
      </c>
      <c r="AA743" s="53">
        <v>64.243845252051599</v>
      </c>
      <c r="AB743" s="53">
        <v>66.119577960140703</v>
      </c>
      <c r="AC743" s="25" t="s">
        <v>9</v>
      </c>
    </row>
    <row r="744" spans="1:29">
      <c r="A744" s="610"/>
      <c r="B744" s="613"/>
      <c r="C744" s="52" t="s">
        <v>17</v>
      </c>
      <c r="D744" s="155">
        <f t="shared" ref="D744:AB744" si="240">1.732*10*D743*0.9</f>
        <v>1103.7692848769047</v>
      </c>
      <c r="E744" s="155">
        <f>1.732*10*E743*0.9</f>
        <v>1074.5303634232118</v>
      </c>
      <c r="F744" s="155">
        <f t="shared" si="240"/>
        <v>1081.8400937866354</v>
      </c>
      <c r="G744" s="155">
        <f t="shared" si="240"/>
        <v>1074.5303634232118</v>
      </c>
      <c r="H744" s="155">
        <f t="shared" si="240"/>
        <v>1045.2914419695189</v>
      </c>
      <c r="I744" s="155">
        <f t="shared" si="240"/>
        <v>1074.5303634232118</v>
      </c>
      <c r="J744" s="155">
        <f t="shared" si="240"/>
        <v>1118.3887456037521</v>
      </c>
      <c r="K744" s="155">
        <f t="shared" si="240"/>
        <v>1023.3622508792496</v>
      </c>
      <c r="L744" s="155">
        <f t="shared" si="240"/>
        <v>1140.3179366940212</v>
      </c>
      <c r="M744" s="155">
        <f t="shared" si="240"/>
        <v>1198.7957796014068</v>
      </c>
      <c r="N744" s="155">
        <f t="shared" si="240"/>
        <v>1198.7957796014068</v>
      </c>
      <c r="O744" s="155">
        <f t="shared" si="240"/>
        <v>1191.4860492379835</v>
      </c>
      <c r="P744" s="155">
        <f t="shared" si="240"/>
        <v>1045.2914419695189</v>
      </c>
      <c r="Q744" s="155">
        <f t="shared" si="240"/>
        <v>1059.9109026963663</v>
      </c>
      <c r="R744" s="155">
        <f t="shared" si="240"/>
        <v>1030.6719812426734</v>
      </c>
      <c r="S744" s="155">
        <f t="shared" si="240"/>
        <v>1081.8400937866354</v>
      </c>
      <c r="T744" s="155">
        <f t="shared" si="240"/>
        <v>1081.8400937866354</v>
      </c>
      <c r="U744" s="155">
        <f t="shared" si="240"/>
        <v>1184.1763188745599</v>
      </c>
      <c r="V744" s="155">
        <f t="shared" si="240"/>
        <v>1111.0790152403285</v>
      </c>
      <c r="W744" s="155">
        <f t="shared" si="240"/>
        <v>1140.3179366940212</v>
      </c>
      <c r="X744" s="155">
        <f t="shared" si="240"/>
        <v>1030.6719812426734</v>
      </c>
      <c r="Y744" s="155">
        <f t="shared" si="240"/>
        <v>1045.2914419695189</v>
      </c>
      <c r="Z744" s="155">
        <f t="shared" si="240"/>
        <v>994.12332942555679</v>
      </c>
      <c r="AA744" s="155">
        <f t="shared" si="240"/>
        <v>1001.4330597889804</v>
      </c>
      <c r="AB744" s="155">
        <f t="shared" si="240"/>
        <v>1030.6719812426734</v>
      </c>
      <c r="AC744" s="41" t="s">
        <v>291</v>
      </c>
    </row>
    <row r="745" spans="1:29" ht="13.5" thickBot="1">
      <c r="A745" s="611"/>
      <c r="B745" s="614"/>
      <c r="C745" s="58" t="s">
        <v>18</v>
      </c>
      <c r="D745" s="53"/>
      <c r="E745" s="230"/>
      <c r="F745" s="230"/>
      <c r="G745" s="230"/>
      <c r="H745" s="51"/>
      <c r="I745" s="230"/>
      <c r="J745" s="230"/>
      <c r="K745" s="230"/>
      <c r="L745" s="230"/>
      <c r="M745" s="230"/>
      <c r="N745" s="51"/>
      <c r="O745" s="230"/>
      <c r="P745" s="230"/>
      <c r="Q745" s="230"/>
      <c r="R745" s="230"/>
      <c r="S745" s="230"/>
      <c r="T745" s="230"/>
      <c r="U745" s="230"/>
      <c r="V745" s="51"/>
      <c r="W745" s="230"/>
      <c r="X745" s="230"/>
      <c r="Y745" s="51"/>
      <c r="Z745" s="230"/>
      <c r="AA745" s="230"/>
      <c r="AB745" s="230"/>
      <c r="AC745" s="61"/>
    </row>
    <row r="746" spans="1:29">
      <c r="A746" s="609" t="s">
        <v>36</v>
      </c>
      <c r="B746" s="612" t="s">
        <v>172</v>
      </c>
      <c r="C746" s="40" t="s">
        <v>16</v>
      </c>
      <c r="D746" s="11">
        <v>24.794841735052799</v>
      </c>
      <c r="E746" s="11">
        <v>23.563892145369302</v>
      </c>
      <c r="F746" s="11">
        <v>23.388042203985901</v>
      </c>
      <c r="G746" s="11">
        <v>24.9706916764361</v>
      </c>
      <c r="H746" s="11">
        <v>24.794841735052799</v>
      </c>
      <c r="I746" s="11">
        <v>24.9706916764361</v>
      </c>
      <c r="J746" s="11">
        <v>24.9706916764361</v>
      </c>
      <c r="K746" s="11">
        <v>23.915592028136</v>
      </c>
      <c r="L746" s="11">
        <v>23.915592028136</v>
      </c>
      <c r="M746" s="11">
        <v>25.146541617819501</v>
      </c>
      <c r="N746" s="11">
        <v>22.508792497069201</v>
      </c>
      <c r="O746" s="11">
        <v>21.629542790152399</v>
      </c>
      <c r="P746" s="11">
        <v>22.332942555685801</v>
      </c>
      <c r="Q746" s="11">
        <v>22.684642438452499</v>
      </c>
      <c r="R746" s="11">
        <v>23.036342321219198</v>
      </c>
      <c r="S746" s="11">
        <v>23.212192262602599</v>
      </c>
      <c r="T746" s="11">
        <v>22.508792497069201</v>
      </c>
      <c r="U746" s="11">
        <v>22.508792497069201</v>
      </c>
      <c r="V746" s="11">
        <v>22.684642438452499</v>
      </c>
      <c r="W746" s="11">
        <v>23.212192262602599</v>
      </c>
      <c r="X746" s="11">
        <v>21.981242672919102</v>
      </c>
      <c r="Y746" s="11">
        <v>22.8604923798359</v>
      </c>
      <c r="Z746" s="11">
        <v>22</v>
      </c>
      <c r="AA746" s="11">
        <v>22</v>
      </c>
      <c r="AB746" s="11">
        <v>22</v>
      </c>
      <c r="AC746" s="25" t="s">
        <v>9</v>
      </c>
    </row>
    <row r="747" spans="1:29">
      <c r="A747" s="610"/>
      <c r="B747" s="613"/>
      <c r="C747" s="52" t="s">
        <v>17</v>
      </c>
      <c r="D747" s="155">
        <f t="shared" ref="D747:AB747" si="241">1.732*10*D746*0.9</f>
        <v>386.50199296600306</v>
      </c>
      <c r="E747" s="155">
        <f t="shared" si="241"/>
        <v>367.31395076201665</v>
      </c>
      <c r="F747" s="155">
        <f t="shared" si="241"/>
        <v>364.57280187573224</v>
      </c>
      <c r="G747" s="155">
        <f t="shared" si="241"/>
        <v>389.24314185228599</v>
      </c>
      <c r="H747" s="155">
        <f t="shared" si="241"/>
        <v>386.50199296600306</v>
      </c>
      <c r="I747" s="155">
        <f t="shared" si="241"/>
        <v>389.24314185228599</v>
      </c>
      <c r="J747" s="155">
        <f t="shared" si="241"/>
        <v>389.24314185228599</v>
      </c>
      <c r="K747" s="155">
        <f t="shared" si="241"/>
        <v>372.79624853458398</v>
      </c>
      <c r="L747" s="155">
        <f t="shared" si="241"/>
        <v>372.79624853458398</v>
      </c>
      <c r="M747" s="155">
        <f t="shared" si="241"/>
        <v>391.98429073857039</v>
      </c>
      <c r="N747" s="155">
        <f t="shared" si="241"/>
        <v>350.8670574443147</v>
      </c>
      <c r="O747" s="155">
        <f t="shared" si="241"/>
        <v>337.16131301289562</v>
      </c>
      <c r="P747" s="155">
        <f t="shared" si="241"/>
        <v>348.12590855803029</v>
      </c>
      <c r="Q747" s="155">
        <f t="shared" si="241"/>
        <v>353.60820633059757</v>
      </c>
      <c r="R747" s="155">
        <f t="shared" si="241"/>
        <v>359.0905041031649</v>
      </c>
      <c r="S747" s="155">
        <f t="shared" si="241"/>
        <v>361.83165298944931</v>
      </c>
      <c r="T747" s="155">
        <f t="shared" si="241"/>
        <v>350.8670574443147</v>
      </c>
      <c r="U747" s="155">
        <f t="shared" si="241"/>
        <v>350.8670574443147</v>
      </c>
      <c r="V747" s="155">
        <f t="shared" si="241"/>
        <v>353.60820633059757</v>
      </c>
      <c r="W747" s="155">
        <f t="shared" si="241"/>
        <v>361.83165298944931</v>
      </c>
      <c r="X747" s="155">
        <f t="shared" si="241"/>
        <v>342.64361078546301</v>
      </c>
      <c r="Y747" s="155">
        <f t="shared" si="241"/>
        <v>356.34935521688203</v>
      </c>
      <c r="Z747" s="155">
        <f t="shared" si="241"/>
        <v>342.93600000000004</v>
      </c>
      <c r="AA747" s="155">
        <f t="shared" si="241"/>
        <v>342.93600000000004</v>
      </c>
      <c r="AB747" s="155">
        <f t="shared" si="241"/>
        <v>342.93600000000004</v>
      </c>
      <c r="AC747" s="41" t="s">
        <v>291</v>
      </c>
    </row>
    <row r="748" spans="1:29" ht="13.5" thickBot="1">
      <c r="A748" s="611"/>
      <c r="B748" s="614"/>
      <c r="C748" s="58" t="s">
        <v>18</v>
      </c>
      <c r="D748" s="49"/>
      <c r="E748" s="107"/>
      <c r="F748" s="107"/>
      <c r="G748" s="107"/>
      <c r="H748" s="50"/>
      <c r="I748" s="107"/>
      <c r="J748" s="107"/>
      <c r="K748" s="107"/>
      <c r="L748" s="107"/>
      <c r="M748" s="107"/>
      <c r="N748" s="50"/>
      <c r="O748" s="107"/>
      <c r="P748" s="107"/>
      <c r="Q748" s="107"/>
      <c r="R748" s="107"/>
      <c r="S748" s="107"/>
      <c r="T748" s="107"/>
      <c r="U748" s="107"/>
      <c r="V748" s="50"/>
      <c r="W748" s="107"/>
      <c r="X748" s="107"/>
      <c r="Y748" s="50"/>
      <c r="Z748" s="107"/>
      <c r="AA748" s="107"/>
      <c r="AB748" s="107"/>
      <c r="AC748" s="61"/>
    </row>
    <row r="749" spans="1:29">
      <c r="A749" s="609" t="s">
        <v>23</v>
      </c>
      <c r="B749" s="612" t="s">
        <v>173</v>
      </c>
      <c r="C749" s="40" t="s">
        <v>16</v>
      </c>
      <c r="D749" s="11">
        <v>0.67409144196951898</v>
      </c>
      <c r="E749" s="11">
        <v>0.70339976553341099</v>
      </c>
      <c r="F749" s="11">
        <v>0.73270808909730401</v>
      </c>
      <c r="G749" s="11">
        <v>0.58616647127784305</v>
      </c>
      <c r="H749" s="39">
        <v>0.61547479484173495</v>
      </c>
      <c r="I749" s="11">
        <v>0.61547479484173495</v>
      </c>
      <c r="J749" s="11">
        <v>0.58616647127784305</v>
      </c>
      <c r="K749" s="11">
        <v>0.61547479484173495</v>
      </c>
      <c r="L749" s="11">
        <v>0.67409144196951898</v>
      </c>
      <c r="M749" s="11">
        <v>0.87924970691676396</v>
      </c>
      <c r="N749" s="39">
        <v>0.55685814771395103</v>
      </c>
      <c r="O749" s="11">
        <v>0.58616647127784305</v>
      </c>
      <c r="P749" s="11">
        <v>0.61547479484173495</v>
      </c>
      <c r="Q749" s="11">
        <v>0.58616647127784305</v>
      </c>
      <c r="R749" s="11">
        <v>0.55685814771395103</v>
      </c>
      <c r="S749" s="11">
        <v>0.64478311840562696</v>
      </c>
      <c r="T749" s="11">
        <v>0.58616647127784305</v>
      </c>
      <c r="U749" s="11">
        <v>0.58616647127784305</v>
      </c>
      <c r="V749" s="39">
        <v>0.70339976553341099</v>
      </c>
      <c r="W749" s="11">
        <v>0.58616647127784305</v>
      </c>
      <c r="X749" s="11">
        <v>0.61547479484173495</v>
      </c>
      <c r="Y749" s="39">
        <v>0.61547479484173495</v>
      </c>
      <c r="Z749" s="11">
        <v>0.67409144196951898</v>
      </c>
      <c r="AA749" s="11">
        <v>0.61547479484173495</v>
      </c>
      <c r="AB749" s="11">
        <v>0.64478311840562696</v>
      </c>
      <c r="AC749" s="25" t="s">
        <v>9</v>
      </c>
    </row>
    <row r="750" spans="1:29">
      <c r="A750" s="610"/>
      <c r="B750" s="613"/>
      <c r="C750" s="52" t="s">
        <v>17</v>
      </c>
      <c r="D750" s="155">
        <f t="shared" ref="D750:AB750" si="242">1.732*10*D749*0.9</f>
        <v>10.507737397420861</v>
      </c>
      <c r="E750" s="155">
        <f t="shared" si="242"/>
        <v>10.964595545134811</v>
      </c>
      <c r="F750" s="155">
        <f t="shared" si="242"/>
        <v>11.421453692848775</v>
      </c>
      <c r="G750" s="155">
        <f t="shared" si="242"/>
        <v>9.1371629542790185</v>
      </c>
      <c r="H750" s="155">
        <f t="shared" si="242"/>
        <v>9.5940211019929649</v>
      </c>
      <c r="I750" s="155">
        <f t="shared" si="242"/>
        <v>9.5940211019929649</v>
      </c>
      <c r="J750" s="155">
        <f t="shared" si="242"/>
        <v>9.1371629542790185</v>
      </c>
      <c r="K750" s="155">
        <f t="shared" si="242"/>
        <v>9.5940211019929649</v>
      </c>
      <c r="L750" s="155">
        <f t="shared" si="242"/>
        <v>10.507737397420861</v>
      </c>
      <c r="M750" s="155">
        <f t="shared" si="242"/>
        <v>13.705744431418518</v>
      </c>
      <c r="N750" s="155">
        <f t="shared" si="242"/>
        <v>8.6803048065650685</v>
      </c>
      <c r="O750" s="155">
        <f t="shared" si="242"/>
        <v>9.1371629542790185</v>
      </c>
      <c r="P750" s="155">
        <f t="shared" si="242"/>
        <v>9.5940211019929649</v>
      </c>
      <c r="Q750" s="155">
        <f t="shared" si="242"/>
        <v>9.1371629542790185</v>
      </c>
      <c r="R750" s="155">
        <f t="shared" si="242"/>
        <v>8.6803048065650685</v>
      </c>
      <c r="S750" s="155">
        <f t="shared" si="242"/>
        <v>10.050879249706913</v>
      </c>
      <c r="T750" s="155">
        <f t="shared" si="242"/>
        <v>9.1371629542790185</v>
      </c>
      <c r="U750" s="155">
        <f t="shared" si="242"/>
        <v>9.1371629542790185</v>
      </c>
      <c r="V750" s="155">
        <f t="shared" si="242"/>
        <v>10.964595545134811</v>
      </c>
      <c r="W750" s="155">
        <f t="shared" si="242"/>
        <v>9.1371629542790185</v>
      </c>
      <c r="X750" s="155">
        <f t="shared" si="242"/>
        <v>9.5940211019929649</v>
      </c>
      <c r="Y750" s="155">
        <f t="shared" si="242"/>
        <v>9.5940211019929649</v>
      </c>
      <c r="Z750" s="155">
        <f t="shared" si="242"/>
        <v>10.507737397420861</v>
      </c>
      <c r="AA750" s="155">
        <f t="shared" si="242"/>
        <v>9.5940211019929649</v>
      </c>
      <c r="AB750" s="155">
        <f t="shared" si="242"/>
        <v>10.050879249706913</v>
      </c>
      <c r="AC750" s="41" t="s">
        <v>291</v>
      </c>
    </row>
    <row r="751" spans="1:29" ht="13.5" thickBot="1">
      <c r="A751" s="611"/>
      <c r="B751" s="614"/>
      <c r="C751" s="58" t="s">
        <v>18</v>
      </c>
      <c r="D751" s="49"/>
      <c r="E751" s="107"/>
      <c r="F751" s="107"/>
      <c r="G751" s="107"/>
      <c r="H751" s="50"/>
      <c r="I751" s="107"/>
      <c r="J751" s="107"/>
      <c r="K751" s="107"/>
      <c r="L751" s="107"/>
      <c r="M751" s="107"/>
      <c r="N751" s="50"/>
      <c r="O751" s="107"/>
      <c r="P751" s="107"/>
      <c r="Q751" s="107"/>
      <c r="R751" s="107"/>
      <c r="S751" s="107"/>
      <c r="T751" s="107"/>
      <c r="U751" s="107"/>
      <c r="V751" s="50"/>
      <c r="W751" s="107"/>
      <c r="X751" s="107"/>
      <c r="Y751" s="50"/>
      <c r="Z751" s="107"/>
      <c r="AA751" s="107"/>
      <c r="AB751" s="107"/>
      <c r="AC751" s="61"/>
    </row>
    <row r="752" spans="1:29">
      <c r="A752" s="609" t="s">
        <v>21</v>
      </c>
      <c r="B752" s="612" t="s">
        <v>174</v>
      </c>
      <c r="C752" s="40" t="s">
        <v>16</v>
      </c>
      <c r="D752" s="49"/>
      <c r="E752" s="107"/>
      <c r="F752" s="107"/>
      <c r="G752" s="107"/>
      <c r="H752" s="50"/>
      <c r="I752" s="107"/>
      <c r="J752" s="107"/>
      <c r="K752" s="107"/>
      <c r="L752" s="107"/>
      <c r="M752" s="107"/>
      <c r="N752" s="50"/>
      <c r="O752" s="107"/>
      <c r="P752" s="107"/>
      <c r="Q752" s="107"/>
      <c r="R752" s="107"/>
      <c r="S752" s="107"/>
      <c r="T752" s="107"/>
      <c r="U752" s="107"/>
      <c r="V752" s="50"/>
      <c r="W752" s="107"/>
      <c r="X752" s="107"/>
      <c r="Y752" s="50"/>
      <c r="Z752" s="107"/>
      <c r="AA752" s="107"/>
      <c r="AB752" s="107"/>
      <c r="AC752" s="61"/>
    </row>
    <row r="753" spans="1:29">
      <c r="A753" s="610"/>
      <c r="B753" s="613"/>
      <c r="C753" s="52" t="s">
        <v>17</v>
      </c>
      <c r="D753" s="50" t="s">
        <v>50</v>
      </c>
      <c r="E753" s="107"/>
      <c r="F753" s="107"/>
      <c r="G753" s="107"/>
      <c r="H753" s="50"/>
      <c r="I753" s="107"/>
      <c r="J753" s="107"/>
      <c r="K753" s="107"/>
      <c r="L753" s="107"/>
      <c r="M753" s="107"/>
      <c r="N753" s="50"/>
      <c r="O753" s="107"/>
      <c r="P753" s="107"/>
      <c r="Q753" s="107"/>
      <c r="R753" s="107"/>
      <c r="S753" s="107"/>
      <c r="T753" s="107"/>
      <c r="U753" s="107"/>
      <c r="V753" s="50"/>
      <c r="W753" s="107"/>
      <c r="X753" s="107"/>
      <c r="Y753" s="50"/>
      <c r="Z753" s="107"/>
      <c r="AA753" s="107"/>
      <c r="AB753" s="107"/>
      <c r="AC753" s="61"/>
    </row>
    <row r="754" spans="1:29" ht="13.5" thickBot="1">
      <c r="A754" s="611"/>
      <c r="B754" s="614"/>
      <c r="C754" s="58" t="s">
        <v>18</v>
      </c>
      <c r="D754" s="49"/>
      <c r="E754" s="107"/>
      <c r="F754" s="107"/>
      <c r="G754" s="107"/>
      <c r="H754" s="50"/>
      <c r="I754" s="107"/>
      <c r="J754" s="107"/>
      <c r="K754" s="107"/>
      <c r="L754" s="107"/>
      <c r="M754" s="107"/>
      <c r="N754" s="50"/>
      <c r="O754" s="107"/>
      <c r="P754" s="107"/>
      <c r="Q754" s="107"/>
      <c r="R754" s="107"/>
      <c r="S754" s="107"/>
      <c r="T754" s="107"/>
      <c r="U754" s="107"/>
      <c r="V754" s="50"/>
      <c r="W754" s="107"/>
      <c r="X754" s="107"/>
      <c r="Y754" s="50"/>
      <c r="Z754" s="107"/>
      <c r="AA754" s="107"/>
      <c r="AB754" s="107"/>
      <c r="AC754" s="61"/>
    </row>
    <row r="755" spans="1:29">
      <c r="A755" s="609" t="s">
        <v>29</v>
      </c>
      <c r="B755" s="612" t="s">
        <v>58</v>
      </c>
      <c r="C755" s="40" t="s">
        <v>16</v>
      </c>
      <c r="D755" s="49"/>
      <c r="E755" s="107"/>
      <c r="F755" s="107"/>
      <c r="G755" s="107"/>
      <c r="H755" s="50"/>
      <c r="I755" s="107"/>
      <c r="J755" s="107"/>
      <c r="K755" s="107"/>
      <c r="L755" s="107"/>
      <c r="M755" s="107"/>
      <c r="N755" s="50"/>
      <c r="O755" s="107"/>
      <c r="P755" s="107"/>
      <c r="Q755" s="107"/>
      <c r="R755" s="107"/>
      <c r="S755" s="107"/>
      <c r="T755" s="107"/>
      <c r="U755" s="107"/>
      <c r="V755" s="50"/>
      <c r="W755" s="107"/>
      <c r="X755" s="107"/>
      <c r="Y755" s="50"/>
      <c r="Z755" s="107"/>
      <c r="AA755" s="107"/>
      <c r="AB755" s="107"/>
      <c r="AC755" s="61"/>
    </row>
    <row r="756" spans="1:29">
      <c r="A756" s="610"/>
      <c r="B756" s="613"/>
      <c r="C756" s="52" t="s">
        <v>17</v>
      </c>
      <c r="D756" s="50" t="s">
        <v>50</v>
      </c>
      <c r="E756" s="107"/>
      <c r="F756" s="107"/>
      <c r="G756" s="107"/>
      <c r="H756" s="50"/>
      <c r="I756" s="107"/>
      <c r="J756" s="107"/>
      <c r="K756" s="107"/>
      <c r="L756" s="107"/>
      <c r="M756" s="107"/>
      <c r="N756" s="50"/>
      <c r="O756" s="107"/>
      <c r="P756" s="107"/>
      <c r="Q756" s="107"/>
      <c r="R756" s="107"/>
      <c r="S756" s="107"/>
      <c r="T756" s="107"/>
      <c r="U756" s="107"/>
      <c r="V756" s="50"/>
      <c r="W756" s="107"/>
      <c r="X756" s="107"/>
      <c r="Y756" s="50"/>
      <c r="Z756" s="107"/>
      <c r="AA756" s="107"/>
      <c r="AB756" s="107"/>
      <c r="AC756" s="61"/>
    </row>
    <row r="757" spans="1:29" ht="13.5" thickBot="1">
      <c r="A757" s="611"/>
      <c r="B757" s="614"/>
      <c r="C757" s="58" t="s">
        <v>18</v>
      </c>
      <c r="D757" s="49"/>
      <c r="E757" s="107"/>
      <c r="F757" s="107"/>
      <c r="G757" s="107"/>
      <c r="H757" s="50"/>
      <c r="I757" s="107"/>
      <c r="J757" s="107"/>
      <c r="K757" s="107"/>
      <c r="L757" s="107"/>
      <c r="M757" s="107"/>
      <c r="N757" s="50"/>
      <c r="O757" s="107"/>
      <c r="P757" s="107"/>
      <c r="Q757" s="107"/>
      <c r="R757" s="107"/>
      <c r="S757" s="107"/>
      <c r="T757" s="107"/>
      <c r="U757" s="107"/>
      <c r="V757" s="50"/>
      <c r="W757" s="107"/>
      <c r="X757" s="107"/>
      <c r="Y757" s="50"/>
      <c r="Z757" s="107"/>
      <c r="AA757" s="107"/>
      <c r="AB757" s="107"/>
      <c r="AC757" s="61"/>
    </row>
    <row r="758" spans="1:29">
      <c r="A758" s="609" t="s">
        <v>25</v>
      </c>
      <c r="B758" s="708" t="s">
        <v>171</v>
      </c>
      <c r="C758" s="40" t="s">
        <v>16</v>
      </c>
      <c r="D758" s="408">
        <v>0.46893317702227399</v>
      </c>
      <c r="E758" s="408">
        <v>0.43962485345838198</v>
      </c>
      <c r="F758" s="408">
        <v>0.32239155920281398</v>
      </c>
      <c r="G758" s="408">
        <v>0.351699882766706</v>
      </c>
      <c r="H758" s="408">
        <v>0.32239155920281398</v>
      </c>
      <c r="I758" s="408">
        <v>0.351699882766706</v>
      </c>
      <c r="J758" s="408">
        <v>0.29308323563892102</v>
      </c>
      <c r="K758" s="408">
        <v>0.351699882766706</v>
      </c>
      <c r="L758" s="408">
        <v>0.29308323563892102</v>
      </c>
      <c r="M758" s="408">
        <v>0.351699882766706</v>
      </c>
      <c r="N758" s="408">
        <v>0.32239155920281398</v>
      </c>
      <c r="O758" s="408">
        <v>0.38100820633059801</v>
      </c>
      <c r="P758" s="408">
        <v>0.32239155920281398</v>
      </c>
      <c r="Q758" s="408">
        <v>0.351699882766706</v>
      </c>
      <c r="R758" s="408">
        <v>0.351699882766706</v>
      </c>
      <c r="S758" s="408">
        <v>0.351699882766706</v>
      </c>
      <c r="T758" s="408">
        <v>0.351699882766706</v>
      </c>
      <c r="U758" s="408">
        <v>0.32239155920281398</v>
      </c>
      <c r="V758" s="408">
        <v>0.32239155920281398</v>
      </c>
      <c r="W758" s="408">
        <v>0.351699882766706</v>
      </c>
      <c r="X758" s="408">
        <v>0.351699882766706</v>
      </c>
      <c r="Y758" s="408">
        <v>0.351699882766706</v>
      </c>
      <c r="Z758" s="408">
        <v>0.351699882766706</v>
      </c>
      <c r="AA758" s="408">
        <v>0.32239155920281398</v>
      </c>
      <c r="AB758" s="408">
        <v>0.32239155920281398</v>
      </c>
      <c r="AC758" s="25" t="s">
        <v>9</v>
      </c>
    </row>
    <row r="759" spans="1:29">
      <c r="A759" s="610"/>
      <c r="B759" s="709"/>
      <c r="C759" s="52" t="s">
        <v>17</v>
      </c>
      <c r="D759" s="155">
        <f t="shared" ref="D759" si="243">1.732*10*D758*0.9</f>
        <v>7.3097303634232071</v>
      </c>
      <c r="E759" s="155">
        <f t="shared" ref="E759:AB759" si="244">1.732*10*E758*0.9</f>
        <v>6.852872215709259</v>
      </c>
      <c r="F759" s="155">
        <f t="shared" si="244"/>
        <v>5.0254396248534645</v>
      </c>
      <c r="G759" s="155">
        <f t="shared" si="244"/>
        <v>5.4822977725674136</v>
      </c>
      <c r="H759" s="155">
        <f t="shared" si="244"/>
        <v>5.0254396248534645</v>
      </c>
      <c r="I759" s="155">
        <f t="shared" si="244"/>
        <v>5.4822977725674136</v>
      </c>
      <c r="J759" s="155">
        <f t="shared" si="244"/>
        <v>4.5685814771395012</v>
      </c>
      <c r="K759" s="155">
        <f t="shared" si="244"/>
        <v>5.4822977725674136</v>
      </c>
      <c r="L759" s="155">
        <f t="shared" si="244"/>
        <v>4.5685814771395012</v>
      </c>
      <c r="M759" s="155">
        <f t="shared" si="244"/>
        <v>5.4822977725674136</v>
      </c>
      <c r="N759" s="155">
        <f t="shared" si="244"/>
        <v>5.0254396248534645</v>
      </c>
      <c r="O759" s="155">
        <f t="shared" si="244"/>
        <v>5.9391559202813617</v>
      </c>
      <c r="P759" s="155">
        <f t="shared" si="244"/>
        <v>5.0254396248534645</v>
      </c>
      <c r="Q759" s="155">
        <f t="shared" si="244"/>
        <v>5.4822977725674136</v>
      </c>
      <c r="R759" s="155">
        <f t="shared" si="244"/>
        <v>5.4822977725674136</v>
      </c>
      <c r="S759" s="155">
        <f t="shared" si="244"/>
        <v>5.4822977725674136</v>
      </c>
      <c r="T759" s="155">
        <f t="shared" si="244"/>
        <v>5.4822977725674136</v>
      </c>
      <c r="U759" s="155">
        <f t="shared" si="244"/>
        <v>5.0254396248534645</v>
      </c>
      <c r="V759" s="155">
        <f t="shared" si="244"/>
        <v>5.0254396248534645</v>
      </c>
      <c r="W759" s="155">
        <f t="shared" si="244"/>
        <v>5.4822977725674136</v>
      </c>
      <c r="X759" s="155">
        <f t="shared" si="244"/>
        <v>5.4822977725674136</v>
      </c>
      <c r="Y759" s="155">
        <f t="shared" si="244"/>
        <v>5.4822977725674136</v>
      </c>
      <c r="Z759" s="155">
        <f t="shared" si="244"/>
        <v>5.4822977725674136</v>
      </c>
      <c r="AA759" s="155">
        <f t="shared" si="244"/>
        <v>5.0254396248534645</v>
      </c>
      <c r="AB759" s="155">
        <f t="shared" si="244"/>
        <v>5.0254396248534645</v>
      </c>
      <c r="AC759" s="41" t="s">
        <v>291</v>
      </c>
    </row>
    <row r="760" spans="1:29" ht="13.5" thickBot="1">
      <c r="A760" s="611"/>
      <c r="B760" s="710"/>
      <c r="C760" s="58" t="s">
        <v>18</v>
      </c>
      <c r="D760" s="49"/>
      <c r="E760" s="107"/>
      <c r="F760" s="107"/>
      <c r="G760" s="107"/>
      <c r="H760" s="50"/>
      <c r="I760" s="107"/>
      <c r="J760" s="107"/>
      <c r="K760" s="107"/>
      <c r="L760" s="107"/>
      <c r="M760" s="107"/>
      <c r="N760" s="50"/>
      <c r="O760" s="107"/>
      <c r="P760" s="107"/>
      <c r="Q760" s="107"/>
      <c r="R760" s="107"/>
      <c r="S760" s="107"/>
      <c r="T760" s="107"/>
      <c r="U760" s="107"/>
      <c r="V760" s="50"/>
      <c r="W760" s="107"/>
      <c r="X760" s="107"/>
      <c r="Y760" s="50"/>
      <c r="Z760" s="107"/>
      <c r="AA760" s="107"/>
      <c r="AB760" s="107"/>
      <c r="AC760" s="61"/>
    </row>
    <row r="761" spans="1:29">
      <c r="A761" s="609" t="s">
        <v>38</v>
      </c>
      <c r="B761" s="612" t="s">
        <v>175</v>
      </c>
      <c r="C761" s="40" t="s">
        <v>16</v>
      </c>
      <c r="D761" s="11">
        <v>1.52403282532239</v>
      </c>
      <c r="E761" s="11">
        <v>1.40679953106682</v>
      </c>
      <c r="F761" s="11">
        <v>1.40679953106682</v>
      </c>
      <c r="G761" s="11">
        <v>1.40679953106682</v>
      </c>
      <c r="H761" s="11">
        <v>1.52403282532239</v>
      </c>
      <c r="I761" s="11">
        <v>1.2895662368112499</v>
      </c>
      <c r="J761" s="11">
        <v>1.52403282532239</v>
      </c>
      <c r="K761" s="11">
        <v>1.2895662368112499</v>
      </c>
      <c r="L761" s="11">
        <v>1.2895662368112499</v>
      </c>
      <c r="M761" s="11">
        <v>1.52403282532239</v>
      </c>
      <c r="N761" s="11">
        <v>1.40679953106682</v>
      </c>
      <c r="O761" s="11">
        <v>1.40679953106682</v>
      </c>
      <c r="P761" s="11">
        <v>1.52403282532239</v>
      </c>
      <c r="Q761" s="11">
        <v>1.40679953106682</v>
      </c>
      <c r="R761" s="11">
        <v>1.40679953106682</v>
      </c>
      <c r="S761" s="11">
        <v>1.40679953106682</v>
      </c>
      <c r="T761" s="11">
        <v>1.52403282532239</v>
      </c>
      <c r="U761" s="11">
        <v>1.40679953106682</v>
      </c>
      <c r="V761" s="11">
        <v>1</v>
      </c>
      <c r="W761" s="11">
        <v>1</v>
      </c>
      <c r="X761" s="11">
        <v>1</v>
      </c>
      <c r="Y761" s="11">
        <v>1</v>
      </c>
      <c r="Z761" s="11">
        <v>1</v>
      </c>
      <c r="AA761" s="11">
        <v>1</v>
      </c>
      <c r="AB761" s="11">
        <v>1</v>
      </c>
      <c r="AC761" s="25" t="s">
        <v>9</v>
      </c>
    </row>
    <row r="762" spans="1:29">
      <c r="A762" s="610"/>
      <c r="B762" s="613"/>
      <c r="C762" s="52" t="s">
        <v>17</v>
      </c>
      <c r="D762" s="155">
        <f t="shared" ref="D762:AB762" si="245">1.732*10*D761*0.9</f>
        <v>23.756623681125419</v>
      </c>
      <c r="E762" s="155">
        <f t="shared" si="245"/>
        <v>21.92919109026959</v>
      </c>
      <c r="F762" s="155">
        <f t="shared" si="245"/>
        <v>21.92919109026959</v>
      </c>
      <c r="G762" s="155">
        <f t="shared" si="245"/>
        <v>21.92919109026959</v>
      </c>
      <c r="H762" s="155">
        <f t="shared" si="245"/>
        <v>23.756623681125419</v>
      </c>
      <c r="I762" s="155">
        <f t="shared" si="245"/>
        <v>20.101758499413762</v>
      </c>
      <c r="J762" s="155">
        <f t="shared" si="245"/>
        <v>23.756623681125419</v>
      </c>
      <c r="K762" s="155">
        <f t="shared" si="245"/>
        <v>20.101758499413762</v>
      </c>
      <c r="L762" s="155">
        <f t="shared" si="245"/>
        <v>20.101758499413762</v>
      </c>
      <c r="M762" s="155">
        <f t="shared" si="245"/>
        <v>23.756623681125419</v>
      </c>
      <c r="N762" s="155">
        <f t="shared" si="245"/>
        <v>21.92919109026959</v>
      </c>
      <c r="O762" s="155">
        <f t="shared" si="245"/>
        <v>21.92919109026959</v>
      </c>
      <c r="P762" s="155">
        <f t="shared" si="245"/>
        <v>23.756623681125419</v>
      </c>
      <c r="Q762" s="155">
        <f t="shared" si="245"/>
        <v>21.92919109026959</v>
      </c>
      <c r="R762" s="155">
        <f t="shared" si="245"/>
        <v>21.92919109026959</v>
      </c>
      <c r="S762" s="155">
        <f t="shared" si="245"/>
        <v>21.92919109026959</v>
      </c>
      <c r="T762" s="155">
        <f t="shared" si="245"/>
        <v>23.756623681125419</v>
      </c>
      <c r="U762" s="155">
        <f t="shared" si="245"/>
        <v>21.92919109026959</v>
      </c>
      <c r="V762" s="155">
        <f t="shared" si="245"/>
        <v>15.588000000000001</v>
      </c>
      <c r="W762" s="155">
        <f t="shared" si="245"/>
        <v>15.588000000000001</v>
      </c>
      <c r="X762" s="155">
        <f t="shared" si="245"/>
        <v>15.588000000000001</v>
      </c>
      <c r="Y762" s="155">
        <f t="shared" si="245"/>
        <v>15.588000000000001</v>
      </c>
      <c r="Z762" s="155">
        <f t="shared" si="245"/>
        <v>15.588000000000001</v>
      </c>
      <c r="AA762" s="155">
        <f t="shared" si="245"/>
        <v>15.588000000000001</v>
      </c>
      <c r="AB762" s="155">
        <f t="shared" si="245"/>
        <v>15.588000000000001</v>
      </c>
      <c r="AC762" s="41" t="s">
        <v>291</v>
      </c>
    </row>
    <row r="763" spans="1:29" ht="13.5" thickBot="1">
      <c r="A763" s="611"/>
      <c r="B763" s="614"/>
      <c r="C763" s="58" t="s">
        <v>18</v>
      </c>
      <c r="D763" s="49"/>
      <c r="E763" s="107"/>
      <c r="F763" s="107"/>
      <c r="G763" s="107"/>
      <c r="H763" s="50"/>
      <c r="I763" s="107"/>
      <c r="J763" s="107"/>
      <c r="K763" s="107"/>
      <c r="L763" s="107"/>
      <c r="M763" s="107"/>
      <c r="N763" s="50"/>
      <c r="O763" s="107"/>
      <c r="P763" s="107"/>
      <c r="Q763" s="107"/>
      <c r="R763" s="107"/>
      <c r="S763" s="107"/>
      <c r="T763" s="107"/>
      <c r="U763" s="107"/>
      <c r="V763" s="50"/>
      <c r="W763" s="107"/>
      <c r="X763" s="107"/>
      <c r="Y763" s="50"/>
      <c r="Z763" s="107"/>
      <c r="AA763" s="107"/>
      <c r="AB763" s="107"/>
      <c r="AC763" s="61"/>
    </row>
    <row r="764" spans="1:29">
      <c r="A764" s="609" t="s">
        <v>54</v>
      </c>
      <c r="B764" s="612" t="s">
        <v>175</v>
      </c>
      <c r="C764" s="40" t="s">
        <v>16</v>
      </c>
      <c r="D764" s="11">
        <v>33.763188745603699</v>
      </c>
      <c r="E764" s="11">
        <v>33.880422039859297</v>
      </c>
      <c r="F764" s="11">
        <v>33.6459554513482</v>
      </c>
      <c r="G764" s="11">
        <v>33.880422039859297</v>
      </c>
      <c r="H764" s="39">
        <v>33.6459554513482</v>
      </c>
      <c r="I764" s="11">
        <v>33.997655334114903</v>
      </c>
      <c r="J764" s="11">
        <v>33.1770222743259</v>
      </c>
      <c r="K764" s="11">
        <v>33.294255568581498</v>
      </c>
      <c r="L764" s="11">
        <v>33.528722157092602</v>
      </c>
      <c r="M764" s="11">
        <v>33.294255568581498</v>
      </c>
      <c r="N764" s="39">
        <v>32.473622508792502</v>
      </c>
      <c r="O764" s="11">
        <v>32.239155920281398</v>
      </c>
      <c r="P764" s="11">
        <v>32.356389214536897</v>
      </c>
      <c r="Q764" s="11">
        <v>32.1219226260258</v>
      </c>
      <c r="R764" s="11">
        <v>32.1219226260258</v>
      </c>
      <c r="S764" s="11">
        <v>32.004689331770201</v>
      </c>
      <c r="T764" s="11">
        <v>32.356389214536897</v>
      </c>
      <c r="U764" s="11">
        <v>32.356389214536897</v>
      </c>
      <c r="V764" s="11">
        <v>32.708089097303599</v>
      </c>
      <c r="W764" s="11">
        <v>32.5908558030481</v>
      </c>
      <c r="X764" s="11">
        <v>32.473622508792502</v>
      </c>
      <c r="Y764" s="39">
        <v>32.473622508792502</v>
      </c>
      <c r="Z764" s="11">
        <v>32.239155920281398</v>
      </c>
      <c r="AA764" s="11">
        <v>32.356389214536897</v>
      </c>
      <c r="AB764" s="11">
        <v>33</v>
      </c>
      <c r="AC764" s="25" t="s">
        <v>9</v>
      </c>
    </row>
    <row r="765" spans="1:29">
      <c r="A765" s="610"/>
      <c r="B765" s="613"/>
      <c r="C765" s="52" t="s">
        <v>17</v>
      </c>
      <c r="D765" s="155">
        <f t="shared" ref="D765:AB765" si="246">1.732*10*D764*0.9</f>
        <v>526.30058616647045</v>
      </c>
      <c r="E765" s="155">
        <f t="shared" si="246"/>
        <v>528.1280187573268</v>
      </c>
      <c r="F765" s="155">
        <f t="shared" si="246"/>
        <v>524.4731535756157</v>
      </c>
      <c r="G765" s="155">
        <f t="shared" si="246"/>
        <v>528.1280187573268</v>
      </c>
      <c r="H765" s="155">
        <f t="shared" si="246"/>
        <v>524.4731535756157</v>
      </c>
      <c r="I765" s="155">
        <f t="shared" si="246"/>
        <v>529.95545134818315</v>
      </c>
      <c r="J765" s="155">
        <f t="shared" si="246"/>
        <v>517.16342321219224</v>
      </c>
      <c r="K765" s="155">
        <f t="shared" si="246"/>
        <v>518.99085580304848</v>
      </c>
      <c r="L765" s="155">
        <f t="shared" si="246"/>
        <v>522.64572098475946</v>
      </c>
      <c r="M765" s="155">
        <f t="shared" si="246"/>
        <v>518.99085580304848</v>
      </c>
      <c r="N765" s="155">
        <f t="shared" si="246"/>
        <v>506.19882766705751</v>
      </c>
      <c r="O765" s="155">
        <f t="shared" si="246"/>
        <v>502.54396248534641</v>
      </c>
      <c r="P765" s="155">
        <f t="shared" si="246"/>
        <v>504.37139507620117</v>
      </c>
      <c r="Q765" s="155">
        <f t="shared" si="246"/>
        <v>500.71652989449018</v>
      </c>
      <c r="R765" s="155">
        <f t="shared" si="246"/>
        <v>500.71652989449018</v>
      </c>
      <c r="S765" s="155">
        <f t="shared" si="246"/>
        <v>498.88909730363395</v>
      </c>
      <c r="T765" s="155">
        <f t="shared" si="246"/>
        <v>504.37139507620117</v>
      </c>
      <c r="U765" s="155">
        <f t="shared" si="246"/>
        <v>504.37139507620117</v>
      </c>
      <c r="V765" s="155">
        <f t="shared" si="246"/>
        <v>509.85369284876856</v>
      </c>
      <c r="W765" s="155">
        <f t="shared" si="246"/>
        <v>508.02626025791386</v>
      </c>
      <c r="X765" s="155">
        <f t="shared" si="246"/>
        <v>506.19882766705751</v>
      </c>
      <c r="Y765" s="155">
        <f t="shared" si="246"/>
        <v>506.19882766705751</v>
      </c>
      <c r="Z765" s="155">
        <f t="shared" si="246"/>
        <v>502.54396248534641</v>
      </c>
      <c r="AA765" s="155">
        <f t="shared" si="246"/>
        <v>504.37139507620117</v>
      </c>
      <c r="AB765" s="155">
        <f t="shared" si="246"/>
        <v>514.40400000000011</v>
      </c>
      <c r="AC765" s="41" t="s">
        <v>291</v>
      </c>
    </row>
    <row r="766" spans="1:29" ht="13.5" thickBot="1">
      <c r="A766" s="611"/>
      <c r="B766" s="614"/>
      <c r="C766" s="58" t="s">
        <v>18</v>
      </c>
      <c r="D766" s="49"/>
      <c r="E766" s="107"/>
      <c r="F766" s="107"/>
      <c r="G766" s="107"/>
      <c r="H766" s="50"/>
      <c r="I766" s="107"/>
      <c r="J766" s="107"/>
      <c r="K766" s="107"/>
      <c r="L766" s="107"/>
      <c r="M766" s="107"/>
      <c r="N766" s="50"/>
      <c r="O766" s="107"/>
      <c r="P766" s="107"/>
      <c r="Q766" s="107"/>
      <c r="R766" s="107"/>
      <c r="S766" s="107"/>
      <c r="T766" s="107"/>
      <c r="U766" s="107"/>
      <c r="V766" s="50"/>
      <c r="W766" s="107"/>
      <c r="X766" s="107"/>
      <c r="Y766" s="50"/>
      <c r="Z766" s="107"/>
      <c r="AA766" s="107"/>
      <c r="AB766" s="107"/>
      <c r="AC766" s="61"/>
    </row>
    <row r="767" spans="1:29">
      <c r="A767" s="609" t="s">
        <v>40</v>
      </c>
      <c r="B767" s="612" t="s">
        <v>175</v>
      </c>
      <c r="C767" s="40" t="s">
        <v>16</v>
      </c>
      <c r="D767" s="56">
        <v>1.7291910902696399</v>
      </c>
      <c r="E767" s="56">
        <v>1.2895662368112499</v>
      </c>
      <c r="F767" s="56">
        <v>1.05509964830012</v>
      </c>
      <c r="G767" s="56">
        <v>1.2895662368112499</v>
      </c>
      <c r="H767" s="57">
        <v>1.1430246189917901</v>
      </c>
      <c r="I767" s="56">
        <v>1.0844079718640101</v>
      </c>
      <c r="J767" s="56">
        <v>1.1137162954279001</v>
      </c>
      <c r="K767" s="56">
        <v>0.99648300117233302</v>
      </c>
      <c r="L767" s="56">
        <v>1.05509964830012</v>
      </c>
      <c r="M767" s="56">
        <v>1.43610785463072</v>
      </c>
      <c r="N767" s="57">
        <v>1.34818288393904</v>
      </c>
      <c r="O767" s="56">
        <v>2.02227432590856</v>
      </c>
      <c r="P767" s="56">
        <v>1.6705744431418501</v>
      </c>
      <c r="Q767" s="56">
        <v>2.0808909730363401</v>
      </c>
      <c r="R767" s="56">
        <v>2.1688159437280201</v>
      </c>
      <c r="S767" s="56">
        <v>1.52403282532239</v>
      </c>
      <c r="T767" s="56">
        <v>1.52403282532239</v>
      </c>
      <c r="U767" s="56">
        <v>2.1688159437280201</v>
      </c>
      <c r="V767" s="57">
        <v>2.3739742086752602</v>
      </c>
      <c r="W767" s="56">
        <v>1.37749120750293</v>
      </c>
      <c r="X767" s="56">
        <v>3.2825322391559202</v>
      </c>
      <c r="Y767" s="57">
        <v>1.90504103165299</v>
      </c>
      <c r="Z767" s="56">
        <v>2.2567409144197002</v>
      </c>
      <c r="AA767" s="56">
        <v>2.1101992966002299</v>
      </c>
      <c r="AB767" s="56">
        <v>2.2274325908558001</v>
      </c>
      <c r="AC767" s="25" t="s">
        <v>9</v>
      </c>
    </row>
    <row r="768" spans="1:29">
      <c r="A768" s="610"/>
      <c r="B768" s="613"/>
      <c r="C768" s="52" t="s">
        <v>17</v>
      </c>
      <c r="D768" s="155">
        <f t="shared" ref="D768:AB768" si="247">1.732*10*D767*0.9</f>
        <v>26.954630715123148</v>
      </c>
      <c r="E768" s="155">
        <f t="shared" si="247"/>
        <v>20.101758499413762</v>
      </c>
      <c r="F768" s="155">
        <f t="shared" si="247"/>
        <v>16.446893317702273</v>
      </c>
      <c r="G768" s="155">
        <f t="shared" si="247"/>
        <v>20.101758499413762</v>
      </c>
      <c r="H768" s="155">
        <f t="shared" si="247"/>
        <v>17.817467760844025</v>
      </c>
      <c r="I768" s="155">
        <f t="shared" si="247"/>
        <v>16.903751465416189</v>
      </c>
      <c r="J768" s="155">
        <f t="shared" si="247"/>
        <v>17.360609613130105</v>
      </c>
      <c r="K768" s="155">
        <f t="shared" si="247"/>
        <v>15.533177022274328</v>
      </c>
      <c r="L768" s="155">
        <f t="shared" si="247"/>
        <v>16.446893317702273</v>
      </c>
      <c r="M768" s="155">
        <f t="shared" si="247"/>
        <v>22.386049237983663</v>
      </c>
      <c r="N768" s="155">
        <f t="shared" si="247"/>
        <v>21.015474794841754</v>
      </c>
      <c r="O768" s="155">
        <f t="shared" si="247"/>
        <v>31.523212192262637</v>
      </c>
      <c r="P768" s="155">
        <f t="shared" si="247"/>
        <v>26.040914419695163</v>
      </c>
      <c r="Q768" s="155">
        <f t="shared" si="247"/>
        <v>32.436928487690473</v>
      </c>
      <c r="R768" s="155">
        <f t="shared" si="247"/>
        <v>33.807502930832378</v>
      </c>
      <c r="S768" s="155">
        <f t="shared" si="247"/>
        <v>23.756623681125419</v>
      </c>
      <c r="T768" s="155">
        <f t="shared" si="247"/>
        <v>23.756623681125419</v>
      </c>
      <c r="U768" s="155">
        <f t="shared" si="247"/>
        <v>33.807502930832378</v>
      </c>
      <c r="V768" s="155">
        <f t="shared" si="247"/>
        <v>37.005509964829955</v>
      </c>
      <c r="W768" s="155">
        <f t="shared" si="247"/>
        <v>21.472332942555671</v>
      </c>
      <c r="X768" s="155">
        <f t="shared" si="247"/>
        <v>51.168112543962486</v>
      </c>
      <c r="Y768" s="155">
        <f t="shared" si="247"/>
        <v>29.695779601406805</v>
      </c>
      <c r="Z768" s="155">
        <f t="shared" si="247"/>
        <v>35.17807737397429</v>
      </c>
      <c r="AA768" s="155">
        <f t="shared" si="247"/>
        <v>32.893786635404382</v>
      </c>
      <c r="AB768" s="155">
        <f t="shared" si="247"/>
        <v>34.72121922626021</v>
      </c>
      <c r="AC768" s="41" t="s">
        <v>291</v>
      </c>
    </row>
    <row r="769" spans="1:29" ht="13.5" thickBot="1">
      <c r="A769" s="611"/>
      <c r="B769" s="614"/>
      <c r="C769" s="58" t="s">
        <v>18</v>
      </c>
      <c r="D769" s="49"/>
      <c r="E769" s="107"/>
      <c r="F769" s="107"/>
      <c r="G769" s="107"/>
      <c r="H769" s="50"/>
      <c r="I769" s="107"/>
      <c r="J769" s="107"/>
      <c r="K769" s="107"/>
      <c r="L769" s="107"/>
      <c r="M769" s="107"/>
      <c r="N769" s="50"/>
      <c r="O769" s="107"/>
      <c r="P769" s="107"/>
      <c r="Q769" s="107"/>
      <c r="R769" s="107"/>
      <c r="S769" s="107"/>
      <c r="T769" s="107"/>
      <c r="U769" s="107"/>
      <c r="V769" s="50"/>
      <c r="W769" s="107"/>
      <c r="X769" s="107"/>
      <c r="Y769" s="50"/>
      <c r="Z769" s="107"/>
      <c r="AA769" s="107"/>
      <c r="AB769" s="107"/>
      <c r="AC769" s="61"/>
    </row>
    <row r="770" spans="1:29">
      <c r="A770" s="609" t="s">
        <v>56</v>
      </c>
      <c r="B770" s="612" t="s">
        <v>173</v>
      </c>
      <c r="C770" s="40" t="s">
        <v>16</v>
      </c>
      <c r="D770" s="11">
        <v>1.0844079718640101</v>
      </c>
      <c r="E770" s="11">
        <v>1.0844079718640101</v>
      </c>
      <c r="F770" s="11">
        <v>1.0844079718640101</v>
      </c>
      <c r="G770" s="11">
        <v>1.1723329425556901</v>
      </c>
      <c r="H770" s="39">
        <v>0.46893317702227399</v>
      </c>
      <c r="I770" s="11">
        <v>0.43962485345838198</v>
      </c>
      <c r="J770" s="11">
        <v>1.0844079718640101</v>
      </c>
      <c r="K770" s="11">
        <v>1.2602579132473599</v>
      </c>
      <c r="L770" s="11">
        <v>0.46893317702227399</v>
      </c>
      <c r="M770" s="11">
        <v>1.0844079718640101</v>
      </c>
      <c r="N770" s="39">
        <v>1.2895662368112499</v>
      </c>
      <c r="O770" s="11">
        <v>0.29308323563892102</v>
      </c>
      <c r="P770" s="11">
        <v>1.34818288393904</v>
      </c>
      <c r="Q770" s="11">
        <v>1.05509964830012</v>
      </c>
      <c r="R770" s="11">
        <v>1.1723329425556901</v>
      </c>
      <c r="S770" s="11">
        <v>0</v>
      </c>
      <c r="T770" s="11">
        <v>0</v>
      </c>
      <c r="U770" s="11">
        <v>0.55685814771395103</v>
      </c>
      <c r="V770" s="39">
        <v>0.55685814771395103</v>
      </c>
      <c r="W770" s="11">
        <v>0.55685814771395103</v>
      </c>
      <c r="X770" s="11">
        <v>0.52754982415005902</v>
      </c>
      <c r="Y770" s="39">
        <v>0.82063305978898005</v>
      </c>
      <c r="Z770" s="11">
        <v>1.6705744431418501</v>
      </c>
      <c r="AA770" s="11">
        <v>0.43962485345838198</v>
      </c>
      <c r="AB770" s="11">
        <v>0.46893317702227399</v>
      </c>
      <c r="AC770" s="25" t="s">
        <v>9</v>
      </c>
    </row>
    <row r="771" spans="1:29">
      <c r="A771" s="610"/>
      <c r="B771" s="613"/>
      <c r="C771" s="52" t="s">
        <v>17</v>
      </c>
      <c r="D771" s="155">
        <f t="shared" ref="D771:AB771" si="248">1.732*10*D770*0.9</f>
        <v>16.903751465416189</v>
      </c>
      <c r="E771" s="155">
        <f t="shared" si="248"/>
        <v>16.903751465416189</v>
      </c>
      <c r="F771" s="155">
        <f t="shared" si="248"/>
        <v>16.903751465416189</v>
      </c>
      <c r="G771" s="155">
        <f t="shared" si="248"/>
        <v>18.274325908558097</v>
      </c>
      <c r="H771" s="155">
        <f t="shared" si="248"/>
        <v>7.3097303634232071</v>
      </c>
      <c r="I771" s="155">
        <f t="shared" si="248"/>
        <v>6.852872215709259</v>
      </c>
      <c r="J771" s="155">
        <f t="shared" si="248"/>
        <v>16.903751465416189</v>
      </c>
      <c r="K771" s="155">
        <f t="shared" si="248"/>
        <v>19.644900351699846</v>
      </c>
      <c r="L771" s="155">
        <f t="shared" si="248"/>
        <v>7.3097303634232071</v>
      </c>
      <c r="M771" s="155">
        <f t="shared" si="248"/>
        <v>16.903751465416189</v>
      </c>
      <c r="N771" s="155">
        <f t="shared" si="248"/>
        <v>20.101758499413762</v>
      </c>
      <c r="O771" s="155">
        <f t="shared" si="248"/>
        <v>4.5685814771395012</v>
      </c>
      <c r="P771" s="155">
        <f t="shared" si="248"/>
        <v>21.015474794841754</v>
      </c>
      <c r="Q771" s="155">
        <f t="shared" si="248"/>
        <v>16.446893317702273</v>
      </c>
      <c r="R771" s="155">
        <f t="shared" si="248"/>
        <v>18.274325908558097</v>
      </c>
      <c r="S771" s="155">
        <f t="shared" si="248"/>
        <v>0</v>
      </c>
      <c r="T771" s="155">
        <f t="shared" si="248"/>
        <v>0</v>
      </c>
      <c r="U771" s="155">
        <f t="shared" si="248"/>
        <v>8.6803048065650685</v>
      </c>
      <c r="V771" s="155">
        <f t="shared" si="248"/>
        <v>8.6803048065650685</v>
      </c>
      <c r="W771" s="155">
        <f t="shared" si="248"/>
        <v>8.6803048065650685</v>
      </c>
      <c r="X771" s="155">
        <f t="shared" si="248"/>
        <v>8.2234466588511204</v>
      </c>
      <c r="Y771" s="155">
        <f t="shared" si="248"/>
        <v>12.792028135990622</v>
      </c>
      <c r="Z771" s="155">
        <f t="shared" si="248"/>
        <v>26.040914419695163</v>
      </c>
      <c r="AA771" s="155">
        <f t="shared" si="248"/>
        <v>6.852872215709259</v>
      </c>
      <c r="AB771" s="155">
        <f t="shared" si="248"/>
        <v>7.3097303634232071</v>
      </c>
      <c r="AC771" s="41" t="s">
        <v>291</v>
      </c>
    </row>
    <row r="772" spans="1:29" ht="13.5" thickBot="1">
      <c r="A772" s="611"/>
      <c r="B772" s="614"/>
      <c r="C772" s="58" t="s">
        <v>18</v>
      </c>
      <c r="D772" s="49"/>
      <c r="E772" s="107"/>
      <c r="F772" s="107"/>
      <c r="G772" s="107"/>
      <c r="H772" s="50"/>
      <c r="I772" s="107"/>
      <c r="J772" s="107"/>
      <c r="K772" s="107"/>
      <c r="L772" s="107"/>
      <c r="M772" s="107"/>
      <c r="N772" s="50"/>
      <c r="O772" s="107"/>
      <c r="P772" s="107"/>
      <c r="Q772" s="107"/>
      <c r="R772" s="107"/>
      <c r="S772" s="107"/>
      <c r="T772" s="107"/>
      <c r="U772" s="107"/>
      <c r="V772" s="50"/>
      <c r="W772" s="107"/>
      <c r="X772" s="107"/>
      <c r="Y772" s="50"/>
      <c r="Z772" s="107"/>
      <c r="AA772" s="107"/>
      <c r="AB772" s="107"/>
      <c r="AC772" s="61"/>
    </row>
    <row r="773" spans="1:29">
      <c r="A773" s="609" t="s">
        <v>46</v>
      </c>
      <c r="B773" s="612" t="s">
        <v>176</v>
      </c>
      <c r="C773" s="40" t="s">
        <v>16</v>
      </c>
      <c r="D773" s="547">
        <v>2</v>
      </c>
      <c r="E773" s="547">
        <v>2</v>
      </c>
      <c r="F773" s="547">
        <v>2</v>
      </c>
      <c r="G773" s="547">
        <v>2</v>
      </c>
      <c r="H773" s="547">
        <v>2</v>
      </c>
      <c r="I773" s="547">
        <v>2</v>
      </c>
      <c r="J773" s="547">
        <v>2</v>
      </c>
      <c r="K773" s="547">
        <v>2</v>
      </c>
      <c r="L773" s="547">
        <v>2</v>
      </c>
      <c r="M773" s="547">
        <v>2</v>
      </c>
      <c r="N773" s="547">
        <v>2</v>
      </c>
      <c r="O773" s="547">
        <v>2</v>
      </c>
      <c r="P773" s="547">
        <v>2</v>
      </c>
      <c r="Q773" s="547">
        <v>2</v>
      </c>
      <c r="R773" s="547">
        <v>2</v>
      </c>
      <c r="S773" s="547">
        <v>2</v>
      </c>
      <c r="T773" s="547">
        <v>2</v>
      </c>
      <c r="U773" s="547">
        <v>2</v>
      </c>
      <c r="V773" s="547">
        <v>2</v>
      </c>
      <c r="W773" s="547">
        <v>2</v>
      </c>
      <c r="X773" s="547">
        <v>2</v>
      </c>
      <c r="Y773" s="547">
        <v>2</v>
      </c>
      <c r="Z773" s="547">
        <v>2</v>
      </c>
      <c r="AA773" s="547">
        <v>2</v>
      </c>
      <c r="AB773" s="547">
        <v>2</v>
      </c>
      <c r="AC773" s="25" t="s">
        <v>9</v>
      </c>
    </row>
    <row r="774" spans="1:29">
      <c r="A774" s="610"/>
      <c r="B774" s="613"/>
      <c r="C774" s="52" t="s">
        <v>17</v>
      </c>
      <c r="D774" s="155">
        <f t="shared" ref="D774:AB774" si="249">1.732*10*D773*0.9</f>
        <v>31.176000000000002</v>
      </c>
      <c r="E774" s="155">
        <f t="shared" si="249"/>
        <v>31.176000000000002</v>
      </c>
      <c r="F774" s="155">
        <f t="shared" si="249"/>
        <v>31.176000000000002</v>
      </c>
      <c r="G774" s="155">
        <f t="shared" si="249"/>
        <v>31.176000000000002</v>
      </c>
      <c r="H774" s="155">
        <f t="shared" si="249"/>
        <v>31.176000000000002</v>
      </c>
      <c r="I774" s="155">
        <f t="shared" si="249"/>
        <v>31.176000000000002</v>
      </c>
      <c r="J774" s="155">
        <f t="shared" si="249"/>
        <v>31.176000000000002</v>
      </c>
      <c r="K774" s="155">
        <f t="shared" si="249"/>
        <v>31.176000000000002</v>
      </c>
      <c r="L774" s="155">
        <f t="shared" si="249"/>
        <v>31.176000000000002</v>
      </c>
      <c r="M774" s="155">
        <f t="shared" si="249"/>
        <v>31.176000000000002</v>
      </c>
      <c r="N774" s="155">
        <f t="shared" si="249"/>
        <v>31.176000000000002</v>
      </c>
      <c r="O774" s="155">
        <f t="shared" si="249"/>
        <v>31.176000000000002</v>
      </c>
      <c r="P774" s="155">
        <f t="shared" si="249"/>
        <v>31.176000000000002</v>
      </c>
      <c r="Q774" s="155">
        <f t="shared" si="249"/>
        <v>31.176000000000002</v>
      </c>
      <c r="R774" s="155">
        <f t="shared" si="249"/>
        <v>31.176000000000002</v>
      </c>
      <c r="S774" s="155">
        <f t="shared" si="249"/>
        <v>31.176000000000002</v>
      </c>
      <c r="T774" s="155">
        <f t="shared" si="249"/>
        <v>31.176000000000002</v>
      </c>
      <c r="U774" s="155">
        <f t="shared" si="249"/>
        <v>31.176000000000002</v>
      </c>
      <c r="V774" s="155">
        <f t="shared" si="249"/>
        <v>31.176000000000002</v>
      </c>
      <c r="W774" s="155">
        <f t="shared" si="249"/>
        <v>31.176000000000002</v>
      </c>
      <c r="X774" s="155">
        <f t="shared" si="249"/>
        <v>31.176000000000002</v>
      </c>
      <c r="Y774" s="155">
        <f t="shared" si="249"/>
        <v>31.176000000000002</v>
      </c>
      <c r="Z774" s="155">
        <f t="shared" si="249"/>
        <v>31.176000000000002</v>
      </c>
      <c r="AA774" s="155">
        <f t="shared" si="249"/>
        <v>31.176000000000002</v>
      </c>
      <c r="AB774" s="155">
        <f t="shared" si="249"/>
        <v>31.176000000000002</v>
      </c>
      <c r="AC774" s="41" t="s">
        <v>291</v>
      </c>
    </row>
    <row r="775" spans="1:29" ht="13.5" thickBot="1">
      <c r="A775" s="611"/>
      <c r="B775" s="614"/>
      <c r="C775" s="58" t="s">
        <v>18</v>
      </c>
      <c r="D775" s="49"/>
      <c r="E775" s="107"/>
      <c r="F775" s="107"/>
      <c r="G775" s="107"/>
      <c r="H775" s="50"/>
      <c r="I775" s="107"/>
      <c r="J775" s="107"/>
      <c r="K775" s="107"/>
      <c r="L775" s="107"/>
      <c r="M775" s="107"/>
      <c r="N775" s="50"/>
      <c r="O775" s="107"/>
      <c r="P775" s="107"/>
      <c r="Q775" s="107"/>
      <c r="R775" s="107"/>
      <c r="S775" s="107"/>
      <c r="T775" s="107"/>
      <c r="U775" s="107"/>
      <c r="V775" s="50"/>
      <c r="W775" s="107"/>
      <c r="X775" s="107"/>
      <c r="Y775" s="50"/>
      <c r="Z775" s="107"/>
      <c r="AA775" s="107"/>
      <c r="AB775" s="107"/>
      <c r="AC775" s="61"/>
    </row>
    <row r="776" spans="1:29">
      <c r="A776" s="631" t="s">
        <v>34</v>
      </c>
      <c r="B776" s="620" t="s">
        <v>177</v>
      </c>
      <c r="C776" s="40" t="s">
        <v>16</v>
      </c>
      <c r="D776" s="11">
        <v>3.81008206330598</v>
      </c>
      <c r="E776" s="11">
        <v>8.2063305978897993</v>
      </c>
      <c r="F776" s="11">
        <v>0.76201641266119602</v>
      </c>
      <c r="G776" s="11">
        <v>8.2063305978897993</v>
      </c>
      <c r="H776" s="39">
        <v>8.1477139507620198</v>
      </c>
      <c r="I776" s="11">
        <v>8.2649472450175807</v>
      </c>
      <c r="J776" s="11">
        <v>0.93786635404454899</v>
      </c>
      <c r="K776" s="11">
        <v>0.87924970691676396</v>
      </c>
      <c r="L776" s="11">
        <v>0.64478311840562696</v>
      </c>
      <c r="M776" s="11">
        <v>8.3235638921453692</v>
      </c>
      <c r="N776" s="39">
        <v>11.5474794841735</v>
      </c>
      <c r="O776" s="11">
        <v>11.899179366940199</v>
      </c>
      <c r="P776" s="11">
        <v>8.7924970691676396</v>
      </c>
      <c r="Q776" s="11">
        <v>8.8511137162954299</v>
      </c>
      <c r="R776" s="11">
        <v>8.7924970691676396</v>
      </c>
      <c r="S776" s="11">
        <v>1.5826494724501801</v>
      </c>
      <c r="T776" s="11">
        <v>3.7514654161781902</v>
      </c>
      <c r="U776" s="11">
        <v>0.99648300117233302</v>
      </c>
      <c r="V776" s="39">
        <v>4.6893317702227399</v>
      </c>
      <c r="W776" s="11">
        <v>8.9683470105509997</v>
      </c>
      <c r="X776" s="11">
        <v>1.2309495896834699</v>
      </c>
      <c r="Y776" s="39">
        <v>9.0269636576787793</v>
      </c>
      <c r="Z776" s="11">
        <v>12.016412661195799</v>
      </c>
      <c r="AA776" s="11">
        <v>8.4994138335287204</v>
      </c>
      <c r="AB776" s="11">
        <v>9.0855803048065606</v>
      </c>
      <c r="AC776" s="25" t="s">
        <v>9</v>
      </c>
    </row>
    <row r="777" spans="1:29">
      <c r="A777" s="632"/>
      <c r="B777" s="621"/>
      <c r="C777" s="52" t="s">
        <v>17</v>
      </c>
      <c r="D777" s="155">
        <f t="shared" ref="D777:AB777" si="250">1.732*10*D776*0.9</f>
        <v>59.39155920281361</v>
      </c>
      <c r="E777" s="155">
        <f t="shared" si="250"/>
        <v>127.9202813599062</v>
      </c>
      <c r="F777" s="155">
        <f t="shared" si="250"/>
        <v>11.878311840562723</v>
      </c>
      <c r="G777" s="155">
        <f t="shared" si="250"/>
        <v>127.9202813599062</v>
      </c>
      <c r="H777" s="155">
        <f t="shared" si="250"/>
        <v>127.00656506447835</v>
      </c>
      <c r="I777" s="155">
        <f t="shared" si="250"/>
        <v>128.83399765533406</v>
      </c>
      <c r="J777" s="155">
        <f t="shared" si="250"/>
        <v>14.61946072684643</v>
      </c>
      <c r="K777" s="155">
        <f t="shared" si="250"/>
        <v>13.705744431418518</v>
      </c>
      <c r="L777" s="155">
        <f t="shared" si="250"/>
        <v>10.050879249706913</v>
      </c>
      <c r="M777" s="155">
        <f t="shared" si="250"/>
        <v>129.74771395076201</v>
      </c>
      <c r="N777" s="155">
        <f t="shared" si="250"/>
        <v>180.00211019929654</v>
      </c>
      <c r="O777" s="155">
        <f t="shared" si="250"/>
        <v>185.48440797186385</v>
      </c>
      <c r="P777" s="155">
        <f t="shared" si="250"/>
        <v>137.05744431418518</v>
      </c>
      <c r="Q777" s="155">
        <f t="shared" si="250"/>
        <v>137.97116060961318</v>
      </c>
      <c r="R777" s="155">
        <f t="shared" si="250"/>
        <v>137.05744431418518</v>
      </c>
      <c r="S777" s="155">
        <f t="shared" si="250"/>
        <v>24.670339976553407</v>
      </c>
      <c r="T777" s="155">
        <f t="shared" si="250"/>
        <v>58.477842907385629</v>
      </c>
      <c r="U777" s="155">
        <f t="shared" si="250"/>
        <v>15.533177022274328</v>
      </c>
      <c r="V777" s="155">
        <f t="shared" si="250"/>
        <v>73.097303634232077</v>
      </c>
      <c r="W777" s="155">
        <f t="shared" si="250"/>
        <v>139.79859320046901</v>
      </c>
      <c r="X777" s="155">
        <f t="shared" si="250"/>
        <v>19.18804220398593</v>
      </c>
      <c r="Y777" s="155">
        <f t="shared" si="250"/>
        <v>140.71230949589682</v>
      </c>
      <c r="Z777" s="155">
        <f t="shared" si="250"/>
        <v>187.31184056272014</v>
      </c>
      <c r="AA777" s="155">
        <f t="shared" si="250"/>
        <v>132.4888628370457</v>
      </c>
      <c r="AB777" s="155">
        <f t="shared" si="250"/>
        <v>141.62602579132468</v>
      </c>
      <c r="AC777" s="41" t="s">
        <v>291</v>
      </c>
    </row>
    <row r="778" spans="1:29" ht="13.5" thickBot="1">
      <c r="A778" s="633"/>
      <c r="B778" s="622"/>
      <c r="C778" s="58" t="s">
        <v>18</v>
      </c>
      <c r="D778" s="49"/>
      <c r="E778" s="107"/>
      <c r="F778" s="107"/>
      <c r="G778" s="107"/>
      <c r="H778" s="50"/>
      <c r="I778" s="107"/>
      <c r="J778" s="107"/>
      <c r="K778" s="107"/>
      <c r="L778" s="107"/>
      <c r="M778" s="107"/>
      <c r="N778" s="50"/>
      <c r="O778" s="107"/>
      <c r="P778" s="107"/>
      <c r="Q778" s="107"/>
      <c r="R778" s="107"/>
      <c r="S778" s="107"/>
      <c r="T778" s="107"/>
      <c r="U778" s="107"/>
      <c r="V778" s="50"/>
      <c r="W778" s="107"/>
      <c r="X778" s="107"/>
      <c r="Y778" s="50"/>
      <c r="Z778" s="107"/>
      <c r="AA778" s="107"/>
      <c r="AB778" s="107"/>
      <c r="AC778" s="61"/>
    </row>
    <row r="779" spans="1:29">
      <c r="A779" s="609" t="s">
        <v>75</v>
      </c>
      <c r="B779" s="612" t="s">
        <v>39</v>
      </c>
      <c r="C779" s="40" t="s">
        <v>16</v>
      </c>
      <c r="D779" s="39">
        <v>8.9097303634232095</v>
      </c>
      <c r="E779" s="39">
        <v>13.599062133645999</v>
      </c>
      <c r="F779" s="39">
        <v>12.6611957796014</v>
      </c>
      <c r="G779" s="39">
        <v>13.1301289566237</v>
      </c>
      <c r="H779" s="39">
        <v>13.1301289566237</v>
      </c>
      <c r="I779" s="39">
        <v>13.1301289566237</v>
      </c>
      <c r="J779" s="39">
        <v>7.0339976553341197</v>
      </c>
      <c r="K779" s="39">
        <v>8.4407971864009408</v>
      </c>
      <c r="L779" s="39">
        <v>5.6271981242672897</v>
      </c>
      <c r="M779" s="39">
        <v>5.6271981242672897</v>
      </c>
      <c r="N779" s="39">
        <v>13.599062133645999</v>
      </c>
      <c r="O779" s="39">
        <v>14.0679953106682</v>
      </c>
      <c r="P779" s="39">
        <v>13.599062133645999</v>
      </c>
      <c r="Q779" s="39">
        <v>16.881594372801899</v>
      </c>
      <c r="R779" s="39">
        <v>14.0679953106682</v>
      </c>
      <c r="S779" s="39">
        <v>8.9097303634232095</v>
      </c>
      <c r="T779" s="39">
        <v>7.9718640093786597</v>
      </c>
      <c r="U779" s="39">
        <v>15.9437280187573</v>
      </c>
      <c r="V779" s="39">
        <v>15.0058616647128</v>
      </c>
      <c r="W779" s="39">
        <v>14.536928487690499</v>
      </c>
      <c r="X779" s="39">
        <v>17.3505275498242</v>
      </c>
      <c r="Y779" s="39">
        <v>14.536928487690499</v>
      </c>
      <c r="Z779" s="39">
        <v>14.0679953106682</v>
      </c>
      <c r="AA779" s="39">
        <v>10</v>
      </c>
      <c r="AB779" s="39">
        <v>9</v>
      </c>
      <c r="AC779" s="25" t="s">
        <v>9</v>
      </c>
    </row>
    <row r="780" spans="1:29">
      <c r="A780" s="610"/>
      <c r="B780" s="613"/>
      <c r="C780" s="52" t="s">
        <v>17</v>
      </c>
      <c r="D780" s="155">
        <f t="shared" ref="D780:AB780" si="251">1.732*10*D779*0.9</f>
        <v>138.88487690504101</v>
      </c>
      <c r="E780" s="155">
        <f t="shared" si="251"/>
        <v>211.98218053927383</v>
      </c>
      <c r="F780" s="155">
        <f t="shared" si="251"/>
        <v>197.36271981242663</v>
      </c>
      <c r="G780" s="155">
        <f t="shared" si="251"/>
        <v>204.67245017585026</v>
      </c>
      <c r="H780" s="155">
        <f t="shared" si="251"/>
        <v>204.67245017585026</v>
      </c>
      <c r="I780" s="155">
        <f t="shared" si="251"/>
        <v>204.67245017585026</v>
      </c>
      <c r="J780" s="155">
        <f t="shared" si="251"/>
        <v>109.64595545134827</v>
      </c>
      <c r="K780" s="155">
        <f t="shared" si="251"/>
        <v>131.57514654161787</v>
      </c>
      <c r="L780" s="155">
        <f t="shared" si="251"/>
        <v>87.716764361078518</v>
      </c>
      <c r="M780" s="155">
        <f t="shared" si="251"/>
        <v>87.716764361078518</v>
      </c>
      <c r="N780" s="155">
        <f t="shared" si="251"/>
        <v>211.98218053927383</v>
      </c>
      <c r="O780" s="155">
        <f t="shared" si="251"/>
        <v>219.29191090269592</v>
      </c>
      <c r="P780" s="155">
        <f t="shared" si="251"/>
        <v>211.98218053927383</v>
      </c>
      <c r="Q780" s="155">
        <f t="shared" si="251"/>
        <v>263.15029308323602</v>
      </c>
      <c r="R780" s="155">
        <f t="shared" si="251"/>
        <v>219.29191090269592</v>
      </c>
      <c r="S780" s="155">
        <f t="shared" si="251"/>
        <v>138.88487690504101</v>
      </c>
      <c r="T780" s="155">
        <f t="shared" si="251"/>
        <v>124.26541617819456</v>
      </c>
      <c r="U780" s="155">
        <f t="shared" si="251"/>
        <v>248.5308323563888</v>
      </c>
      <c r="V780" s="155">
        <f t="shared" si="251"/>
        <v>233.91137162954314</v>
      </c>
      <c r="W780" s="155">
        <f t="shared" si="251"/>
        <v>226.60164126611951</v>
      </c>
      <c r="X780" s="155">
        <f t="shared" si="251"/>
        <v>270.46002344665965</v>
      </c>
      <c r="Y780" s="155">
        <f t="shared" si="251"/>
        <v>226.60164126611951</v>
      </c>
      <c r="Z780" s="155">
        <f t="shared" si="251"/>
        <v>219.29191090269592</v>
      </c>
      <c r="AA780" s="155">
        <f t="shared" si="251"/>
        <v>155.88</v>
      </c>
      <c r="AB780" s="155">
        <f t="shared" si="251"/>
        <v>140.292</v>
      </c>
      <c r="AC780" s="41" t="s">
        <v>291</v>
      </c>
    </row>
    <row r="781" spans="1:29" ht="13.5" thickBot="1">
      <c r="A781" s="611"/>
      <c r="B781" s="614"/>
      <c r="C781" s="42" t="s">
        <v>18</v>
      </c>
      <c r="D781" s="53"/>
      <c r="E781" s="53"/>
      <c r="F781" s="53"/>
      <c r="G781" s="53"/>
      <c r="H781" s="53"/>
      <c r="I781" s="53"/>
      <c r="J781" s="53"/>
      <c r="K781" s="53"/>
      <c r="L781" s="53"/>
      <c r="M781" s="53"/>
      <c r="N781" s="53"/>
      <c r="O781" s="53"/>
      <c r="P781" s="53"/>
      <c r="Q781" s="53"/>
      <c r="R781" s="53"/>
      <c r="S781" s="53"/>
      <c r="T781" s="53"/>
      <c r="U781" s="53"/>
      <c r="V781" s="53"/>
      <c r="W781" s="53"/>
      <c r="X781" s="53"/>
      <c r="Y781" s="53"/>
      <c r="Z781" s="53"/>
      <c r="AA781" s="53"/>
      <c r="AB781" s="53"/>
      <c r="AC781" s="61"/>
    </row>
    <row r="782" spans="1:29" ht="13.5" thickBot="1">
      <c r="A782" s="217" t="s">
        <v>45</v>
      </c>
      <c r="B782" s="346"/>
      <c r="C782" s="218"/>
      <c r="D782" s="49"/>
      <c r="E782" s="107"/>
      <c r="F782" s="107"/>
      <c r="G782" s="107"/>
      <c r="H782" s="50"/>
      <c r="I782" s="107"/>
      <c r="J782" s="107"/>
      <c r="K782" s="107"/>
      <c r="L782" s="107"/>
      <c r="M782" s="107"/>
      <c r="N782" s="50"/>
      <c r="O782" s="107"/>
      <c r="P782" s="107"/>
      <c r="Q782" s="107"/>
      <c r="R782" s="107"/>
      <c r="S782" s="107"/>
      <c r="T782" s="107"/>
      <c r="U782" s="107"/>
      <c r="V782" s="50"/>
      <c r="W782" s="107"/>
      <c r="X782" s="107"/>
      <c r="Y782" s="50"/>
      <c r="Z782" s="107"/>
      <c r="AA782" s="107"/>
      <c r="AB782" s="107"/>
      <c r="AC782" s="61"/>
    </row>
    <row r="783" spans="1:29" ht="13.5" thickBot="1">
      <c r="A783" s="219" t="s">
        <v>44</v>
      </c>
      <c r="B783" s="347"/>
      <c r="C783" s="220"/>
      <c r="D783" s="221"/>
      <c r="E783" s="62"/>
      <c r="F783" s="62"/>
      <c r="G783" s="62"/>
      <c r="H783" s="222"/>
      <c r="I783" s="62"/>
      <c r="J783" s="62"/>
      <c r="K783" s="62"/>
      <c r="L783" s="62"/>
      <c r="M783" s="62"/>
      <c r="N783" s="222"/>
      <c r="O783" s="62"/>
      <c r="P783" s="62"/>
      <c r="Q783" s="62"/>
      <c r="R783" s="62"/>
      <c r="S783" s="62"/>
      <c r="T783" s="62"/>
      <c r="U783" s="62"/>
      <c r="V783" s="222"/>
      <c r="W783" s="62"/>
      <c r="X783" s="62"/>
      <c r="Y783" s="222"/>
      <c r="Z783" s="62"/>
      <c r="AA783" s="62"/>
      <c r="AB783" s="223"/>
      <c r="AC783" s="224"/>
    </row>
    <row r="784" spans="1:29" ht="12.75" customHeight="1">
      <c r="A784" s="625" t="s">
        <v>51</v>
      </c>
      <c r="B784" s="626"/>
      <c r="C784" s="65" t="s">
        <v>344</v>
      </c>
      <c r="D784" s="63">
        <f>D743+D779</f>
        <v>79.718640093786604</v>
      </c>
      <c r="E784" s="63">
        <f t="shared" ref="E784:AB784" si="252">E743+E779</f>
        <v>82.532239155920294</v>
      </c>
      <c r="F784" s="63">
        <f t="shared" si="252"/>
        <v>82.063305978898001</v>
      </c>
      <c r="G784" s="63">
        <f t="shared" si="252"/>
        <v>82.063305978898001</v>
      </c>
      <c r="H784" s="63">
        <f t="shared" si="252"/>
        <v>80.187573270808912</v>
      </c>
      <c r="I784" s="63">
        <f t="shared" si="252"/>
        <v>82.063305978898001</v>
      </c>
      <c r="J784" s="63">
        <f>J743+J779</f>
        <v>78.780773739742116</v>
      </c>
      <c r="K784" s="63">
        <f t="shared" si="252"/>
        <v>74.091441969519337</v>
      </c>
      <c r="L784" s="63">
        <f t="shared" si="252"/>
        <v>78.780773739742088</v>
      </c>
      <c r="M784" s="63">
        <f t="shared" si="252"/>
        <v>82.532239155920294</v>
      </c>
      <c r="N784" s="63">
        <f t="shared" si="252"/>
        <v>90.504103165299</v>
      </c>
      <c r="O784" s="63">
        <f>O743+O779</f>
        <v>90.504103165298901</v>
      </c>
      <c r="P784" s="63">
        <f>P743+P779</f>
        <v>80.656506447831205</v>
      </c>
      <c r="Q784" s="63">
        <f t="shared" si="252"/>
        <v>84.876905041031705</v>
      </c>
      <c r="R784" s="63">
        <f>R743+R779</f>
        <v>80.187573270808898</v>
      </c>
      <c r="S784" s="63">
        <f>S743+S779</f>
        <v>78.311840562719809</v>
      </c>
      <c r="T784" s="63">
        <f t="shared" si="252"/>
        <v>77.373974208675264</v>
      </c>
      <c r="U784" s="63">
        <f t="shared" si="252"/>
        <v>91.910902696365696</v>
      </c>
      <c r="V784" s="63">
        <f t="shared" si="252"/>
        <v>86.2837045720985</v>
      </c>
      <c r="W784" s="63">
        <f t="shared" si="252"/>
        <v>87.690504103165296</v>
      </c>
      <c r="X784" s="63">
        <f t="shared" si="252"/>
        <v>83.470105509964895</v>
      </c>
      <c r="Y784" s="63">
        <f t="shared" si="252"/>
        <v>81.594372801875707</v>
      </c>
      <c r="Z784" s="63">
        <f t="shared" si="252"/>
        <v>77.842907385697501</v>
      </c>
      <c r="AA784" s="63">
        <f t="shared" si="252"/>
        <v>74.243845252051599</v>
      </c>
      <c r="AB784" s="63">
        <f t="shared" si="252"/>
        <v>75.119577960140703</v>
      </c>
      <c r="AC784" s="224"/>
    </row>
    <row r="785" spans="1:29" ht="16.5" customHeight="1">
      <c r="A785" s="627"/>
      <c r="B785" s="628"/>
      <c r="C785" s="65" t="s">
        <v>17</v>
      </c>
      <c r="D785" s="66">
        <f>D744+D780</f>
        <v>1242.6541617819457</v>
      </c>
      <c r="E785" s="66">
        <f t="shared" ref="E785:AB785" si="253">E744+E780</f>
        <v>1286.5125439624858</v>
      </c>
      <c r="F785" s="66">
        <f t="shared" si="253"/>
        <v>1279.202813599062</v>
      </c>
      <c r="G785" s="66">
        <f t="shared" si="253"/>
        <v>1279.2028135990622</v>
      </c>
      <c r="H785" s="66">
        <f t="shared" si="253"/>
        <v>1249.9638921453693</v>
      </c>
      <c r="I785" s="66">
        <f>I744+I780</f>
        <v>1279.2028135990622</v>
      </c>
      <c r="J785" s="66">
        <f>J744+J780</f>
        <v>1228.0347010551004</v>
      </c>
      <c r="K785" s="66">
        <f t="shared" si="253"/>
        <v>1154.9373974208675</v>
      </c>
      <c r="L785" s="66">
        <f t="shared" si="253"/>
        <v>1228.0347010550997</v>
      </c>
      <c r="M785" s="66">
        <f>M744+M780</f>
        <v>1286.5125439624853</v>
      </c>
      <c r="N785" s="66">
        <f>N744+N780</f>
        <v>1410.7779601406805</v>
      </c>
      <c r="O785" s="66">
        <f>O744+O780</f>
        <v>1410.7779601406794</v>
      </c>
      <c r="P785" s="66">
        <f>P744+P780</f>
        <v>1257.2736225087929</v>
      </c>
      <c r="Q785" s="66">
        <f>Q744+Q780</f>
        <v>1323.0611957796023</v>
      </c>
      <c r="R785" s="66">
        <f>R744+R780</f>
        <v>1249.9638921453693</v>
      </c>
      <c r="S785" s="66">
        <f t="shared" si="253"/>
        <v>1220.7249706916764</v>
      </c>
      <c r="T785" s="66">
        <f t="shared" si="253"/>
        <v>1206.1055099648299</v>
      </c>
      <c r="U785" s="66">
        <f>U744+U780</f>
        <v>1432.7071512309487</v>
      </c>
      <c r="V785" s="66">
        <f t="shared" si="253"/>
        <v>1344.9903868698716</v>
      </c>
      <c r="W785" s="66">
        <f t="shared" si="253"/>
        <v>1366.9195779601407</v>
      </c>
      <c r="X785" s="66">
        <f t="shared" si="253"/>
        <v>1301.1320046893329</v>
      </c>
      <c r="Y785" s="66">
        <f t="shared" si="253"/>
        <v>1271.8930832356384</v>
      </c>
      <c r="Z785" s="66">
        <f t="shared" si="253"/>
        <v>1213.4152403282528</v>
      </c>
      <c r="AA785" s="66">
        <f t="shared" si="253"/>
        <v>1157.3130597889804</v>
      </c>
      <c r="AB785" s="66">
        <f t="shared" si="253"/>
        <v>1170.9639812426733</v>
      </c>
      <c r="AC785" s="64"/>
    </row>
    <row r="786" spans="1:29" ht="17.25" customHeight="1" thickBot="1">
      <c r="A786" s="629"/>
      <c r="B786" s="630"/>
      <c r="C786" s="67" t="s">
        <v>33</v>
      </c>
      <c r="D786" s="129"/>
      <c r="E786" s="130"/>
      <c r="F786" s="130"/>
      <c r="G786" s="130"/>
      <c r="H786" s="130"/>
      <c r="I786" s="130"/>
      <c r="J786" s="130"/>
      <c r="K786" s="130"/>
      <c r="L786" s="130"/>
      <c r="M786" s="130"/>
      <c r="N786" s="130"/>
      <c r="O786" s="130"/>
      <c r="P786" s="130"/>
      <c r="Q786" s="130"/>
      <c r="R786" s="130"/>
      <c r="S786" s="130"/>
      <c r="T786" s="130"/>
      <c r="U786" s="130"/>
      <c r="V786" s="130"/>
      <c r="W786" s="130"/>
      <c r="X786" s="130"/>
      <c r="Y786" s="130"/>
      <c r="Z786" s="130"/>
      <c r="AA786" s="130"/>
      <c r="AB786" s="131"/>
      <c r="AC786" s="64"/>
    </row>
    <row r="787" spans="1:29">
      <c r="AC787" s="6"/>
    </row>
    <row r="788" spans="1:29">
      <c r="AC788" s="6"/>
    </row>
    <row r="789" spans="1:29" ht="13.5" thickBot="1">
      <c r="AC789" s="6"/>
    </row>
    <row r="790" spans="1:29" s="398" customFormat="1" ht="36.75" customHeight="1" thickBot="1">
      <c r="A790" s="283" t="s">
        <v>3</v>
      </c>
      <c r="B790" s="15" t="s">
        <v>4</v>
      </c>
      <c r="C790" s="16" t="s">
        <v>5</v>
      </c>
      <c r="D790" s="17"/>
      <c r="E790" s="624" t="s">
        <v>6</v>
      </c>
      <c r="F790" s="624"/>
      <c r="G790" s="624"/>
      <c r="H790" s="624"/>
      <c r="I790" s="624"/>
      <c r="J790" s="624"/>
      <c r="K790" s="624"/>
      <c r="L790" s="624"/>
      <c r="M790" s="624"/>
      <c r="N790" s="624"/>
      <c r="O790" s="624"/>
      <c r="P790" s="624"/>
      <c r="Q790" s="624"/>
      <c r="R790" s="624"/>
      <c r="S790" s="624"/>
      <c r="T790" s="624"/>
      <c r="U790" s="624"/>
      <c r="V790" s="624"/>
      <c r="W790" s="624"/>
      <c r="X790" s="624"/>
      <c r="Y790" s="624"/>
      <c r="Z790" s="624"/>
      <c r="AA790" s="624"/>
      <c r="AB790" s="606"/>
      <c r="AC790" s="18" t="s">
        <v>7</v>
      </c>
    </row>
    <row r="791" spans="1:29" s="398" customFormat="1" ht="16.5" customHeight="1" thickBot="1">
      <c r="A791" s="19" t="s">
        <v>178</v>
      </c>
      <c r="B791" s="20"/>
      <c r="C791" s="21"/>
      <c r="D791" s="22">
        <v>0</v>
      </c>
      <c r="E791" s="22">
        <v>1</v>
      </c>
      <c r="F791" s="22">
        <v>2</v>
      </c>
      <c r="G791" s="22">
        <v>3</v>
      </c>
      <c r="H791" s="23">
        <v>4</v>
      </c>
      <c r="I791" s="22">
        <v>5</v>
      </c>
      <c r="J791" s="22">
        <v>6</v>
      </c>
      <c r="K791" s="22">
        <v>7</v>
      </c>
      <c r="L791" s="22">
        <v>8</v>
      </c>
      <c r="M791" s="22">
        <v>9</v>
      </c>
      <c r="N791" s="23">
        <v>10</v>
      </c>
      <c r="O791" s="22">
        <v>11</v>
      </c>
      <c r="P791" s="22">
        <v>12</v>
      </c>
      <c r="Q791" s="22">
        <v>13</v>
      </c>
      <c r="R791" s="22">
        <v>14</v>
      </c>
      <c r="S791" s="22">
        <v>15</v>
      </c>
      <c r="T791" s="22">
        <v>16</v>
      </c>
      <c r="U791" s="22">
        <v>17</v>
      </c>
      <c r="V791" s="23">
        <v>18</v>
      </c>
      <c r="W791" s="22">
        <v>19</v>
      </c>
      <c r="X791" s="22">
        <v>20</v>
      </c>
      <c r="Y791" s="23">
        <v>21</v>
      </c>
      <c r="Z791" s="22">
        <v>22</v>
      </c>
      <c r="AA791" s="22">
        <v>23</v>
      </c>
      <c r="AB791" s="24">
        <v>24</v>
      </c>
      <c r="AC791" s="25"/>
    </row>
    <row r="792" spans="1:29" s="399" customFormat="1" ht="15" customHeight="1" thickBot="1">
      <c r="A792" s="171" t="s">
        <v>10</v>
      </c>
      <c r="B792" s="172"/>
      <c r="C792" s="173" t="s">
        <v>11</v>
      </c>
      <c r="D792" s="188">
        <v>10.32</v>
      </c>
      <c r="E792" s="189">
        <v>10.38</v>
      </c>
      <c r="F792" s="189">
        <v>10.24</v>
      </c>
      <c r="G792" s="189">
        <v>10.26</v>
      </c>
      <c r="H792" s="190">
        <v>10.28</v>
      </c>
      <c r="I792" s="189">
        <v>10.26</v>
      </c>
      <c r="J792" s="189">
        <v>10.34</v>
      </c>
      <c r="K792" s="189">
        <v>10.34</v>
      </c>
      <c r="L792" s="189">
        <v>10.36</v>
      </c>
      <c r="M792" s="189">
        <v>10.34</v>
      </c>
      <c r="N792" s="190">
        <v>10.34</v>
      </c>
      <c r="O792" s="189">
        <v>10.36</v>
      </c>
      <c r="P792" s="189">
        <v>10.46</v>
      </c>
      <c r="Q792" s="189">
        <v>10.5</v>
      </c>
      <c r="R792" s="189">
        <v>10.38</v>
      </c>
      <c r="S792" s="189">
        <v>10.26</v>
      </c>
      <c r="T792" s="189">
        <v>10.4</v>
      </c>
      <c r="U792" s="189">
        <v>10.48</v>
      </c>
      <c r="V792" s="190">
        <v>10.36</v>
      </c>
      <c r="W792" s="189">
        <v>10.46</v>
      </c>
      <c r="X792" s="189">
        <v>10.5</v>
      </c>
      <c r="Y792" s="190">
        <v>10.42</v>
      </c>
      <c r="Z792" s="189">
        <v>10.3</v>
      </c>
      <c r="AA792" s="189">
        <v>10.28</v>
      </c>
      <c r="AB792" s="225">
        <v>10.36</v>
      </c>
      <c r="AC792" s="178"/>
    </row>
    <row r="793" spans="1:29" s="399" customFormat="1" ht="14.25" customHeight="1" thickBot="1">
      <c r="A793" s="184" t="s">
        <v>13</v>
      </c>
      <c r="B793" s="185"/>
      <c r="C793" s="186" t="s">
        <v>11</v>
      </c>
      <c r="D793" s="143">
        <v>10.26</v>
      </c>
      <c r="E793" s="144">
        <v>10.34</v>
      </c>
      <c r="F793" s="144">
        <v>10.37</v>
      </c>
      <c r="G793" s="144">
        <v>10.36</v>
      </c>
      <c r="H793" s="145">
        <v>10.38</v>
      </c>
      <c r="I793" s="144">
        <v>10.37</v>
      </c>
      <c r="J793" s="144">
        <v>10.46</v>
      </c>
      <c r="K793" s="144">
        <v>10.32</v>
      </c>
      <c r="L793" s="144">
        <v>10.36</v>
      </c>
      <c r="M793" s="144">
        <v>10.36</v>
      </c>
      <c r="N793" s="145">
        <v>10.37</v>
      </c>
      <c r="O793" s="144">
        <v>10.41</v>
      </c>
      <c r="P793" s="144">
        <v>10.34</v>
      </c>
      <c r="Q793" s="144">
        <v>10.37</v>
      </c>
      <c r="R793" s="144">
        <v>10.24</v>
      </c>
      <c r="S793" s="144">
        <v>10.34</v>
      </c>
      <c r="T793" s="144">
        <v>10.44</v>
      </c>
      <c r="U793" s="144">
        <v>10.35</v>
      </c>
      <c r="V793" s="145">
        <v>10.4</v>
      </c>
      <c r="W793" s="144">
        <v>10.51</v>
      </c>
      <c r="X793" s="144">
        <v>10.38</v>
      </c>
      <c r="Y793" s="145">
        <v>10.45</v>
      </c>
      <c r="Z793" s="144">
        <v>10.31</v>
      </c>
      <c r="AA793" s="144">
        <v>10.26</v>
      </c>
      <c r="AB793" s="146">
        <v>10.31</v>
      </c>
      <c r="AC793" s="178"/>
    </row>
    <row r="794" spans="1:29" s="86" customFormat="1">
      <c r="A794" s="714" t="s">
        <v>19</v>
      </c>
      <c r="B794" s="708" t="s">
        <v>179</v>
      </c>
      <c r="C794" s="40" t="s">
        <v>16</v>
      </c>
      <c r="D794" s="151">
        <v>0</v>
      </c>
      <c r="E794" s="151">
        <v>0</v>
      </c>
      <c r="F794" s="151">
        <v>0</v>
      </c>
      <c r="G794" s="151">
        <v>0</v>
      </c>
      <c r="H794" s="151">
        <v>0</v>
      </c>
      <c r="I794" s="151">
        <v>0</v>
      </c>
      <c r="J794" s="151">
        <v>0</v>
      </c>
      <c r="K794" s="151">
        <v>0</v>
      </c>
      <c r="L794" s="151">
        <v>0</v>
      </c>
      <c r="M794" s="151">
        <v>0</v>
      </c>
      <c r="N794" s="151">
        <v>0</v>
      </c>
      <c r="O794" s="151">
        <v>0</v>
      </c>
      <c r="P794" s="151">
        <v>0</v>
      </c>
      <c r="Q794" s="151">
        <v>0</v>
      </c>
      <c r="R794" s="151">
        <v>0</v>
      </c>
      <c r="S794" s="151">
        <v>0</v>
      </c>
      <c r="T794" s="151">
        <v>0</v>
      </c>
      <c r="U794" s="151">
        <v>0</v>
      </c>
      <c r="V794" s="151">
        <v>0</v>
      </c>
      <c r="W794" s="151">
        <v>0</v>
      </c>
      <c r="X794" s="151">
        <v>0</v>
      </c>
      <c r="Y794" s="151">
        <v>0</v>
      </c>
      <c r="Z794" s="151">
        <v>0</v>
      </c>
      <c r="AA794" s="151">
        <v>0</v>
      </c>
      <c r="AB794" s="151">
        <v>0</v>
      </c>
      <c r="AC794" s="25" t="s">
        <v>9</v>
      </c>
    </row>
    <row r="795" spans="1:29" s="86" customFormat="1">
      <c r="A795" s="715"/>
      <c r="B795" s="709"/>
      <c r="C795" s="52" t="s">
        <v>17</v>
      </c>
      <c r="D795" s="155">
        <f t="shared" ref="D795:AB795" si="254">1.732*10*D794*0.9</f>
        <v>0</v>
      </c>
      <c r="E795" s="155">
        <f t="shared" si="254"/>
        <v>0</v>
      </c>
      <c r="F795" s="155">
        <f t="shared" si="254"/>
        <v>0</v>
      </c>
      <c r="G795" s="155">
        <f t="shared" si="254"/>
        <v>0</v>
      </c>
      <c r="H795" s="155">
        <f t="shared" si="254"/>
        <v>0</v>
      </c>
      <c r="I795" s="155">
        <f t="shared" si="254"/>
        <v>0</v>
      </c>
      <c r="J795" s="155">
        <f t="shared" si="254"/>
        <v>0</v>
      </c>
      <c r="K795" s="155">
        <f t="shared" si="254"/>
        <v>0</v>
      </c>
      <c r="L795" s="155">
        <f t="shared" si="254"/>
        <v>0</v>
      </c>
      <c r="M795" s="155">
        <f t="shared" si="254"/>
        <v>0</v>
      </c>
      <c r="N795" s="155">
        <f t="shared" si="254"/>
        <v>0</v>
      </c>
      <c r="O795" s="155">
        <f t="shared" si="254"/>
        <v>0</v>
      </c>
      <c r="P795" s="155">
        <f t="shared" si="254"/>
        <v>0</v>
      </c>
      <c r="Q795" s="155">
        <f t="shared" si="254"/>
        <v>0</v>
      </c>
      <c r="R795" s="155">
        <f t="shared" si="254"/>
        <v>0</v>
      </c>
      <c r="S795" s="155">
        <f t="shared" si="254"/>
        <v>0</v>
      </c>
      <c r="T795" s="155">
        <f t="shared" si="254"/>
        <v>0</v>
      </c>
      <c r="U795" s="155">
        <f t="shared" si="254"/>
        <v>0</v>
      </c>
      <c r="V795" s="155">
        <f t="shared" si="254"/>
        <v>0</v>
      </c>
      <c r="W795" s="155">
        <f t="shared" si="254"/>
        <v>0</v>
      </c>
      <c r="X795" s="155">
        <f t="shared" si="254"/>
        <v>0</v>
      </c>
      <c r="Y795" s="155">
        <f t="shared" si="254"/>
        <v>0</v>
      </c>
      <c r="Z795" s="155">
        <f t="shared" si="254"/>
        <v>0</v>
      </c>
      <c r="AA795" s="155">
        <f t="shared" si="254"/>
        <v>0</v>
      </c>
      <c r="AB795" s="155">
        <f t="shared" si="254"/>
        <v>0</v>
      </c>
      <c r="AC795" s="41" t="s">
        <v>291</v>
      </c>
    </row>
    <row r="796" spans="1:29" s="86" customFormat="1" ht="13.5" thickBot="1">
      <c r="A796" s="716"/>
      <c r="B796" s="710"/>
      <c r="C796" s="58" t="s">
        <v>18</v>
      </c>
      <c r="D796" s="49"/>
      <c r="E796" s="50"/>
      <c r="F796" s="50"/>
      <c r="G796" s="50"/>
      <c r="H796" s="50"/>
      <c r="I796" s="50"/>
      <c r="J796" s="50"/>
      <c r="K796" s="50"/>
      <c r="L796" s="50"/>
      <c r="M796" s="50"/>
      <c r="N796" s="50"/>
      <c r="O796" s="50"/>
      <c r="P796" s="50"/>
      <c r="Q796" s="50"/>
      <c r="R796" s="50"/>
      <c r="S796" s="50"/>
      <c r="T796" s="50"/>
      <c r="U796" s="50"/>
      <c r="V796" s="50"/>
      <c r="W796" s="50"/>
      <c r="X796" s="50"/>
      <c r="Y796" s="50"/>
      <c r="Z796" s="50"/>
      <c r="AA796" s="50"/>
      <c r="AB796" s="50"/>
      <c r="AC796" s="41"/>
    </row>
    <row r="797" spans="1:29" s="86" customFormat="1">
      <c r="A797" s="714" t="s">
        <v>55</v>
      </c>
      <c r="B797" s="717" t="s">
        <v>180</v>
      </c>
      <c r="C797" s="40" t="s">
        <v>16</v>
      </c>
      <c r="D797" s="151">
        <v>3</v>
      </c>
      <c r="E797" s="151">
        <v>3</v>
      </c>
      <c r="F797" s="151">
        <v>3</v>
      </c>
      <c r="G797" s="151">
        <v>3</v>
      </c>
      <c r="H797" s="151">
        <v>3</v>
      </c>
      <c r="I797" s="151">
        <v>3</v>
      </c>
      <c r="J797" s="151">
        <v>3</v>
      </c>
      <c r="K797" s="151">
        <v>3</v>
      </c>
      <c r="L797" s="151">
        <v>3</v>
      </c>
      <c r="M797" s="151">
        <v>3</v>
      </c>
      <c r="N797" s="151">
        <v>3</v>
      </c>
      <c r="O797" s="151">
        <v>3</v>
      </c>
      <c r="P797" s="151">
        <v>3</v>
      </c>
      <c r="Q797" s="151">
        <v>3</v>
      </c>
      <c r="R797" s="151">
        <v>3</v>
      </c>
      <c r="S797" s="151">
        <v>3</v>
      </c>
      <c r="T797" s="151">
        <v>3</v>
      </c>
      <c r="U797" s="151">
        <v>3</v>
      </c>
      <c r="V797" s="151">
        <v>3</v>
      </c>
      <c r="W797" s="151">
        <v>3</v>
      </c>
      <c r="X797" s="151">
        <v>3</v>
      </c>
      <c r="Y797" s="151">
        <v>3</v>
      </c>
      <c r="Z797" s="151">
        <v>3</v>
      </c>
      <c r="AA797" s="151">
        <v>3</v>
      </c>
      <c r="AB797" s="151">
        <v>3</v>
      </c>
      <c r="AC797" s="25" t="s">
        <v>9</v>
      </c>
    </row>
    <row r="798" spans="1:29" s="86" customFormat="1">
      <c r="A798" s="715"/>
      <c r="B798" s="696"/>
      <c r="C798" s="52" t="s">
        <v>17</v>
      </c>
      <c r="D798" s="155">
        <f>1.732*10*D797*0.9</f>
        <v>46.764000000000003</v>
      </c>
      <c r="E798" s="155">
        <f t="shared" ref="E798:AB798" si="255">1.732*10*E797*0.9</f>
        <v>46.764000000000003</v>
      </c>
      <c r="F798" s="155">
        <f t="shared" si="255"/>
        <v>46.764000000000003</v>
      </c>
      <c r="G798" s="155">
        <f t="shared" si="255"/>
        <v>46.764000000000003</v>
      </c>
      <c r="H798" s="155">
        <f t="shared" si="255"/>
        <v>46.764000000000003</v>
      </c>
      <c r="I798" s="155">
        <f t="shared" si="255"/>
        <v>46.764000000000003</v>
      </c>
      <c r="J798" s="155">
        <f t="shared" si="255"/>
        <v>46.764000000000003</v>
      </c>
      <c r="K798" s="155">
        <f t="shared" si="255"/>
        <v>46.764000000000003</v>
      </c>
      <c r="L798" s="155">
        <f t="shared" si="255"/>
        <v>46.764000000000003</v>
      </c>
      <c r="M798" s="155">
        <f t="shared" si="255"/>
        <v>46.764000000000003</v>
      </c>
      <c r="N798" s="155">
        <f t="shared" si="255"/>
        <v>46.764000000000003</v>
      </c>
      <c r="O798" s="155">
        <f t="shared" si="255"/>
        <v>46.764000000000003</v>
      </c>
      <c r="P798" s="155">
        <f t="shared" si="255"/>
        <v>46.764000000000003</v>
      </c>
      <c r="Q798" s="155">
        <f t="shared" si="255"/>
        <v>46.764000000000003</v>
      </c>
      <c r="R798" s="155">
        <f t="shared" si="255"/>
        <v>46.764000000000003</v>
      </c>
      <c r="S798" s="155">
        <f t="shared" si="255"/>
        <v>46.764000000000003</v>
      </c>
      <c r="T798" s="155">
        <f t="shared" si="255"/>
        <v>46.764000000000003</v>
      </c>
      <c r="U798" s="155">
        <f t="shared" si="255"/>
        <v>46.764000000000003</v>
      </c>
      <c r="V798" s="155">
        <f t="shared" si="255"/>
        <v>46.764000000000003</v>
      </c>
      <c r="W798" s="155">
        <f t="shared" si="255"/>
        <v>46.764000000000003</v>
      </c>
      <c r="X798" s="155">
        <f t="shared" si="255"/>
        <v>46.764000000000003</v>
      </c>
      <c r="Y798" s="155">
        <f t="shared" si="255"/>
        <v>46.764000000000003</v>
      </c>
      <c r="Z798" s="155">
        <f t="shared" si="255"/>
        <v>46.764000000000003</v>
      </c>
      <c r="AA798" s="155">
        <f t="shared" si="255"/>
        <v>46.764000000000003</v>
      </c>
      <c r="AB798" s="155">
        <f t="shared" si="255"/>
        <v>46.764000000000003</v>
      </c>
      <c r="AC798" s="41" t="s">
        <v>291</v>
      </c>
    </row>
    <row r="799" spans="1:29" s="86" customFormat="1" ht="13.5" thickBot="1">
      <c r="A799" s="716"/>
      <c r="B799" s="615"/>
      <c r="C799" s="58" t="s">
        <v>18</v>
      </c>
      <c r="D799" s="49"/>
      <c r="E799" s="50"/>
      <c r="F799" s="50"/>
      <c r="G799" s="50"/>
      <c r="H799" s="50"/>
      <c r="I799" s="50"/>
      <c r="J799" s="50"/>
      <c r="K799" s="50"/>
      <c r="L799" s="50"/>
      <c r="M799" s="50"/>
      <c r="N799" s="50"/>
      <c r="O799" s="50"/>
      <c r="P799" s="50"/>
      <c r="Q799" s="50"/>
      <c r="R799" s="50"/>
      <c r="S799" s="50"/>
      <c r="T799" s="50"/>
      <c r="U799" s="50"/>
      <c r="V799" s="50"/>
      <c r="W799" s="50"/>
      <c r="X799" s="50"/>
      <c r="Y799" s="50"/>
      <c r="Z799" s="50"/>
      <c r="AA799" s="50"/>
      <c r="AB799" s="50"/>
      <c r="AC799" s="41"/>
    </row>
    <row r="800" spans="1:29" s="86" customFormat="1">
      <c r="A800" s="714" t="s">
        <v>27</v>
      </c>
      <c r="B800" s="717" t="s">
        <v>181</v>
      </c>
      <c r="C800" s="40" t="s">
        <v>16</v>
      </c>
      <c r="D800" s="53">
        <v>1</v>
      </c>
      <c r="E800" s="53">
        <v>1</v>
      </c>
      <c r="F800" s="53">
        <v>1</v>
      </c>
      <c r="G800" s="53">
        <v>2</v>
      </c>
      <c r="H800" s="53">
        <v>2</v>
      </c>
      <c r="I800" s="53">
        <v>2</v>
      </c>
      <c r="J800" s="53">
        <v>2</v>
      </c>
      <c r="K800" s="53">
        <v>2</v>
      </c>
      <c r="L800" s="53">
        <v>2</v>
      </c>
      <c r="M800" s="53">
        <v>2</v>
      </c>
      <c r="N800" s="53">
        <v>3</v>
      </c>
      <c r="O800" s="53">
        <v>3</v>
      </c>
      <c r="P800" s="53">
        <v>2</v>
      </c>
      <c r="Q800" s="53">
        <v>2</v>
      </c>
      <c r="R800" s="53">
        <v>2</v>
      </c>
      <c r="S800" s="53">
        <v>2</v>
      </c>
      <c r="T800" s="53">
        <v>2</v>
      </c>
      <c r="U800" s="53">
        <v>2</v>
      </c>
      <c r="V800" s="53">
        <v>3</v>
      </c>
      <c r="W800" s="53">
        <v>3</v>
      </c>
      <c r="X800" s="53">
        <v>2</v>
      </c>
      <c r="Y800" s="53">
        <v>2</v>
      </c>
      <c r="Z800" s="53">
        <v>2</v>
      </c>
      <c r="AA800" s="53">
        <v>2</v>
      </c>
      <c r="AB800" s="53">
        <v>2</v>
      </c>
      <c r="AC800" s="25" t="s">
        <v>9</v>
      </c>
    </row>
    <row r="801" spans="1:29" s="86" customFormat="1">
      <c r="A801" s="715"/>
      <c r="B801" s="696"/>
      <c r="C801" s="52" t="s">
        <v>17</v>
      </c>
      <c r="D801" s="155">
        <f t="shared" ref="D801:AB801" si="256">1.732*10*D800*0.9</f>
        <v>15.588000000000001</v>
      </c>
      <c r="E801" s="155">
        <f t="shared" si="256"/>
        <v>15.588000000000001</v>
      </c>
      <c r="F801" s="155">
        <f t="shared" si="256"/>
        <v>15.588000000000001</v>
      </c>
      <c r="G801" s="155">
        <f t="shared" si="256"/>
        <v>31.176000000000002</v>
      </c>
      <c r="H801" s="155">
        <f t="shared" si="256"/>
        <v>31.176000000000002</v>
      </c>
      <c r="I801" s="155">
        <f t="shared" si="256"/>
        <v>31.176000000000002</v>
      </c>
      <c r="J801" s="155">
        <f t="shared" si="256"/>
        <v>31.176000000000002</v>
      </c>
      <c r="K801" s="155">
        <f t="shared" si="256"/>
        <v>31.176000000000002</v>
      </c>
      <c r="L801" s="155">
        <f t="shared" si="256"/>
        <v>31.176000000000002</v>
      </c>
      <c r="M801" s="155">
        <f t="shared" si="256"/>
        <v>31.176000000000002</v>
      </c>
      <c r="N801" s="155">
        <f t="shared" si="256"/>
        <v>46.764000000000003</v>
      </c>
      <c r="O801" s="155">
        <f t="shared" si="256"/>
        <v>46.764000000000003</v>
      </c>
      <c r="P801" s="155">
        <f t="shared" si="256"/>
        <v>31.176000000000002</v>
      </c>
      <c r="Q801" s="155">
        <f t="shared" si="256"/>
        <v>31.176000000000002</v>
      </c>
      <c r="R801" s="155">
        <f t="shared" si="256"/>
        <v>31.176000000000002</v>
      </c>
      <c r="S801" s="155">
        <f t="shared" si="256"/>
        <v>31.176000000000002</v>
      </c>
      <c r="T801" s="155">
        <f t="shared" si="256"/>
        <v>31.176000000000002</v>
      </c>
      <c r="U801" s="155">
        <f t="shared" si="256"/>
        <v>31.176000000000002</v>
      </c>
      <c r="V801" s="155">
        <f t="shared" si="256"/>
        <v>46.764000000000003</v>
      </c>
      <c r="W801" s="155">
        <f t="shared" si="256"/>
        <v>46.764000000000003</v>
      </c>
      <c r="X801" s="155">
        <f t="shared" si="256"/>
        <v>31.176000000000002</v>
      </c>
      <c r="Y801" s="155">
        <f t="shared" si="256"/>
        <v>31.176000000000002</v>
      </c>
      <c r="Z801" s="155">
        <f t="shared" si="256"/>
        <v>31.176000000000002</v>
      </c>
      <c r="AA801" s="155">
        <f t="shared" si="256"/>
        <v>31.176000000000002</v>
      </c>
      <c r="AB801" s="155">
        <f t="shared" si="256"/>
        <v>31.176000000000002</v>
      </c>
      <c r="AC801" s="41" t="s">
        <v>291</v>
      </c>
    </row>
    <row r="802" spans="1:29" s="86" customFormat="1" ht="13.5" thickBot="1">
      <c r="A802" s="716"/>
      <c r="B802" s="615"/>
      <c r="C802" s="58" t="s">
        <v>18</v>
      </c>
      <c r="D802" s="49"/>
      <c r="E802" s="50"/>
      <c r="F802" s="50"/>
      <c r="G802" s="50"/>
      <c r="H802" s="50"/>
      <c r="I802" s="50"/>
      <c r="J802" s="50"/>
      <c r="K802" s="50"/>
      <c r="L802" s="50"/>
      <c r="M802" s="50"/>
      <c r="N802" s="50"/>
      <c r="O802" s="50"/>
      <c r="P802" s="50"/>
      <c r="Q802" s="50"/>
      <c r="R802" s="50"/>
      <c r="S802" s="50"/>
      <c r="T802" s="50"/>
      <c r="U802" s="50"/>
      <c r="V802" s="50"/>
      <c r="W802" s="50"/>
      <c r="X802" s="50"/>
      <c r="Y802" s="50"/>
      <c r="Z802" s="50"/>
      <c r="AA802" s="50"/>
      <c r="AB802" s="50"/>
      <c r="AC802" s="41"/>
    </row>
    <row r="803" spans="1:29" s="86" customFormat="1">
      <c r="A803" s="714" t="s">
        <v>31</v>
      </c>
      <c r="B803" s="708" t="s">
        <v>385</v>
      </c>
      <c r="C803" s="40" t="s">
        <v>16</v>
      </c>
      <c r="D803" s="151">
        <f>D797+D794+D800+D806</f>
        <v>4</v>
      </c>
      <c r="E803" s="151">
        <f t="shared" ref="E803:AB803" si="257">E797+E794+E800+E806</f>
        <v>4</v>
      </c>
      <c r="F803" s="151">
        <f t="shared" si="257"/>
        <v>4</v>
      </c>
      <c r="G803" s="151">
        <f t="shared" si="257"/>
        <v>5</v>
      </c>
      <c r="H803" s="151">
        <f t="shared" si="257"/>
        <v>5</v>
      </c>
      <c r="I803" s="151">
        <f t="shared" si="257"/>
        <v>5</v>
      </c>
      <c r="J803" s="151">
        <f t="shared" si="257"/>
        <v>5</v>
      </c>
      <c r="K803" s="151">
        <f t="shared" si="257"/>
        <v>5</v>
      </c>
      <c r="L803" s="151">
        <f t="shared" si="257"/>
        <v>5</v>
      </c>
      <c r="M803" s="151">
        <f t="shared" si="257"/>
        <v>5</v>
      </c>
      <c r="N803" s="151">
        <f t="shared" si="257"/>
        <v>6</v>
      </c>
      <c r="O803" s="151">
        <f t="shared" si="257"/>
        <v>6</v>
      </c>
      <c r="P803" s="151">
        <f t="shared" si="257"/>
        <v>5</v>
      </c>
      <c r="Q803" s="151">
        <f t="shared" si="257"/>
        <v>5</v>
      </c>
      <c r="R803" s="151">
        <f t="shared" si="257"/>
        <v>5</v>
      </c>
      <c r="S803" s="151">
        <f t="shared" si="257"/>
        <v>5</v>
      </c>
      <c r="T803" s="151">
        <f t="shared" si="257"/>
        <v>5</v>
      </c>
      <c r="U803" s="151">
        <f t="shared" si="257"/>
        <v>5</v>
      </c>
      <c r="V803" s="151">
        <f t="shared" si="257"/>
        <v>6</v>
      </c>
      <c r="W803" s="151">
        <f t="shared" si="257"/>
        <v>6</v>
      </c>
      <c r="X803" s="151">
        <f t="shared" si="257"/>
        <v>5</v>
      </c>
      <c r="Y803" s="151">
        <f t="shared" si="257"/>
        <v>5</v>
      </c>
      <c r="Z803" s="151">
        <f t="shared" si="257"/>
        <v>5</v>
      </c>
      <c r="AA803" s="151">
        <f t="shared" si="257"/>
        <v>5</v>
      </c>
      <c r="AB803" s="151">
        <f t="shared" si="257"/>
        <v>5</v>
      </c>
      <c r="AC803" s="25" t="s">
        <v>9</v>
      </c>
    </row>
    <row r="804" spans="1:29" s="86" customFormat="1">
      <c r="A804" s="715"/>
      <c r="B804" s="709"/>
      <c r="C804" s="52" t="s">
        <v>17</v>
      </c>
      <c r="D804" s="155">
        <f t="shared" ref="D804:AB804" si="258">1.732*10*D803*0.9</f>
        <v>62.352000000000004</v>
      </c>
      <c r="E804" s="155">
        <f t="shared" si="258"/>
        <v>62.352000000000004</v>
      </c>
      <c r="F804" s="155">
        <f t="shared" si="258"/>
        <v>62.352000000000004</v>
      </c>
      <c r="G804" s="155">
        <f t="shared" si="258"/>
        <v>77.94</v>
      </c>
      <c r="H804" s="155">
        <f t="shared" si="258"/>
        <v>77.94</v>
      </c>
      <c r="I804" s="155">
        <f t="shared" si="258"/>
        <v>77.94</v>
      </c>
      <c r="J804" s="155">
        <f t="shared" si="258"/>
        <v>77.94</v>
      </c>
      <c r="K804" s="155">
        <f t="shared" si="258"/>
        <v>77.94</v>
      </c>
      <c r="L804" s="155">
        <f t="shared" si="258"/>
        <v>77.94</v>
      </c>
      <c r="M804" s="155">
        <f t="shared" si="258"/>
        <v>77.94</v>
      </c>
      <c r="N804" s="155">
        <f t="shared" si="258"/>
        <v>93.528000000000006</v>
      </c>
      <c r="O804" s="155">
        <f t="shared" si="258"/>
        <v>93.528000000000006</v>
      </c>
      <c r="P804" s="155">
        <f t="shared" si="258"/>
        <v>77.94</v>
      </c>
      <c r="Q804" s="155">
        <f t="shared" si="258"/>
        <v>77.94</v>
      </c>
      <c r="R804" s="155">
        <f t="shared" si="258"/>
        <v>77.94</v>
      </c>
      <c r="S804" s="155">
        <f t="shared" si="258"/>
        <v>77.94</v>
      </c>
      <c r="T804" s="155">
        <f t="shared" si="258"/>
        <v>77.94</v>
      </c>
      <c r="U804" s="155">
        <f t="shared" si="258"/>
        <v>77.94</v>
      </c>
      <c r="V804" s="155">
        <f t="shared" si="258"/>
        <v>93.528000000000006</v>
      </c>
      <c r="W804" s="155">
        <f t="shared" si="258"/>
        <v>93.528000000000006</v>
      </c>
      <c r="X804" s="155">
        <f t="shared" si="258"/>
        <v>77.94</v>
      </c>
      <c r="Y804" s="155">
        <f t="shared" si="258"/>
        <v>77.94</v>
      </c>
      <c r="Z804" s="155">
        <f t="shared" si="258"/>
        <v>77.94</v>
      </c>
      <c r="AA804" s="155">
        <f t="shared" si="258"/>
        <v>77.94</v>
      </c>
      <c r="AB804" s="155">
        <f t="shared" si="258"/>
        <v>77.94</v>
      </c>
      <c r="AC804" s="41" t="s">
        <v>291</v>
      </c>
    </row>
    <row r="805" spans="1:29" s="86" customFormat="1" ht="13.5" thickBot="1">
      <c r="A805" s="716"/>
      <c r="B805" s="710"/>
      <c r="C805" s="58" t="s">
        <v>18</v>
      </c>
      <c r="D805" s="461"/>
      <c r="E805" s="461"/>
      <c r="F805" s="461"/>
      <c r="G805" s="461"/>
      <c r="H805" s="461"/>
      <c r="I805" s="461"/>
      <c r="J805" s="461"/>
      <c r="K805" s="461"/>
      <c r="L805" s="461"/>
      <c r="M805" s="461"/>
      <c r="N805" s="461"/>
      <c r="O805" s="461"/>
      <c r="P805" s="461"/>
      <c r="Q805" s="461"/>
      <c r="R805" s="461"/>
      <c r="S805" s="461"/>
      <c r="T805" s="461"/>
      <c r="U805" s="461"/>
      <c r="V805" s="461"/>
      <c r="W805" s="461"/>
      <c r="X805" s="461"/>
      <c r="Y805" s="461"/>
      <c r="Z805" s="461"/>
      <c r="AA805" s="466"/>
      <c r="AB805" s="466"/>
      <c r="AC805" s="25"/>
    </row>
    <row r="806" spans="1:29" s="86" customFormat="1">
      <c r="A806" s="714" t="s">
        <v>36</v>
      </c>
      <c r="B806" s="717" t="s">
        <v>182</v>
      </c>
      <c r="C806" s="40" t="s">
        <v>16</v>
      </c>
      <c r="D806" s="57">
        <v>0</v>
      </c>
      <c r="E806" s="57">
        <v>0</v>
      </c>
      <c r="F806" s="57">
        <v>0</v>
      </c>
      <c r="G806" s="57">
        <v>0</v>
      </c>
      <c r="H806" s="57">
        <v>0</v>
      </c>
      <c r="I806" s="57">
        <v>0</v>
      </c>
      <c r="J806" s="57">
        <v>0</v>
      </c>
      <c r="K806" s="57">
        <v>0</v>
      </c>
      <c r="L806" s="57">
        <v>0</v>
      </c>
      <c r="M806" s="57">
        <v>0</v>
      </c>
      <c r="N806" s="57">
        <v>0</v>
      </c>
      <c r="O806" s="57">
        <v>0</v>
      </c>
      <c r="P806" s="57">
        <v>0</v>
      </c>
      <c r="Q806" s="57">
        <v>0</v>
      </c>
      <c r="R806" s="57">
        <v>0</v>
      </c>
      <c r="S806" s="57">
        <v>0</v>
      </c>
      <c r="T806" s="57">
        <v>0</v>
      </c>
      <c r="U806" s="57">
        <v>0</v>
      </c>
      <c r="V806" s="57">
        <v>0</v>
      </c>
      <c r="W806" s="57">
        <v>0</v>
      </c>
      <c r="X806" s="57">
        <v>0</v>
      </c>
      <c r="Y806" s="57">
        <v>0</v>
      </c>
      <c r="Z806" s="57">
        <v>0</v>
      </c>
      <c r="AA806" s="57">
        <v>0</v>
      </c>
      <c r="AB806" s="57">
        <v>0</v>
      </c>
      <c r="AC806" s="25" t="s">
        <v>9</v>
      </c>
    </row>
    <row r="807" spans="1:29" s="86" customFormat="1">
      <c r="A807" s="715"/>
      <c r="B807" s="696"/>
      <c r="C807" s="52" t="s">
        <v>17</v>
      </c>
      <c r="D807" s="155">
        <f t="shared" ref="D807:AB807" si="259">1.732*10*D806*0.9</f>
        <v>0</v>
      </c>
      <c r="E807" s="155">
        <f t="shared" si="259"/>
        <v>0</v>
      </c>
      <c r="F807" s="155">
        <f t="shared" si="259"/>
        <v>0</v>
      </c>
      <c r="G807" s="155">
        <f t="shared" si="259"/>
        <v>0</v>
      </c>
      <c r="H807" s="155">
        <f t="shared" si="259"/>
        <v>0</v>
      </c>
      <c r="I807" s="155">
        <f t="shared" si="259"/>
        <v>0</v>
      </c>
      <c r="J807" s="155">
        <f t="shared" si="259"/>
        <v>0</v>
      </c>
      <c r="K807" s="155">
        <f t="shared" si="259"/>
        <v>0</v>
      </c>
      <c r="L807" s="155">
        <f t="shared" si="259"/>
        <v>0</v>
      </c>
      <c r="M807" s="155">
        <f t="shared" si="259"/>
        <v>0</v>
      </c>
      <c r="N807" s="155">
        <f t="shared" si="259"/>
        <v>0</v>
      </c>
      <c r="O807" s="155">
        <f t="shared" si="259"/>
        <v>0</v>
      </c>
      <c r="P807" s="155">
        <f t="shared" si="259"/>
        <v>0</v>
      </c>
      <c r="Q807" s="155">
        <f t="shared" si="259"/>
        <v>0</v>
      </c>
      <c r="R807" s="155">
        <f t="shared" si="259"/>
        <v>0</v>
      </c>
      <c r="S807" s="155">
        <f t="shared" si="259"/>
        <v>0</v>
      </c>
      <c r="T807" s="155">
        <f t="shared" si="259"/>
        <v>0</v>
      </c>
      <c r="U807" s="155">
        <f t="shared" si="259"/>
        <v>0</v>
      </c>
      <c r="V807" s="155">
        <f t="shared" si="259"/>
        <v>0</v>
      </c>
      <c r="W807" s="155">
        <f t="shared" si="259"/>
        <v>0</v>
      </c>
      <c r="X807" s="155">
        <f t="shared" si="259"/>
        <v>0</v>
      </c>
      <c r="Y807" s="155">
        <f t="shared" si="259"/>
        <v>0</v>
      </c>
      <c r="Z807" s="155">
        <f t="shared" si="259"/>
        <v>0</v>
      </c>
      <c r="AA807" s="155">
        <f t="shared" si="259"/>
        <v>0</v>
      </c>
      <c r="AB807" s="155">
        <f t="shared" si="259"/>
        <v>0</v>
      </c>
      <c r="AC807" s="41" t="s">
        <v>291</v>
      </c>
    </row>
    <row r="808" spans="1:29" s="86" customFormat="1" ht="13.5" thickBot="1">
      <c r="A808" s="716"/>
      <c r="B808" s="615"/>
      <c r="C808" s="58" t="s">
        <v>18</v>
      </c>
      <c r="D808" s="49"/>
      <c r="E808" s="50"/>
      <c r="F808" s="50"/>
      <c r="G808" s="50"/>
      <c r="H808" s="50"/>
      <c r="I808" s="50"/>
      <c r="J808" s="50"/>
      <c r="K808" s="50"/>
      <c r="L808" s="50"/>
      <c r="M808" s="50"/>
      <c r="N808" s="50"/>
      <c r="O808" s="50"/>
      <c r="P808" s="50"/>
      <c r="Q808" s="50"/>
      <c r="R808" s="50"/>
      <c r="S808" s="50"/>
      <c r="T808" s="50"/>
      <c r="U808" s="50"/>
      <c r="V808" s="50"/>
      <c r="W808" s="50"/>
      <c r="X808" s="50"/>
      <c r="Y808" s="50"/>
      <c r="Z808" s="50"/>
      <c r="AA808" s="50"/>
      <c r="AB808" s="50"/>
      <c r="AC808" s="41"/>
    </row>
    <row r="809" spans="1:29" s="86" customFormat="1">
      <c r="A809" s="726" t="s">
        <v>54</v>
      </c>
      <c r="B809" s="708" t="s">
        <v>384</v>
      </c>
      <c r="C809" s="40" t="s">
        <v>16</v>
      </c>
      <c r="D809" s="53"/>
      <c r="E809" s="53"/>
      <c r="F809" s="53"/>
      <c r="G809" s="53"/>
      <c r="H809" s="53"/>
      <c r="I809" s="53"/>
      <c r="J809" s="53"/>
      <c r="K809" s="53"/>
      <c r="L809" s="53"/>
      <c r="M809" s="53"/>
      <c r="N809" s="53"/>
      <c r="O809" s="53"/>
      <c r="P809" s="53"/>
      <c r="Q809" s="53"/>
      <c r="R809" s="53"/>
      <c r="S809" s="53"/>
      <c r="T809" s="53"/>
      <c r="U809" s="53"/>
      <c r="V809" s="53"/>
      <c r="W809" s="53"/>
      <c r="X809" s="53"/>
      <c r="Y809" s="53"/>
      <c r="Z809" s="53"/>
      <c r="AA809" s="53"/>
      <c r="AB809" s="53"/>
      <c r="AC809" s="41"/>
    </row>
    <row r="810" spans="1:29" s="86" customFormat="1">
      <c r="A810" s="727"/>
      <c r="B810" s="709"/>
      <c r="C810" s="52" t="s">
        <v>17</v>
      </c>
      <c r="D810" s="623" t="s">
        <v>50</v>
      </c>
      <c r="E810" s="623"/>
      <c r="F810" s="50"/>
      <c r="G810" s="50"/>
      <c r="H810" s="50"/>
      <c r="I810" s="50"/>
      <c r="J810" s="50"/>
      <c r="K810" s="50"/>
      <c r="L810" s="50"/>
      <c r="M810" s="50"/>
      <c r="N810" s="50"/>
      <c r="O810" s="50"/>
      <c r="P810" s="50"/>
      <c r="Q810" s="50"/>
      <c r="R810" s="50"/>
      <c r="S810" s="50"/>
      <c r="T810" s="50"/>
      <c r="U810" s="50"/>
      <c r="V810" s="50"/>
      <c r="W810" s="50"/>
      <c r="X810" s="50"/>
      <c r="Y810" s="50"/>
      <c r="Z810" s="50"/>
      <c r="AA810" s="50"/>
      <c r="AB810" s="50"/>
      <c r="AC810" s="41"/>
    </row>
    <row r="811" spans="1:29" s="86" customFormat="1" ht="13.5" thickBot="1">
      <c r="A811" s="728"/>
      <c r="B811" s="710"/>
      <c r="C811" s="58" t="s">
        <v>18</v>
      </c>
      <c r="D811" s="53"/>
      <c r="E811" s="53"/>
      <c r="F811" s="53"/>
      <c r="G811" s="53"/>
      <c r="H811" s="53"/>
      <c r="I811" s="53"/>
      <c r="J811" s="53"/>
      <c r="K811" s="53"/>
      <c r="L811" s="53"/>
      <c r="M811" s="53"/>
      <c r="N811" s="53"/>
      <c r="O811" s="53"/>
      <c r="P811" s="53"/>
      <c r="Q811" s="53"/>
      <c r="R811" s="53"/>
      <c r="S811" s="53"/>
      <c r="T811" s="53"/>
      <c r="U811" s="53"/>
      <c r="V811" s="53"/>
      <c r="W811" s="53"/>
      <c r="X811" s="53"/>
      <c r="Y811" s="53"/>
      <c r="Z811" s="53"/>
      <c r="AA811" s="53"/>
      <c r="AB811" s="53"/>
      <c r="AC811" s="41"/>
    </row>
    <row r="812" spans="1:29" s="86" customFormat="1" ht="12.75" customHeight="1">
      <c r="A812" s="726" t="s">
        <v>38</v>
      </c>
      <c r="B812" s="708" t="s">
        <v>386</v>
      </c>
      <c r="C812" s="40" t="s">
        <v>16</v>
      </c>
      <c r="D812" s="151">
        <f>D813/(1.732*10*0.9)</f>
        <v>6.6589684372594293</v>
      </c>
      <c r="E812" s="151">
        <f t="shared" ref="E812:AB812" si="260">E813/(1.732*10*0.9)</f>
        <v>6.2099050551706441</v>
      </c>
      <c r="F812" s="151">
        <f t="shared" si="260"/>
        <v>6.0302797023351289</v>
      </c>
      <c r="G812" s="151">
        <f t="shared" si="260"/>
        <v>6.4151911726969457</v>
      </c>
      <c r="H812" s="151">
        <f t="shared" si="260"/>
        <v>6.1329227610982802</v>
      </c>
      <c r="I812" s="151">
        <f t="shared" si="260"/>
        <v>6.5691557608416726</v>
      </c>
      <c r="J812" s="151">
        <f t="shared" si="260"/>
        <v>7.5057736720554269</v>
      </c>
      <c r="K812" s="151">
        <f t="shared" si="260"/>
        <v>8.3910700538876064</v>
      </c>
      <c r="L812" s="151">
        <f t="shared" si="260"/>
        <v>7.6597382602001529</v>
      </c>
      <c r="M812" s="151">
        <f t="shared" si="260"/>
        <v>7.7238901719271231</v>
      </c>
      <c r="N812" s="151">
        <f t="shared" si="260"/>
        <v>8.0446497305619697</v>
      </c>
      <c r="O812" s="151">
        <f t="shared" si="260"/>
        <v>7.7110597895817294</v>
      </c>
      <c r="P812" s="151">
        <f t="shared" si="260"/>
        <v>8.1986143187066958</v>
      </c>
      <c r="Q812" s="151">
        <f t="shared" si="260"/>
        <v>7.8265332306902744</v>
      </c>
      <c r="R812" s="151">
        <f t="shared" si="260"/>
        <v>7.6725686425455466</v>
      </c>
      <c r="S812" s="151">
        <f t="shared" si="260"/>
        <v>7.6212471131639727</v>
      </c>
      <c r="T812" s="151">
        <f t="shared" si="260"/>
        <v>7.5955863484731845</v>
      </c>
      <c r="U812" s="151">
        <f t="shared" si="260"/>
        <v>9.019758788811906</v>
      </c>
      <c r="V812" s="151">
        <f t="shared" si="260"/>
        <v>9.39183987682833</v>
      </c>
      <c r="W812" s="151">
        <f t="shared" si="260"/>
        <v>9.1480626122658446</v>
      </c>
      <c r="X812" s="151">
        <f t="shared" si="260"/>
        <v>9.3790094944829345</v>
      </c>
      <c r="Y812" s="151">
        <f t="shared" si="260"/>
        <v>9.545804464973056</v>
      </c>
      <c r="Z812" s="151">
        <f t="shared" si="260"/>
        <v>9.2635360533743896</v>
      </c>
      <c r="AA812" s="151">
        <f t="shared" si="260"/>
        <v>8.3654092891968173</v>
      </c>
      <c r="AB812" s="151">
        <f t="shared" si="260"/>
        <v>6.9284064665127021</v>
      </c>
      <c r="AC812" s="25" t="s">
        <v>291</v>
      </c>
    </row>
    <row r="813" spans="1:29" s="86" customFormat="1">
      <c r="A813" s="727"/>
      <c r="B813" s="709"/>
      <c r="C813" s="52" t="s">
        <v>17</v>
      </c>
      <c r="D813" s="155">
        <f>D816+D819+D822+D825+D828</f>
        <v>103.8</v>
      </c>
      <c r="E813" s="155">
        <f t="shared" ref="E813:AB813" si="261">E816+E819+E822+E825+E828</f>
        <v>96.800000000000011</v>
      </c>
      <c r="F813" s="155">
        <f t="shared" si="261"/>
        <v>94</v>
      </c>
      <c r="G813" s="155">
        <f t="shared" si="261"/>
        <v>100</v>
      </c>
      <c r="H813" s="155">
        <f t="shared" si="261"/>
        <v>95.6</v>
      </c>
      <c r="I813" s="155">
        <f t="shared" si="261"/>
        <v>102.4</v>
      </c>
      <c r="J813" s="155">
        <f t="shared" si="261"/>
        <v>117</v>
      </c>
      <c r="K813" s="155">
        <f t="shared" si="261"/>
        <v>130.80000000000001</v>
      </c>
      <c r="L813" s="155">
        <f t="shared" si="261"/>
        <v>119.39999999999999</v>
      </c>
      <c r="M813" s="155">
        <f t="shared" si="261"/>
        <v>120.4</v>
      </c>
      <c r="N813" s="155">
        <f t="shared" si="261"/>
        <v>125.4</v>
      </c>
      <c r="O813" s="155">
        <f t="shared" si="261"/>
        <v>120.2</v>
      </c>
      <c r="P813" s="155">
        <f>P816+P819+P822+P825+P828</f>
        <v>127.79999999999998</v>
      </c>
      <c r="Q813" s="155">
        <f t="shared" si="261"/>
        <v>122</v>
      </c>
      <c r="R813" s="155">
        <f t="shared" si="261"/>
        <v>119.6</v>
      </c>
      <c r="S813" s="155">
        <f t="shared" si="261"/>
        <v>118.80000000000001</v>
      </c>
      <c r="T813" s="155">
        <f t="shared" si="261"/>
        <v>118.4</v>
      </c>
      <c r="U813" s="155">
        <f t="shared" si="261"/>
        <v>140.6</v>
      </c>
      <c r="V813" s="155">
        <f t="shared" si="261"/>
        <v>146.4</v>
      </c>
      <c r="W813" s="155">
        <f t="shared" si="261"/>
        <v>142.6</v>
      </c>
      <c r="X813" s="155">
        <f t="shared" si="261"/>
        <v>146.19999999999999</v>
      </c>
      <c r="Y813" s="155">
        <f t="shared" si="261"/>
        <v>148.80000000000001</v>
      </c>
      <c r="Z813" s="155">
        <f t="shared" si="261"/>
        <v>144.4</v>
      </c>
      <c r="AA813" s="155">
        <f t="shared" si="261"/>
        <v>130.4</v>
      </c>
      <c r="AB813" s="155">
        <f t="shared" si="261"/>
        <v>108</v>
      </c>
      <c r="AC813" s="25" t="s">
        <v>291</v>
      </c>
    </row>
    <row r="814" spans="1:29" s="86" customFormat="1" ht="13.5" thickBot="1">
      <c r="A814" s="728"/>
      <c r="B814" s="710"/>
      <c r="C814" s="58" t="s">
        <v>18</v>
      </c>
      <c r="D814" s="247"/>
      <c r="E814" s="461"/>
      <c r="F814" s="461"/>
      <c r="G814" s="461"/>
      <c r="H814" s="461"/>
      <c r="I814" s="461"/>
      <c r="J814" s="461"/>
      <c r="K814" s="461"/>
      <c r="L814" s="461"/>
      <c r="M814" s="461"/>
      <c r="N814" s="461"/>
      <c r="O814" s="461"/>
      <c r="P814" s="461"/>
      <c r="Q814" s="461"/>
      <c r="R814" s="461"/>
      <c r="S814" s="461"/>
      <c r="T814" s="461"/>
      <c r="U814" s="461"/>
      <c r="V814" s="461"/>
      <c r="W814" s="461"/>
      <c r="X814" s="461"/>
      <c r="Y814" s="461"/>
      <c r="Z814" s="461"/>
      <c r="AA814" s="461"/>
      <c r="AB814" s="461"/>
      <c r="AC814" s="25"/>
    </row>
    <row r="815" spans="1:29" s="86" customFormat="1">
      <c r="A815" s="714" t="s">
        <v>63</v>
      </c>
      <c r="B815" s="717" t="s">
        <v>183</v>
      </c>
      <c r="C815" s="40" t="s">
        <v>16</v>
      </c>
      <c r="D815" s="151">
        <f t="shared" ref="D815:AB815" si="262">D816/(1.732*10*0.9)</f>
        <v>0</v>
      </c>
      <c r="E815" s="151">
        <f t="shared" si="262"/>
        <v>0</v>
      </c>
      <c r="F815" s="151">
        <f t="shared" si="262"/>
        <v>0</v>
      </c>
      <c r="G815" s="151">
        <f t="shared" si="262"/>
        <v>0</v>
      </c>
      <c r="H815" s="151">
        <f t="shared" si="262"/>
        <v>0</v>
      </c>
      <c r="I815" s="151">
        <f t="shared" si="262"/>
        <v>0</v>
      </c>
      <c r="J815" s="151">
        <f t="shared" si="262"/>
        <v>0</v>
      </c>
      <c r="K815" s="151">
        <f t="shared" si="262"/>
        <v>0</v>
      </c>
      <c r="L815" s="151">
        <f t="shared" si="262"/>
        <v>0</v>
      </c>
      <c r="M815" s="151">
        <f t="shared" si="262"/>
        <v>0</v>
      </c>
      <c r="N815" s="151">
        <f t="shared" si="262"/>
        <v>0</v>
      </c>
      <c r="O815" s="151">
        <f t="shared" si="262"/>
        <v>0</v>
      </c>
      <c r="P815" s="151">
        <f t="shared" si="262"/>
        <v>0</v>
      </c>
      <c r="Q815" s="151">
        <f t="shared" si="262"/>
        <v>0</v>
      </c>
      <c r="R815" s="151">
        <f t="shared" si="262"/>
        <v>0</v>
      </c>
      <c r="S815" s="151">
        <f t="shared" si="262"/>
        <v>0</v>
      </c>
      <c r="T815" s="151">
        <f t="shared" si="262"/>
        <v>0</v>
      </c>
      <c r="U815" s="151">
        <f t="shared" si="262"/>
        <v>0</v>
      </c>
      <c r="V815" s="151">
        <f t="shared" si="262"/>
        <v>0</v>
      </c>
      <c r="W815" s="151">
        <f t="shared" si="262"/>
        <v>0</v>
      </c>
      <c r="X815" s="151">
        <f t="shared" si="262"/>
        <v>0</v>
      </c>
      <c r="Y815" s="151">
        <f t="shared" si="262"/>
        <v>0</v>
      </c>
      <c r="Z815" s="151">
        <f t="shared" si="262"/>
        <v>0</v>
      </c>
      <c r="AA815" s="151">
        <f t="shared" si="262"/>
        <v>0</v>
      </c>
      <c r="AB815" s="151">
        <f t="shared" si="262"/>
        <v>0</v>
      </c>
      <c r="AC815" s="25" t="s">
        <v>291</v>
      </c>
    </row>
    <row r="816" spans="1:29" s="86" customFormat="1">
      <c r="A816" s="715"/>
      <c r="B816" s="696"/>
      <c r="C816" s="52" t="s">
        <v>17</v>
      </c>
      <c r="D816" s="155">
        <v>0</v>
      </c>
      <c r="E816" s="155">
        <v>0</v>
      </c>
      <c r="F816" s="155">
        <v>0</v>
      </c>
      <c r="G816" s="155">
        <v>0</v>
      </c>
      <c r="H816" s="155">
        <v>0</v>
      </c>
      <c r="I816" s="155">
        <v>0</v>
      </c>
      <c r="J816" s="155">
        <v>0</v>
      </c>
      <c r="K816" s="155">
        <v>0</v>
      </c>
      <c r="L816" s="155">
        <v>0</v>
      </c>
      <c r="M816" s="155">
        <v>0</v>
      </c>
      <c r="N816" s="155">
        <v>0</v>
      </c>
      <c r="O816" s="155">
        <v>0</v>
      </c>
      <c r="P816" s="155">
        <v>0</v>
      </c>
      <c r="Q816" s="155">
        <v>0</v>
      </c>
      <c r="R816" s="155">
        <v>0</v>
      </c>
      <c r="S816" s="155">
        <v>0</v>
      </c>
      <c r="T816" s="155">
        <v>0</v>
      </c>
      <c r="U816" s="155">
        <v>0</v>
      </c>
      <c r="V816" s="155">
        <v>0</v>
      </c>
      <c r="W816" s="155">
        <v>0</v>
      </c>
      <c r="X816" s="155">
        <v>0</v>
      </c>
      <c r="Y816" s="155">
        <v>0</v>
      </c>
      <c r="Z816" s="155">
        <v>0</v>
      </c>
      <c r="AA816" s="155">
        <v>0</v>
      </c>
      <c r="AB816" s="155">
        <v>0</v>
      </c>
      <c r="AC816" s="41" t="s">
        <v>136</v>
      </c>
    </row>
    <row r="817" spans="1:29" s="86" customFormat="1" ht="13.5" thickBot="1">
      <c r="A817" s="716"/>
      <c r="B817" s="615"/>
      <c r="C817" s="58" t="s">
        <v>18</v>
      </c>
      <c r="D817" s="49"/>
      <c r="E817" s="50"/>
      <c r="F817" s="50"/>
      <c r="G817" s="50"/>
      <c r="H817" s="50"/>
      <c r="I817" s="50"/>
      <c r="J817" s="50"/>
      <c r="K817" s="50"/>
      <c r="L817" s="50"/>
      <c r="M817" s="50"/>
      <c r="N817" s="50"/>
      <c r="O817" s="50"/>
      <c r="P817" s="50"/>
      <c r="Q817" s="50"/>
      <c r="R817" s="50"/>
      <c r="S817" s="50"/>
      <c r="T817" s="50"/>
      <c r="U817" s="50"/>
      <c r="V817" s="50"/>
      <c r="W817" s="50"/>
      <c r="X817" s="50"/>
      <c r="Y817" s="50"/>
      <c r="Z817" s="50"/>
      <c r="AA817" s="50"/>
      <c r="AB817" s="50"/>
      <c r="AC817" s="41"/>
    </row>
    <row r="818" spans="1:29" s="86" customFormat="1">
      <c r="A818" s="714" t="s">
        <v>75</v>
      </c>
      <c r="B818" s="717" t="s">
        <v>184</v>
      </c>
      <c r="C818" s="40" t="s">
        <v>16</v>
      </c>
      <c r="D818" s="151">
        <f t="shared" ref="D818:AB818" si="263">D819/(1.732*10*0.9)</f>
        <v>0</v>
      </c>
      <c r="E818" s="151">
        <f t="shared" si="263"/>
        <v>0</v>
      </c>
      <c r="F818" s="151">
        <f t="shared" si="263"/>
        <v>0</v>
      </c>
      <c r="G818" s="151">
        <f t="shared" si="263"/>
        <v>0</v>
      </c>
      <c r="H818" s="151">
        <f t="shared" si="263"/>
        <v>0</v>
      </c>
      <c r="I818" s="151">
        <f t="shared" si="263"/>
        <v>0</v>
      </c>
      <c r="J818" s="151">
        <f t="shared" si="263"/>
        <v>0</v>
      </c>
      <c r="K818" s="151">
        <f t="shared" si="263"/>
        <v>0</v>
      </c>
      <c r="L818" s="151">
        <f t="shared" si="263"/>
        <v>0</v>
      </c>
      <c r="M818" s="151">
        <f t="shared" si="263"/>
        <v>0</v>
      </c>
      <c r="N818" s="151">
        <f t="shared" si="263"/>
        <v>0</v>
      </c>
      <c r="O818" s="151">
        <f t="shared" si="263"/>
        <v>0</v>
      </c>
      <c r="P818" s="151">
        <f t="shared" si="263"/>
        <v>0</v>
      </c>
      <c r="Q818" s="151">
        <f t="shared" si="263"/>
        <v>0</v>
      </c>
      <c r="R818" s="151">
        <f t="shared" si="263"/>
        <v>0</v>
      </c>
      <c r="S818" s="151">
        <f t="shared" si="263"/>
        <v>0</v>
      </c>
      <c r="T818" s="151">
        <f t="shared" si="263"/>
        <v>0</v>
      </c>
      <c r="U818" s="151">
        <f t="shared" si="263"/>
        <v>0</v>
      </c>
      <c r="V818" s="151">
        <f t="shared" si="263"/>
        <v>0</v>
      </c>
      <c r="W818" s="151">
        <f t="shared" si="263"/>
        <v>0</v>
      </c>
      <c r="X818" s="151">
        <f t="shared" si="263"/>
        <v>0</v>
      </c>
      <c r="Y818" s="151">
        <f t="shared" si="263"/>
        <v>0</v>
      </c>
      <c r="Z818" s="151">
        <f t="shared" si="263"/>
        <v>0</v>
      </c>
      <c r="AA818" s="151">
        <f t="shared" si="263"/>
        <v>0</v>
      </c>
      <c r="AB818" s="151">
        <f t="shared" si="263"/>
        <v>0</v>
      </c>
      <c r="AC818" s="25" t="s">
        <v>291</v>
      </c>
    </row>
    <row r="819" spans="1:29" s="86" customFormat="1">
      <c r="A819" s="715"/>
      <c r="B819" s="696"/>
      <c r="C819" s="52" t="s">
        <v>17</v>
      </c>
      <c r="D819" s="155">
        <v>0</v>
      </c>
      <c r="E819" s="155">
        <v>0</v>
      </c>
      <c r="F819" s="155">
        <v>0</v>
      </c>
      <c r="G819" s="155">
        <v>0</v>
      </c>
      <c r="H819" s="155">
        <v>0</v>
      </c>
      <c r="I819" s="155">
        <v>0</v>
      </c>
      <c r="J819" s="155">
        <v>0</v>
      </c>
      <c r="K819" s="155">
        <v>0</v>
      </c>
      <c r="L819" s="155">
        <v>0</v>
      </c>
      <c r="M819" s="155">
        <v>0</v>
      </c>
      <c r="N819" s="155">
        <v>0</v>
      </c>
      <c r="O819" s="155">
        <v>0</v>
      </c>
      <c r="P819" s="155">
        <v>0</v>
      </c>
      <c r="Q819" s="155">
        <v>0</v>
      </c>
      <c r="R819" s="155">
        <v>0</v>
      </c>
      <c r="S819" s="155">
        <v>0</v>
      </c>
      <c r="T819" s="155">
        <v>0</v>
      </c>
      <c r="U819" s="155">
        <v>0</v>
      </c>
      <c r="V819" s="155">
        <v>0</v>
      </c>
      <c r="W819" s="155">
        <v>0</v>
      </c>
      <c r="X819" s="155">
        <v>0</v>
      </c>
      <c r="Y819" s="155">
        <v>0</v>
      </c>
      <c r="Z819" s="155">
        <v>0</v>
      </c>
      <c r="AA819" s="155">
        <v>0</v>
      </c>
      <c r="AB819" s="155">
        <v>0</v>
      </c>
      <c r="AC819" s="41" t="s">
        <v>136</v>
      </c>
    </row>
    <row r="820" spans="1:29" s="86" customFormat="1" ht="13.5" thickBot="1">
      <c r="A820" s="716"/>
      <c r="B820" s="615"/>
      <c r="C820" s="58" t="s">
        <v>18</v>
      </c>
      <c r="D820" s="49"/>
      <c r="E820" s="50"/>
      <c r="F820" s="50"/>
      <c r="G820" s="50"/>
      <c r="H820" s="50"/>
      <c r="I820" s="50"/>
      <c r="J820" s="50"/>
      <c r="K820" s="50"/>
      <c r="L820" s="50"/>
      <c r="M820" s="50"/>
      <c r="N820" s="50"/>
      <c r="O820" s="50"/>
      <c r="P820" s="50"/>
      <c r="Q820" s="50"/>
      <c r="R820" s="50"/>
      <c r="S820" s="50"/>
      <c r="T820" s="50"/>
      <c r="U820" s="50"/>
      <c r="V820" s="50"/>
      <c r="W820" s="50"/>
      <c r="X820" s="50"/>
      <c r="Y820" s="50"/>
      <c r="Z820" s="50"/>
      <c r="AA820" s="50"/>
      <c r="AB820" s="50"/>
      <c r="AC820" s="41"/>
    </row>
    <row r="821" spans="1:29" s="86" customFormat="1">
      <c r="A821" s="714" t="s">
        <v>56</v>
      </c>
      <c r="B821" s="708" t="s">
        <v>185</v>
      </c>
      <c r="C821" s="40" t="s">
        <v>16</v>
      </c>
      <c r="D821" s="151">
        <f>D822/(1.732*10*0.9)</f>
        <v>3.1947652040030787</v>
      </c>
      <c r="E821" s="151">
        <f t="shared" ref="E821:AB821" si="264">E822/(1.732*10*0.9)</f>
        <v>3.2332563510392607</v>
      </c>
      <c r="F821" s="151">
        <f t="shared" si="264"/>
        <v>3.2332563510392607</v>
      </c>
      <c r="G821" s="151">
        <f t="shared" si="264"/>
        <v>3.2332563510392607</v>
      </c>
      <c r="H821" s="151">
        <f t="shared" si="264"/>
        <v>3.2332563510392607</v>
      </c>
      <c r="I821" s="151">
        <f t="shared" si="264"/>
        <v>3.2332563510392607</v>
      </c>
      <c r="J821" s="151">
        <f t="shared" si="264"/>
        <v>3.2717474980754426</v>
      </c>
      <c r="K821" s="151">
        <f t="shared" si="264"/>
        <v>3.0023094688221703</v>
      </c>
      <c r="L821" s="151">
        <f t="shared" si="264"/>
        <v>2.8098537336412623</v>
      </c>
      <c r="M821" s="151">
        <f t="shared" si="264"/>
        <v>2.8483448806774443</v>
      </c>
      <c r="N821" s="151">
        <f t="shared" si="264"/>
        <v>2.7328714395688989</v>
      </c>
      <c r="O821" s="151">
        <f t="shared" si="264"/>
        <v>3.0408006158583527</v>
      </c>
      <c r="P821" s="151">
        <f t="shared" si="264"/>
        <v>3.5026943802925325</v>
      </c>
      <c r="Q821" s="151">
        <f t="shared" si="264"/>
        <v>3.3872209391839871</v>
      </c>
      <c r="R821" s="151">
        <f t="shared" si="264"/>
        <v>3.0792917628945342</v>
      </c>
      <c r="S821" s="151">
        <f t="shared" si="264"/>
        <v>2.9253271747498073</v>
      </c>
      <c r="T821" s="151">
        <f t="shared" si="264"/>
        <v>2.6943802925327174</v>
      </c>
      <c r="U821" s="151">
        <f t="shared" si="264"/>
        <v>3.1177829099307153</v>
      </c>
      <c r="V821" s="151">
        <f t="shared" si="264"/>
        <v>3.1562740569668977</v>
      </c>
      <c r="W821" s="151">
        <f t="shared" si="264"/>
        <v>3.0408006158583523</v>
      </c>
      <c r="X821" s="151">
        <f t="shared" si="264"/>
        <v>3.0408006158583523</v>
      </c>
      <c r="Y821" s="151">
        <f t="shared" si="264"/>
        <v>3.0792917628945342</v>
      </c>
      <c r="Z821" s="151">
        <f t="shared" si="264"/>
        <v>3.0792917628945342</v>
      </c>
      <c r="AA821" s="151">
        <f t="shared" si="264"/>
        <v>3.0792917628945342</v>
      </c>
      <c r="AB821" s="151">
        <f t="shared" si="264"/>
        <v>3.0792917628945342</v>
      </c>
      <c r="AC821" s="25" t="s">
        <v>291</v>
      </c>
    </row>
    <row r="822" spans="1:29" s="86" customFormat="1">
      <c r="A822" s="715"/>
      <c r="B822" s="709"/>
      <c r="C822" s="52" t="s">
        <v>17</v>
      </c>
      <c r="D822" s="155">
        <v>49.8</v>
      </c>
      <c r="E822" s="155">
        <v>50.4</v>
      </c>
      <c r="F822" s="155">
        <v>50.4</v>
      </c>
      <c r="G822" s="155">
        <v>50.4</v>
      </c>
      <c r="H822" s="155">
        <v>50.4</v>
      </c>
      <c r="I822" s="155">
        <v>50.4</v>
      </c>
      <c r="J822" s="155">
        <v>51</v>
      </c>
      <c r="K822" s="155">
        <v>46.8</v>
      </c>
      <c r="L822" s="155">
        <v>43.8</v>
      </c>
      <c r="M822" s="155">
        <v>44.400000000000006</v>
      </c>
      <c r="N822" s="155">
        <v>42.6</v>
      </c>
      <c r="O822" s="155">
        <v>47.400000000000006</v>
      </c>
      <c r="P822" s="155">
        <v>54.6</v>
      </c>
      <c r="Q822" s="155">
        <v>52.8</v>
      </c>
      <c r="R822" s="155">
        <v>48</v>
      </c>
      <c r="S822" s="155">
        <v>45.6</v>
      </c>
      <c r="T822" s="155">
        <v>42</v>
      </c>
      <c r="U822" s="155">
        <v>48.599999999999994</v>
      </c>
      <c r="V822" s="155">
        <v>49.2</v>
      </c>
      <c r="W822" s="155">
        <v>47.4</v>
      </c>
      <c r="X822" s="155">
        <v>47.4</v>
      </c>
      <c r="Y822" s="155">
        <v>48</v>
      </c>
      <c r="Z822" s="155">
        <v>48</v>
      </c>
      <c r="AA822" s="155">
        <v>48</v>
      </c>
      <c r="AB822" s="155">
        <v>48</v>
      </c>
      <c r="AC822" s="41" t="s">
        <v>136</v>
      </c>
    </row>
    <row r="823" spans="1:29" s="86" customFormat="1" ht="13.5" thickBot="1">
      <c r="A823" s="716"/>
      <c r="B823" s="710"/>
      <c r="C823" s="58" t="s">
        <v>18</v>
      </c>
      <c r="D823" s="247"/>
      <c r="E823" s="461"/>
      <c r="F823" s="461"/>
      <c r="G823" s="461"/>
      <c r="H823" s="461"/>
      <c r="I823" s="461"/>
      <c r="J823" s="461"/>
      <c r="K823" s="461"/>
      <c r="L823" s="461"/>
      <c r="M823" s="461"/>
      <c r="N823" s="461"/>
      <c r="O823" s="461"/>
      <c r="P823" s="461"/>
      <c r="Q823" s="461"/>
      <c r="R823" s="461"/>
      <c r="S823" s="461"/>
      <c r="T823" s="461"/>
      <c r="U823" s="461"/>
      <c r="V823" s="461"/>
      <c r="W823" s="461"/>
      <c r="X823" s="461"/>
      <c r="Y823" s="461"/>
      <c r="Z823" s="461"/>
      <c r="AA823" s="461"/>
      <c r="AB823" s="466"/>
      <c r="AC823" s="41"/>
    </row>
    <row r="824" spans="1:29" s="86" customFormat="1">
      <c r="A824" s="714" t="s">
        <v>25</v>
      </c>
      <c r="B824" s="708" t="s">
        <v>387</v>
      </c>
      <c r="C824" s="40" t="s">
        <v>16</v>
      </c>
      <c r="D824" s="53">
        <v>0</v>
      </c>
      <c r="E824" s="53">
        <v>0</v>
      </c>
      <c r="F824" s="53">
        <v>0</v>
      </c>
      <c r="G824" s="53">
        <v>0</v>
      </c>
      <c r="H824" s="53">
        <v>0</v>
      </c>
      <c r="I824" s="53">
        <v>0</v>
      </c>
      <c r="J824" s="53">
        <v>0</v>
      </c>
      <c r="K824" s="53">
        <v>0</v>
      </c>
      <c r="L824" s="53">
        <v>0</v>
      </c>
      <c r="M824" s="53">
        <v>0</v>
      </c>
      <c r="N824" s="53">
        <v>0</v>
      </c>
      <c r="O824" s="53">
        <v>0</v>
      </c>
      <c r="P824" s="53">
        <v>0</v>
      </c>
      <c r="Q824" s="53">
        <v>0</v>
      </c>
      <c r="R824" s="53">
        <v>0</v>
      </c>
      <c r="S824" s="53">
        <v>0</v>
      </c>
      <c r="T824" s="53">
        <v>0</v>
      </c>
      <c r="U824" s="53">
        <v>0</v>
      </c>
      <c r="V824" s="53">
        <v>0</v>
      </c>
      <c r="W824" s="53">
        <v>0</v>
      </c>
      <c r="X824" s="53">
        <v>0</v>
      </c>
      <c r="Y824" s="53">
        <v>0</v>
      </c>
      <c r="Z824" s="53">
        <v>0</v>
      </c>
      <c r="AA824" s="53">
        <v>0</v>
      </c>
      <c r="AB824" s="53">
        <v>0</v>
      </c>
      <c r="AC824" s="25" t="s">
        <v>291</v>
      </c>
    </row>
    <row r="825" spans="1:29" s="86" customFormat="1">
      <c r="A825" s="715"/>
      <c r="B825" s="709"/>
      <c r="C825" s="52" t="s">
        <v>17</v>
      </c>
      <c r="D825" s="46">
        <v>0</v>
      </c>
      <c r="E825" s="46">
        <v>0</v>
      </c>
      <c r="F825" s="46">
        <v>0</v>
      </c>
      <c r="G825" s="46">
        <v>0</v>
      </c>
      <c r="H825" s="46">
        <v>0</v>
      </c>
      <c r="I825" s="46">
        <v>0</v>
      </c>
      <c r="J825" s="46">
        <v>0</v>
      </c>
      <c r="K825" s="46">
        <v>0</v>
      </c>
      <c r="L825" s="46">
        <v>0</v>
      </c>
      <c r="M825" s="46">
        <v>0</v>
      </c>
      <c r="N825" s="46">
        <v>0</v>
      </c>
      <c r="O825" s="46">
        <v>0</v>
      </c>
      <c r="P825" s="46">
        <v>0</v>
      </c>
      <c r="Q825" s="46">
        <v>0</v>
      </c>
      <c r="R825" s="46">
        <v>0</v>
      </c>
      <c r="S825" s="46">
        <v>0</v>
      </c>
      <c r="T825" s="46">
        <v>0</v>
      </c>
      <c r="U825" s="46">
        <v>0</v>
      </c>
      <c r="V825" s="46">
        <v>0</v>
      </c>
      <c r="W825" s="46">
        <v>0</v>
      </c>
      <c r="X825" s="46">
        <v>0</v>
      </c>
      <c r="Y825" s="46">
        <v>0</v>
      </c>
      <c r="Z825" s="46">
        <v>0</v>
      </c>
      <c r="AA825" s="46">
        <v>0</v>
      </c>
      <c r="AB825" s="46">
        <v>0</v>
      </c>
      <c r="AC825" s="41" t="s">
        <v>136</v>
      </c>
    </row>
    <row r="826" spans="1:29" s="86" customFormat="1" ht="13.5" thickBot="1">
      <c r="A826" s="716"/>
      <c r="B826" s="710"/>
      <c r="C826" s="58" t="s">
        <v>18</v>
      </c>
      <c r="D826" s="73"/>
      <c r="E826" s="73"/>
      <c r="F826" s="73"/>
      <c r="G826" s="73"/>
      <c r="H826" s="73"/>
      <c r="I826" s="73"/>
      <c r="J826" s="73"/>
      <c r="K826" s="73"/>
      <c r="L826" s="73"/>
      <c r="M826" s="73"/>
      <c r="N826" s="73"/>
      <c r="O826" s="73"/>
      <c r="P826" s="73"/>
      <c r="Q826" s="73"/>
      <c r="R826" s="73"/>
      <c r="S826" s="73"/>
      <c r="T826" s="73"/>
      <c r="U826" s="73"/>
      <c r="V826" s="73"/>
      <c r="W826" s="73"/>
      <c r="X826" s="73"/>
      <c r="Y826" s="73"/>
      <c r="Z826" s="73"/>
      <c r="AA826" s="73"/>
      <c r="AB826" s="73"/>
      <c r="AC826" s="41"/>
    </row>
    <row r="827" spans="1:29" s="86" customFormat="1">
      <c r="A827" s="714" t="s">
        <v>34</v>
      </c>
      <c r="B827" s="717" t="s">
        <v>186</v>
      </c>
      <c r="C827" s="40" t="s">
        <v>16</v>
      </c>
      <c r="D827" s="151">
        <f>D828/(1.732*10*0.9)</f>
        <v>3.464203233256351</v>
      </c>
      <c r="E827" s="151">
        <f t="shared" ref="E827:AB827" si="265">E828/(1.732*10*0.9)</f>
        <v>2.9766487041313834</v>
      </c>
      <c r="F827" s="151">
        <f t="shared" si="265"/>
        <v>2.7970233512958687</v>
      </c>
      <c r="G827" s="151">
        <f t="shared" si="265"/>
        <v>3.1819348216576855</v>
      </c>
      <c r="H827" s="151">
        <f t="shared" si="265"/>
        <v>2.8996664100590199</v>
      </c>
      <c r="I827" s="151">
        <f t="shared" si="265"/>
        <v>3.335899409802412</v>
      </c>
      <c r="J827" s="151">
        <f t="shared" si="265"/>
        <v>4.2340261739799843</v>
      </c>
      <c r="K827" s="151">
        <f t="shared" si="265"/>
        <v>5.3887605850654348</v>
      </c>
      <c r="L827" s="151">
        <f t="shared" si="265"/>
        <v>4.849884526558891</v>
      </c>
      <c r="M827" s="151">
        <f t="shared" si="265"/>
        <v>4.8755452912496793</v>
      </c>
      <c r="N827" s="151">
        <f t="shared" si="265"/>
        <v>5.3117782909930709</v>
      </c>
      <c r="O827" s="151">
        <f t="shared" si="265"/>
        <v>4.6702591737233767</v>
      </c>
      <c r="P827" s="151">
        <f t="shared" si="265"/>
        <v>4.6959199384141641</v>
      </c>
      <c r="Q827" s="151">
        <f t="shared" si="265"/>
        <v>4.4393122915062868</v>
      </c>
      <c r="R827" s="151">
        <f t="shared" si="265"/>
        <v>4.5932768796510128</v>
      </c>
      <c r="S827" s="151">
        <f t="shared" si="265"/>
        <v>4.695919938414165</v>
      </c>
      <c r="T827" s="151">
        <f t="shared" si="265"/>
        <v>4.9012060559404667</v>
      </c>
      <c r="U827" s="151">
        <f t="shared" si="265"/>
        <v>5.9019758788811902</v>
      </c>
      <c r="V827" s="151">
        <f t="shared" si="265"/>
        <v>6.2355658198614314</v>
      </c>
      <c r="W827" s="151">
        <f t="shared" si="265"/>
        <v>6.1072619964074928</v>
      </c>
      <c r="X827" s="151">
        <f t="shared" si="265"/>
        <v>6.3382088786245827</v>
      </c>
      <c r="Y827" s="151">
        <f t="shared" si="265"/>
        <v>6.4665127020785222</v>
      </c>
      <c r="Z827" s="151">
        <f t="shared" si="265"/>
        <v>6.1842442904798567</v>
      </c>
      <c r="AA827" s="151">
        <f t="shared" si="265"/>
        <v>5.2861175263022835</v>
      </c>
      <c r="AB827" s="151">
        <f t="shared" si="265"/>
        <v>3.8491147036181674</v>
      </c>
      <c r="AC827" s="25" t="s">
        <v>291</v>
      </c>
    </row>
    <row r="828" spans="1:29" s="86" customFormat="1">
      <c r="A828" s="715"/>
      <c r="B828" s="696"/>
      <c r="C828" s="52" t="s">
        <v>17</v>
      </c>
      <c r="D828" s="155">
        <v>54</v>
      </c>
      <c r="E828" s="155">
        <v>46.400000000000006</v>
      </c>
      <c r="F828" s="155">
        <v>43.6</v>
      </c>
      <c r="G828" s="155">
        <v>49.6</v>
      </c>
      <c r="H828" s="155">
        <v>45.2</v>
      </c>
      <c r="I828" s="155">
        <v>52</v>
      </c>
      <c r="J828" s="155">
        <v>66</v>
      </c>
      <c r="K828" s="155">
        <v>84</v>
      </c>
      <c r="L828" s="155">
        <v>75.599999999999994</v>
      </c>
      <c r="M828" s="155">
        <v>76</v>
      </c>
      <c r="N828" s="155">
        <v>82.8</v>
      </c>
      <c r="O828" s="155">
        <v>72.8</v>
      </c>
      <c r="P828" s="155">
        <v>73.199999999999989</v>
      </c>
      <c r="Q828" s="155">
        <v>69.2</v>
      </c>
      <c r="R828" s="155">
        <v>71.599999999999994</v>
      </c>
      <c r="S828" s="155">
        <v>73.2</v>
      </c>
      <c r="T828" s="155">
        <v>76.400000000000006</v>
      </c>
      <c r="U828" s="155">
        <v>92</v>
      </c>
      <c r="V828" s="155">
        <v>97.2</v>
      </c>
      <c r="W828" s="155">
        <v>95.2</v>
      </c>
      <c r="X828" s="155">
        <v>98.8</v>
      </c>
      <c r="Y828" s="155">
        <v>100.80000000000001</v>
      </c>
      <c r="Z828" s="155">
        <v>96.4</v>
      </c>
      <c r="AA828" s="155">
        <v>82.4</v>
      </c>
      <c r="AB828" s="155">
        <v>60</v>
      </c>
      <c r="AC828" s="41" t="s">
        <v>136</v>
      </c>
    </row>
    <row r="829" spans="1:29" s="86" customFormat="1" ht="13.5" thickBot="1">
      <c r="A829" s="718"/>
      <c r="B829" s="719"/>
      <c r="C829" s="58" t="s">
        <v>18</v>
      </c>
      <c r="D829" s="49"/>
      <c r="E829" s="50"/>
      <c r="F829" s="50"/>
      <c r="G829" s="50"/>
      <c r="H829" s="50"/>
      <c r="I829" s="50"/>
      <c r="J829" s="50"/>
      <c r="K829" s="50"/>
      <c r="L829" s="50"/>
      <c r="M829" s="50"/>
      <c r="N829" s="50"/>
      <c r="O829" s="50"/>
      <c r="P829" s="50"/>
      <c r="Q829" s="50"/>
      <c r="R829" s="50"/>
      <c r="S829" s="50"/>
      <c r="T829" s="50"/>
      <c r="U829" s="50"/>
      <c r="V829" s="50"/>
      <c r="W829" s="50"/>
      <c r="X829" s="50"/>
      <c r="Y829" s="50"/>
      <c r="Z829" s="50"/>
      <c r="AA829" s="50"/>
      <c r="AB829" s="50"/>
      <c r="AC829" s="41"/>
    </row>
    <row r="830" spans="1:29">
      <c r="A830" s="390" t="s">
        <v>21</v>
      </c>
      <c r="B830" s="391" t="s">
        <v>187</v>
      </c>
      <c r="C830" s="52" t="s">
        <v>17</v>
      </c>
      <c r="D830" s="53"/>
      <c r="E830" s="53"/>
      <c r="F830" s="53"/>
      <c r="G830" s="53"/>
      <c r="H830" s="53"/>
      <c r="I830" s="53"/>
      <c r="J830" s="53"/>
      <c r="K830" s="53"/>
      <c r="L830" s="53"/>
      <c r="M830" s="53"/>
      <c r="N830" s="53"/>
      <c r="O830" s="53"/>
      <c r="P830" s="53"/>
      <c r="Q830" s="53"/>
      <c r="R830" s="53"/>
      <c r="S830" s="53"/>
      <c r="T830" s="53"/>
      <c r="U830" s="53"/>
      <c r="V830" s="53"/>
      <c r="W830" s="53"/>
      <c r="X830" s="53"/>
      <c r="Y830" s="53"/>
      <c r="Z830" s="53"/>
      <c r="AA830" s="53"/>
      <c r="AB830" s="53"/>
      <c r="AC830" s="25"/>
    </row>
    <row r="831" spans="1:29" ht="13.5" thickBot="1">
      <c r="A831" s="392" t="s">
        <v>23</v>
      </c>
      <c r="B831" s="393" t="s">
        <v>188</v>
      </c>
      <c r="C831" s="52" t="s">
        <v>17</v>
      </c>
      <c r="D831" s="53"/>
      <c r="E831" s="53"/>
      <c r="F831" s="53"/>
      <c r="G831" s="53"/>
      <c r="H831" s="53"/>
      <c r="I831" s="53"/>
      <c r="J831" s="53"/>
      <c r="K831" s="53"/>
      <c r="L831" s="53"/>
      <c r="M831" s="53"/>
      <c r="N831" s="53"/>
      <c r="O831" s="53"/>
      <c r="P831" s="53"/>
      <c r="Q831" s="53"/>
      <c r="R831" s="53"/>
      <c r="S831" s="53"/>
      <c r="T831" s="53"/>
      <c r="U831" s="53"/>
      <c r="V831" s="53"/>
      <c r="W831" s="53"/>
      <c r="X831" s="53"/>
      <c r="Y831" s="53"/>
      <c r="Z831" s="53"/>
      <c r="AA831" s="53"/>
      <c r="AB831" s="53"/>
      <c r="AC831" s="25"/>
    </row>
    <row r="832" spans="1:29" s="500" customFormat="1" ht="12.75" customHeight="1">
      <c r="A832" s="625" t="s">
        <v>51</v>
      </c>
      <c r="B832" s="626"/>
      <c r="C832" s="65" t="s">
        <v>346</v>
      </c>
      <c r="D832" s="63">
        <f>D812+D803</f>
        <v>10.658968437259428</v>
      </c>
      <c r="E832" s="63">
        <f t="shared" ref="E832:AB832" si="266">E812+E803</f>
        <v>10.209905055170644</v>
      </c>
      <c r="F832" s="63">
        <f t="shared" si="266"/>
        <v>10.030279702335129</v>
      </c>
      <c r="G832" s="63">
        <f t="shared" si="266"/>
        <v>11.415191172696947</v>
      </c>
      <c r="H832" s="63">
        <f>H812+H803</f>
        <v>11.13292276109828</v>
      </c>
      <c r="I832" s="63">
        <f t="shared" si="266"/>
        <v>11.569155760841673</v>
      </c>
      <c r="J832" s="63">
        <f t="shared" si="266"/>
        <v>12.505773672055426</v>
      </c>
      <c r="K832" s="63">
        <f>K812+K803</f>
        <v>13.391070053887606</v>
      </c>
      <c r="L832" s="63">
        <f t="shared" si="266"/>
        <v>12.659738260200154</v>
      </c>
      <c r="M832" s="63">
        <f t="shared" si="266"/>
        <v>12.723890171927124</v>
      </c>
      <c r="N832" s="63">
        <f t="shared" si="266"/>
        <v>14.04464973056197</v>
      </c>
      <c r="O832" s="63">
        <f>O812+O803</f>
        <v>13.711059789581729</v>
      </c>
      <c r="P832" s="63">
        <f>P812+P803</f>
        <v>13.198614318706696</v>
      </c>
      <c r="Q832" s="63">
        <f t="shared" si="266"/>
        <v>12.826533230690274</v>
      </c>
      <c r="R832" s="63">
        <f t="shared" si="266"/>
        <v>12.672568642545546</v>
      </c>
      <c r="S832" s="63">
        <f t="shared" si="266"/>
        <v>12.621247113163973</v>
      </c>
      <c r="T832" s="63">
        <f t="shared" si="266"/>
        <v>12.595586348473184</v>
      </c>
      <c r="U832" s="63">
        <f>U812+U803</f>
        <v>14.019758788811906</v>
      </c>
      <c r="V832" s="63">
        <f t="shared" si="266"/>
        <v>15.39183987682833</v>
      </c>
      <c r="W832" s="63">
        <f t="shared" si="266"/>
        <v>15.148062612265845</v>
      </c>
      <c r="X832" s="63">
        <f t="shared" si="266"/>
        <v>14.379009494482935</v>
      </c>
      <c r="Y832" s="63">
        <f t="shared" si="266"/>
        <v>14.545804464973056</v>
      </c>
      <c r="Z832" s="63">
        <f t="shared" si="266"/>
        <v>14.26353605337439</v>
      </c>
      <c r="AA832" s="63">
        <f t="shared" si="266"/>
        <v>13.365409289196817</v>
      </c>
      <c r="AB832" s="63">
        <f t="shared" si="266"/>
        <v>11.928406466512701</v>
      </c>
      <c r="AC832" s="126"/>
    </row>
    <row r="833" spans="1:29" ht="15.75" customHeight="1">
      <c r="A833" s="627"/>
      <c r="B833" s="628"/>
      <c r="C833" s="65" t="s">
        <v>17</v>
      </c>
      <c r="D833" s="66">
        <f>D813+D804</f>
        <v>166.15199999999999</v>
      </c>
      <c r="E833" s="66">
        <f t="shared" ref="E833:AB833" si="267">E813+E804</f>
        <v>159.15200000000002</v>
      </c>
      <c r="F833" s="66">
        <f t="shared" si="267"/>
        <v>156.352</v>
      </c>
      <c r="G833" s="66">
        <f t="shared" si="267"/>
        <v>177.94</v>
      </c>
      <c r="H833" s="66">
        <f>H813+H804</f>
        <v>173.54</v>
      </c>
      <c r="I833" s="66">
        <f t="shared" si="267"/>
        <v>180.34</v>
      </c>
      <c r="J833" s="66">
        <f t="shared" si="267"/>
        <v>194.94</v>
      </c>
      <c r="K833" s="66">
        <f>K813+K804</f>
        <v>208.74</v>
      </c>
      <c r="L833" s="66">
        <f>L813+L804</f>
        <v>197.33999999999997</v>
      </c>
      <c r="M833" s="66">
        <f>M813+M804</f>
        <v>198.34</v>
      </c>
      <c r="N833" s="66">
        <f>N813+N804</f>
        <v>218.928</v>
      </c>
      <c r="O833" s="66">
        <f>O813+O804</f>
        <v>213.72800000000001</v>
      </c>
      <c r="P833" s="66">
        <f>P813+P804</f>
        <v>205.73999999999998</v>
      </c>
      <c r="Q833" s="66">
        <f>Q813+Q804</f>
        <v>199.94</v>
      </c>
      <c r="R833" s="66">
        <f t="shared" si="267"/>
        <v>197.54</v>
      </c>
      <c r="S833" s="66">
        <f t="shared" si="267"/>
        <v>196.74</v>
      </c>
      <c r="T833" s="66">
        <f>T813+T804</f>
        <v>196.34</v>
      </c>
      <c r="U833" s="66">
        <f t="shared" si="267"/>
        <v>218.54</v>
      </c>
      <c r="V833" s="66">
        <f t="shared" si="267"/>
        <v>239.928</v>
      </c>
      <c r="W833" s="66">
        <f>W813+W804</f>
        <v>236.12799999999999</v>
      </c>
      <c r="X833" s="66">
        <f t="shared" si="267"/>
        <v>224.14</v>
      </c>
      <c r="Y833" s="66">
        <f t="shared" si="267"/>
        <v>226.74</v>
      </c>
      <c r="Z833" s="66">
        <f t="shared" si="267"/>
        <v>222.34</v>
      </c>
      <c r="AA833" s="66">
        <f t="shared" si="267"/>
        <v>208.34</v>
      </c>
      <c r="AB833" s="66">
        <f t="shared" si="267"/>
        <v>185.94</v>
      </c>
      <c r="AC833" s="216"/>
    </row>
    <row r="834" spans="1:29" ht="18" customHeight="1" thickBot="1">
      <c r="A834" s="629"/>
      <c r="B834" s="630"/>
      <c r="C834" s="67" t="s">
        <v>33</v>
      </c>
      <c r="D834" s="83"/>
      <c r="E834" s="197"/>
      <c r="F834" s="197"/>
      <c r="G834" s="197"/>
      <c r="H834" s="197"/>
      <c r="I834" s="197"/>
      <c r="J834" s="197"/>
      <c r="K834" s="197"/>
      <c r="L834" s="197"/>
      <c r="M834" s="197"/>
      <c r="N834" s="197"/>
      <c r="O834" s="197"/>
      <c r="P834" s="197"/>
      <c r="Q834" s="197"/>
      <c r="R834" s="197"/>
      <c r="S834" s="197"/>
      <c r="T834" s="197"/>
      <c r="U834" s="197"/>
      <c r="V834" s="197"/>
      <c r="W834" s="197"/>
      <c r="X834" s="197"/>
      <c r="Y834" s="197"/>
      <c r="Z834" s="197"/>
      <c r="AA834" s="197"/>
      <c r="AB834" s="198"/>
      <c r="AC834" s="64"/>
    </row>
    <row r="835" spans="1:29">
      <c r="A835" s="113"/>
      <c r="B835" s="339"/>
      <c r="C835" s="114"/>
      <c r="D835" s="115"/>
      <c r="E835" s="116"/>
      <c r="F835" s="116"/>
      <c r="G835" s="116"/>
      <c r="H835" s="116"/>
      <c r="I835" s="116"/>
      <c r="J835" s="116"/>
      <c r="K835" s="116"/>
      <c r="L835" s="116"/>
      <c r="M835" s="116"/>
      <c r="N835" s="116"/>
      <c r="O835" s="116"/>
      <c r="P835" s="116"/>
      <c r="Q835" s="116"/>
      <c r="R835" s="116"/>
      <c r="S835" s="116"/>
      <c r="T835" s="116"/>
      <c r="U835" s="116"/>
      <c r="V835" s="116"/>
      <c r="W835" s="116"/>
      <c r="X835" s="116"/>
      <c r="Y835" s="116"/>
      <c r="Z835" s="116"/>
      <c r="AA835" s="116"/>
      <c r="AB835" s="116"/>
      <c r="AC835" s="64"/>
    </row>
    <row r="836" spans="1:29" ht="13.5" thickBot="1">
      <c r="AC836" s="6"/>
    </row>
    <row r="837" spans="1:29" s="398" customFormat="1" ht="33" customHeight="1" thickBot="1">
      <c r="A837" s="283" t="s">
        <v>3</v>
      </c>
      <c r="B837" s="15" t="s">
        <v>4</v>
      </c>
      <c r="C837" s="16" t="s">
        <v>5</v>
      </c>
      <c r="D837" s="17"/>
      <c r="E837" s="624" t="s">
        <v>6</v>
      </c>
      <c r="F837" s="624"/>
      <c r="G837" s="624"/>
      <c r="H837" s="624"/>
      <c r="I837" s="624"/>
      <c r="J837" s="624"/>
      <c r="K837" s="624"/>
      <c r="L837" s="624"/>
      <c r="M837" s="624"/>
      <c r="N837" s="624"/>
      <c r="O837" s="624"/>
      <c r="P837" s="624"/>
      <c r="Q837" s="624"/>
      <c r="R837" s="624"/>
      <c r="S837" s="624"/>
      <c r="T837" s="624"/>
      <c r="U837" s="624"/>
      <c r="V837" s="624"/>
      <c r="W837" s="624"/>
      <c r="X837" s="624"/>
      <c r="Y837" s="624"/>
      <c r="Z837" s="624"/>
      <c r="AA837" s="624"/>
      <c r="AB837" s="606"/>
      <c r="AC837" s="18" t="s">
        <v>7</v>
      </c>
    </row>
    <row r="838" spans="1:29" s="398" customFormat="1" ht="14.25" customHeight="1" thickBot="1">
      <c r="A838" s="226" t="s">
        <v>189</v>
      </c>
      <c r="B838" s="20"/>
      <c r="C838" s="21"/>
      <c r="D838" s="68">
        <v>0</v>
      </c>
      <c r="E838" s="22">
        <v>1</v>
      </c>
      <c r="F838" s="22">
        <v>2</v>
      </c>
      <c r="G838" s="22">
        <v>3</v>
      </c>
      <c r="H838" s="23">
        <v>4</v>
      </c>
      <c r="I838" s="22">
        <v>5</v>
      </c>
      <c r="J838" s="22">
        <v>6</v>
      </c>
      <c r="K838" s="22">
        <v>7</v>
      </c>
      <c r="L838" s="22">
        <v>8</v>
      </c>
      <c r="M838" s="22">
        <v>9</v>
      </c>
      <c r="N838" s="23">
        <v>10</v>
      </c>
      <c r="O838" s="22">
        <v>11</v>
      </c>
      <c r="P838" s="22">
        <v>12</v>
      </c>
      <c r="Q838" s="22">
        <v>13</v>
      </c>
      <c r="R838" s="22">
        <v>14</v>
      </c>
      <c r="S838" s="22">
        <v>15</v>
      </c>
      <c r="T838" s="22">
        <v>16</v>
      </c>
      <c r="U838" s="22">
        <v>17</v>
      </c>
      <c r="V838" s="23">
        <v>18</v>
      </c>
      <c r="W838" s="22">
        <v>19</v>
      </c>
      <c r="X838" s="22">
        <v>20</v>
      </c>
      <c r="Y838" s="23">
        <v>21</v>
      </c>
      <c r="Z838" s="22">
        <v>22</v>
      </c>
      <c r="AA838" s="22">
        <v>23</v>
      </c>
      <c r="AB838" s="24">
        <v>24</v>
      </c>
      <c r="AC838" s="25"/>
    </row>
    <row r="839" spans="1:29" s="399" customFormat="1" ht="12.75" customHeight="1" thickBot="1">
      <c r="A839" s="171" t="s">
        <v>10</v>
      </c>
      <c r="B839" s="172"/>
      <c r="C839" s="173" t="s">
        <v>11</v>
      </c>
      <c r="D839" s="431">
        <v>10.53</v>
      </c>
      <c r="E839" s="432">
        <v>10.39</v>
      </c>
      <c r="F839" s="432">
        <v>10.43</v>
      </c>
      <c r="G839" s="432">
        <v>10.43</v>
      </c>
      <c r="H839" s="433">
        <v>10.44</v>
      </c>
      <c r="I839" s="432">
        <v>10.45</v>
      </c>
      <c r="J839" s="432">
        <v>10.56</v>
      </c>
      <c r="K839" s="432">
        <v>10.43</v>
      </c>
      <c r="L839" s="432">
        <v>10.54</v>
      </c>
      <c r="M839" s="432">
        <v>10.37</v>
      </c>
      <c r="N839" s="433">
        <v>10.35</v>
      </c>
      <c r="O839" s="432">
        <v>10.35</v>
      </c>
      <c r="P839" s="432">
        <v>10.5</v>
      </c>
      <c r="Q839" s="432">
        <v>10.52</v>
      </c>
      <c r="R839" s="432">
        <v>10.39</v>
      </c>
      <c r="S839" s="432">
        <v>10.44</v>
      </c>
      <c r="T839" s="432">
        <v>10.42</v>
      </c>
      <c r="U839" s="432">
        <v>10.52</v>
      </c>
      <c r="V839" s="433">
        <v>10.55</v>
      </c>
      <c r="W839" s="432">
        <v>10.45</v>
      </c>
      <c r="X839" s="432">
        <v>10.47</v>
      </c>
      <c r="Y839" s="433">
        <v>10.54</v>
      </c>
      <c r="Z839" s="432">
        <v>10.57</v>
      </c>
      <c r="AA839" s="432">
        <v>10.35</v>
      </c>
      <c r="AB839" s="434">
        <v>10.4</v>
      </c>
      <c r="AC839" s="178"/>
    </row>
    <row r="840" spans="1:29" s="399" customFormat="1" ht="12.75" customHeight="1" thickBot="1">
      <c r="A840" s="184" t="s">
        <v>13</v>
      </c>
      <c r="B840" s="185"/>
      <c r="C840" s="186" t="s">
        <v>11</v>
      </c>
      <c r="D840" s="431">
        <v>10.53</v>
      </c>
      <c r="E840" s="432">
        <v>10.39</v>
      </c>
      <c r="F840" s="432">
        <v>10.43</v>
      </c>
      <c r="G840" s="432">
        <v>10.43</v>
      </c>
      <c r="H840" s="433">
        <v>10.44</v>
      </c>
      <c r="I840" s="432">
        <v>10.45</v>
      </c>
      <c r="J840" s="432">
        <v>10.56</v>
      </c>
      <c r="K840" s="432">
        <v>10.43</v>
      </c>
      <c r="L840" s="432">
        <v>10.54</v>
      </c>
      <c r="M840" s="432">
        <v>10.37</v>
      </c>
      <c r="N840" s="433">
        <v>10.35</v>
      </c>
      <c r="O840" s="432">
        <v>10.35</v>
      </c>
      <c r="P840" s="432">
        <v>10.5</v>
      </c>
      <c r="Q840" s="432">
        <v>10.52</v>
      </c>
      <c r="R840" s="432">
        <v>10.39</v>
      </c>
      <c r="S840" s="432">
        <v>10.44</v>
      </c>
      <c r="T840" s="432">
        <v>10.42</v>
      </c>
      <c r="U840" s="432">
        <v>10.52</v>
      </c>
      <c r="V840" s="433">
        <v>10.55</v>
      </c>
      <c r="W840" s="432">
        <v>10.45</v>
      </c>
      <c r="X840" s="432">
        <v>10.47</v>
      </c>
      <c r="Y840" s="433">
        <v>10.54</v>
      </c>
      <c r="Z840" s="432">
        <v>10.57</v>
      </c>
      <c r="AA840" s="432">
        <v>10.35</v>
      </c>
      <c r="AB840" s="434">
        <v>10.4</v>
      </c>
      <c r="AC840" s="178"/>
    </row>
    <row r="841" spans="1:29" s="228" customFormat="1">
      <c r="A841" s="714" t="s">
        <v>19</v>
      </c>
      <c r="B841" s="723" t="s">
        <v>370</v>
      </c>
      <c r="C841" s="38" t="s">
        <v>16</v>
      </c>
      <c r="D841" s="227">
        <v>6</v>
      </c>
      <c r="E841" s="227">
        <v>5</v>
      </c>
      <c r="F841" s="227">
        <v>5</v>
      </c>
      <c r="G841" s="227">
        <v>5</v>
      </c>
      <c r="H841" s="227">
        <v>5</v>
      </c>
      <c r="I841" s="227">
        <v>5</v>
      </c>
      <c r="J841" s="227">
        <v>5</v>
      </c>
      <c r="K841" s="227">
        <v>5</v>
      </c>
      <c r="L841" s="227">
        <v>6</v>
      </c>
      <c r="M841" s="227">
        <v>6</v>
      </c>
      <c r="N841" s="227">
        <v>7</v>
      </c>
      <c r="O841" s="227">
        <v>6</v>
      </c>
      <c r="P841" s="227">
        <v>6</v>
      </c>
      <c r="Q841" s="227">
        <v>6</v>
      </c>
      <c r="R841" s="227">
        <v>6</v>
      </c>
      <c r="S841" s="227">
        <v>6</v>
      </c>
      <c r="T841" s="227">
        <v>6</v>
      </c>
      <c r="U841" s="227">
        <v>7</v>
      </c>
      <c r="V841" s="227">
        <v>8</v>
      </c>
      <c r="W841" s="227">
        <v>8</v>
      </c>
      <c r="X841" s="227">
        <v>8</v>
      </c>
      <c r="Y841" s="227">
        <v>7</v>
      </c>
      <c r="Z841" s="227">
        <v>7</v>
      </c>
      <c r="AA841" s="227">
        <v>6</v>
      </c>
      <c r="AB841" s="227">
        <v>6</v>
      </c>
      <c r="AC841" s="61" t="s">
        <v>333</v>
      </c>
    </row>
    <row r="842" spans="1:29" s="228" customFormat="1">
      <c r="A842" s="715"/>
      <c r="B842" s="724"/>
      <c r="C842" s="40" t="s">
        <v>17</v>
      </c>
      <c r="D842" s="46">
        <f>1.732*10*D841*0.9</f>
        <v>93.528000000000006</v>
      </c>
      <c r="E842" s="46">
        <f t="shared" ref="E842:AB842" si="268">1.732*10*E841*0.9</f>
        <v>77.94</v>
      </c>
      <c r="F842" s="46">
        <f t="shared" si="268"/>
        <v>77.94</v>
      </c>
      <c r="G842" s="46">
        <f t="shared" si="268"/>
        <v>77.94</v>
      </c>
      <c r="H842" s="46">
        <f t="shared" si="268"/>
        <v>77.94</v>
      </c>
      <c r="I842" s="46">
        <f t="shared" si="268"/>
        <v>77.94</v>
      </c>
      <c r="J842" s="46">
        <f t="shared" si="268"/>
        <v>77.94</v>
      </c>
      <c r="K842" s="46">
        <f t="shared" si="268"/>
        <v>77.94</v>
      </c>
      <c r="L842" s="46">
        <f t="shared" si="268"/>
        <v>93.528000000000006</v>
      </c>
      <c r="M842" s="46">
        <f t="shared" si="268"/>
        <v>93.528000000000006</v>
      </c>
      <c r="N842" s="46">
        <f t="shared" si="268"/>
        <v>109.11600000000001</v>
      </c>
      <c r="O842" s="46">
        <f t="shared" si="268"/>
        <v>93.528000000000006</v>
      </c>
      <c r="P842" s="46">
        <f t="shared" si="268"/>
        <v>93.528000000000006</v>
      </c>
      <c r="Q842" s="46">
        <f t="shared" si="268"/>
        <v>93.528000000000006</v>
      </c>
      <c r="R842" s="46">
        <f t="shared" si="268"/>
        <v>93.528000000000006</v>
      </c>
      <c r="S842" s="46">
        <f t="shared" si="268"/>
        <v>93.528000000000006</v>
      </c>
      <c r="T842" s="46">
        <f t="shared" si="268"/>
        <v>93.528000000000006</v>
      </c>
      <c r="U842" s="46">
        <f t="shared" si="268"/>
        <v>109.11600000000001</v>
      </c>
      <c r="V842" s="46">
        <f t="shared" si="268"/>
        <v>124.70400000000001</v>
      </c>
      <c r="W842" s="46">
        <f t="shared" si="268"/>
        <v>124.70400000000001</v>
      </c>
      <c r="X842" s="46">
        <f t="shared" si="268"/>
        <v>124.70400000000001</v>
      </c>
      <c r="Y842" s="46">
        <f t="shared" si="268"/>
        <v>109.11600000000001</v>
      </c>
      <c r="Z842" s="46">
        <f t="shared" si="268"/>
        <v>109.11600000000001</v>
      </c>
      <c r="AA842" s="46">
        <f t="shared" si="268"/>
        <v>93.528000000000006</v>
      </c>
      <c r="AB842" s="46">
        <f t="shared" si="268"/>
        <v>93.528000000000006</v>
      </c>
      <c r="AC842" s="25" t="s">
        <v>291</v>
      </c>
    </row>
    <row r="843" spans="1:29" s="228" customFormat="1" ht="13.5" thickBot="1">
      <c r="A843" s="716"/>
      <c r="B843" s="725"/>
      <c r="C843" s="42" t="s">
        <v>18</v>
      </c>
      <c r="D843" s="49"/>
      <c r="E843" s="50"/>
      <c r="F843" s="50"/>
      <c r="G843" s="50"/>
      <c r="H843" s="50"/>
      <c r="I843" s="50"/>
      <c r="J843" s="50"/>
      <c r="K843" s="50"/>
      <c r="L843" s="50"/>
      <c r="M843" s="50"/>
      <c r="N843" s="50"/>
      <c r="O843" s="50"/>
      <c r="P843" s="50"/>
      <c r="Q843" s="50"/>
      <c r="R843" s="50"/>
      <c r="S843" s="50"/>
      <c r="T843" s="50"/>
      <c r="U843" s="50"/>
      <c r="V843" s="50"/>
      <c r="W843" s="50"/>
      <c r="X843" s="50"/>
      <c r="Y843" s="50"/>
      <c r="Z843" s="50"/>
      <c r="AA843" s="50"/>
      <c r="AB843" s="50"/>
      <c r="AC843" s="61"/>
    </row>
    <row r="844" spans="1:29" s="228" customFormat="1">
      <c r="A844" s="714" t="s">
        <v>55</v>
      </c>
      <c r="B844" s="717" t="s">
        <v>371</v>
      </c>
      <c r="C844" s="38" t="s">
        <v>16</v>
      </c>
      <c r="D844" s="57">
        <f>D841+D853+D856</f>
        <v>16</v>
      </c>
      <c r="E844" s="57">
        <f t="shared" ref="E844:AB844" si="269">E841+E853+E856</f>
        <v>15</v>
      </c>
      <c r="F844" s="57">
        <f t="shared" si="269"/>
        <v>14</v>
      </c>
      <c r="G844" s="57">
        <f t="shared" si="269"/>
        <v>13</v>
      </c>
      <c r="H844" s="57">
        <f t="shared" si="269"/>
        <v>13</v>
      </c>
      <c r="I844" s="57">
        <f t="shared" si="269"/>
        <v>14</v>
      </c>
      <c r="J844" s="57">
        <f t="shared" si="269"/>
        <v>15</v>
      </c>
      <c r="K844" s="57">
        <f t="shared" si="269"/>
        <v>17</v>
      </c>
      <c r="L844" s="57">
        <f t="shared" si="269"/>
        <v>19</v>
      </c>
      <c r="M844" s="57">
        <f t="shared" si="269"/>
        <v>19</v>
      </c>
      <c r="N844" s="57">
        <f t="shared" si="269"/>
        <v>20</v>
      </c>
      <c r="O844" s="57">
        <f t="shared" si="269"/>
        <v>19</v>
      </c>
      <c r="P844" s="57">
        <f t="shared" si="269"/>
        <v>19</v>
      </c>
      <c r="Q844" s="57">
        <f t="shared" si="269"/>
        <v>19</v>
      </c>
      <c r="R844" s="57">
        <f t="shared" si="269"/>
        <v>19</v>
      </c>
      <c r="S844" s="57">
        <f t="shared" si="269"/>
        <v>18</v>
      </c>
      <c r="T844" s="57">
        <f t="shared" si="269"/>
        <v>17</v>
      </c>
      <c r="U844" s="57">
        <f t="shared" si="269"/>
        <v>20</v>
      </c>
      <c r="V844" s="57">
        <f t="shared" si="269"/>
        <v>21</v>
      </c>
      <c r="W844" s="57">
        <f t="shared" si="269"/>
        <v>22</v>
      </c>
      <c r="X844" s="57">
        <f t="shared" si="269"/>
        <v>22</v>
      </c>
      <c r="Y844" s="57">
        <f t="shared" si="269"/>
        <v>19</v>
      </c>
      <c r="Z844" s="57">
        <f t="shared" si="269"/>
        <v>19</v>
      </c>
      <c r="AA844" s="57">
        <f t="shared" si="269"/>
        <v>17</v>
      </c>
      <c r="AB844" s="57">
        <f t="shared" si="269"/>
        <v>15</v>
      </c>
      <c r="AC844" s="25" t="s">
        <v>291</v>
      </c>
    </row>
    <row r="845" spans="1:29" s="228" customFormat="1">
      <c r="A845" s="715"/>
      <c r="B845" s="696"/>
      <c r="C845" s="40" t="s">
        <v>17</v>
      </c>
      <c r="D845" s="46">
        <f>1.732*10*D844*0.9</f>
        <v>249.40800000000002</v>
      </c>
      <c r="E845" s="46">
        <f t="shared" ref="E845:AB845" si="270">1.732*10*E844*0.9</f>
        <v>233.82000000000002</v>
      </c>
      <c r="F845" s="46">
        <f t="shared" si="270"/>
        <v>218.23200000000003</v>
      </c>
      <c r="G845" s="46">
        <f t="shared" si="270"/>
        <v>202.64400000000001</v>
      </c>
      <c r="H845" s="46">
        <f t="shared" si="270"/>
        <v>202.64400000000001</v>
      </c>
      <c r="I845" s="46">
        <f t="shared" si="270"/>
        <v>218.23200000000003</v>
      </c>
      <c r="J845" s="46">
        <f t="shared" si="270"/>
        <v>233.82000000000002</v>
      </c>
      <c r="K845" s="46">
        <f t="shared" si="270"/>
        <v>264.99599999999998</v>
      </c>
      <c r="L845" s="46">
        <f t="shared" si="270"/>
        <v>296.17199999999997</v>
      </c>
      <c r="M845" s="46">
        <f t="shared" si="270"/>
        <v>296.17199999999997</v>
      </c>
      <c r="N845" s="46">
        <f t="shared" si="270"/>
        <v>311.76</v>
      </c>
      <c r="O845" s="46">
        <f t="shared" si="270"/>
        <v>296.17199999999997</v>
      </c>
      <c r="P845" s="46">
        <f t="shared" si="270"/>
        <v>296.17199999999997</v>
      </c>
      <c r="Q845" s="46">
        <f t="shared" si="270"/>
        <v>296.17199999999997</v>
      </c>
      <c r="R845" s="46">
        <f t="shared" si="270"/>
        <v>296.17199999999997</v>
      </c>
      <c r="S845" s="46">
        <f t="shared" si="270"/>
        <v>280.584</v>
      </c>
      <c r="T845" s="46">
        <f t="shared" si="270"/>
        <v>264.99599999999998</v>
      </c>
      <c r="U845" s="46">
        <f t="shared" si="270"/>
        <v>311.76</v>
      </c>
      <c r="V845" s="46">
        <f t="shared" si="270"/>
        <v>327.34800000000001</v>
      </c>
      <c r="W845" s="46">
        <f t="shared" si="270"/>
        <v>342.93600000000004</v>
      </c>
      <c r="X845" s="46">
        <f t="shared" si="270"/>
        <v>342.93600000000004</v>
      </c>
      <c r="Y845" s="46">
        <f t="shared" si="270"/>
        <v>296.17199999999997</v>
      </c>
      <c r="Z845" s="46">
        <f t="shared" si="270"/>
        <v>296.17199999999997</v>
      </c>
      <c r="AA845" s="46">
        <f t="shared" si="270"/>
        <v>264.99599999999998</v>
      </c>
      <c r="AB845" s="46">
        <f t="shared" si="270"/>
        <v>233.82000000000002</v>
      </c>
      <c r="AC845" s="25" t="s">
        <v>291</v>
      </c>
    </row>
    <row r="846" spans="1:29" s="228" customFormat="1" ht="13.5" thickBot="1">
      <c r="A846" s="716"/>
      <c r="B846" s="615"/>
      <c r="C846" s="42" t="s">
        <v>18</v>
      </c>
      <c r="D846" s="49"/>
      <c r="E846" s="50"/>
      <c r="F846" s="50"/>
      <c r="G846" s="50"/>
      <c r="H846" s="50"/>
      <c r="I846" s="50"/>
      <c r="J846" s="50"/>
      <c r="K846" s="50"/>
      <c r="L846" s="50"/>
      <c r="M846" s="50"/>
      <c r="N846" s="50"/>
      <c r="O846" s="50"/>
      <c r="P846" s="50"/>
      <c r="Q846" s="50"/>
      <c r="R846" s="50"/>
      <c r="S846" s="50"/>
      <c r="T846" s="50"/>
      <c r="U846" s="50"/>
      <c r="V846" s="50"/>
      <c r="W846" s="50"/>
      <c r="X846" s="50"/>
      <c r="Y846" s="50"/>
      <c r="Z846" s="50"/>
      <c r="AA846" s="50"/>
      <c r="AB846" s="50"/>
      <c r="AC846" s="61"/>
    </row>
    <row r="847" spans="1:29" s="228" customFormat="1">
      <c r="A847" s="714" t="s">
        <v>23</v>
      </c>
      <c r="B847" s="717" t="s">
        <v>190</v>
      </c>
      <c r="C847" s="38" t="s">
        <v>16</v>
      </c>
      <c r="D847" s="50"/>
      <c r="E847" s="50"/>
      <c r="F847" s="50"/>
      <c r="G847" s="50"/>
      <c r="H847" s="50"/>
      <c r="I847" s="50"/>
      <c r="J847" s="50"/>
      <c r="K847" s="50"/>
      <c r="L847" s="50"/>
      <c r="M847" s="50"/>
      <c r="N847" s="50"/>
      <c r="O847" s="50"/>
      <c r="P847" s="50"/>
      <c r="Q847" s="50"/>
      <c r="R847" s="50"/>
      <c r="S847" s="50"/>
      <c r="T847" s="50"/>
      <c r="U847" s="50"/>
      <c r="V847" s="50"/>
      <c r="W847" s="50"/>
      <c r="X847" s="50"/>
      <c r="Y847" s="50"/>
      <c r="Z847" s="50"/>
      <c r="AA847" s="50"/>
      <c r="AB847" s="50"/>
      <c r="AC847" s="61"/>
    </row>
    <row r="848" spans="1:29" s="228" customFormat="1">
      <c r="A848" s="715"/>
      <c r="B848" s="696"/>
      <c r="C848" s="40" t="s">
        <v>17</v>
      </c>
      <c r="D848" s="50" t="s">
        <v>50</v>
      </c>
      <c r="E848" s="50"/>
      <c r="F848" s="50"/>
      <c r="G848" s="50"/>
      <c r="H848" s="50"/>
      <c r="I848" s="50"/>
      <c r="J848" s="50"/>
      <c r="K848" s="50"/>
      <c r="L848" s="50"/>
      <c r="M848" s="50"/>
      <c r="N848" s="50"/>
      <c r="O848" s="50"/>
      <c r="P848" s="50"/>
      <c r="Q848" s="50"/>
      <c r="R848" s="50"/>
      <c r="S848" s="50"/>
      <c r="T848" s="50"/>
      <c r="U848" s="50"/>
      <c r="V848" s="50"/>
      <c r="W848" s="50"/>
      <c r="X848" s="50"/>
      <c r="Y848" s="50"/>
      <c r="Z848" s="50"/>
      <c r="AA848" s="50"/>
      <c r="AB848" s="50"/>
      <c r="AC848" s="61"/>
    </row>
    <row r="849" spans="1:29" s="228" customFormat="1" ht="13.5" thickBot="1">
      <c r="A849" s="716"/>
      <c r="B849" s="615"/>
      <c r="C849" s="42" t="s">
        <v>18</v>
      </c>
      <c r="D849" s="49"/>
      <c r="E849" s="50"/>
      <c r="F849" s="50"/>
      <c r="G849" s="50"/>
      <c r="H849" s="50"/>
      <c r="I849" s="50"/>
      <c r="J849" s="50"/>
      <c r="K849" s="50"/>
      <c r="L849" s="50"/>
      <c r="M849" s="50"/>
      <c r="N849" s="50"/>
      <c r="O849" s="50"/>
      <c r="P849" s="50"/>
      <c r="Q849" s="50"/>
      <c r="R849" s="50"/>
      <c r="S849" s="50"/>
      <c r="T849" s="50"/>
      <c r="U849" s="50"/>
      <c r="V849" s="50"/>
      <c r="W849" s="50"/>
      <c r="X849" s="50"/>
      <c r="Y849" s="50"/>
      <c r="Z849" s="50"/>
      <c r="AA849" s="50"/>
      <c r="AB849" s="50"/>
      <c r="AC849" s="61"/>
    </row>
    <row r="850" spans="1:29" s="228" customFormat="1">
      <c r="A850" s="714" t="s">
        <v>21</v>
      </c>
      <c r="B850" s="717" t="s">
        <v>190</v>
      </c>
      <c r="C850" s="38" t="s">
        <v>16</v>
      </c>
      <c r="D850" s="49"/>
      <c r="E850" s="50"/>
      <c r="F850" s="50"/>
      <c r="G850" s="50"/>
      <c r="H850" s="50"/>
      <c r="I850" s="50"/>
      <c r="J850" s="50"/>
      <c r="K850" s="50"/>
      <c r="L850" s="50"/>
      <c r="M850" s="50"/>
      <c r="N850" s="50"/>
      <c r="O850" s="50"/>
      <c r="P850" s="50"/>
      <c r="Q850" s="50"/>
      <c r="R850" s="50"/>
      <c r="S850" s="50"/>
      <c r="T850" s="50"/>
      <c r="U850" s="50"/>
      <c r="V850" s="50"/>
      <c r="W850" s="50"/>
      <c r="X850" s="50"/>
      <c r="Y850" s="50"/>
      <c r="Z850" s="50"/>
      <c r="AA850" s="50"/>
      <c r="AB850" s="50"/>
      <c r="AC850" s="61"/>
    </row>
    <row r="851" spans="1:29" s="228" customFormat="1">
      <c r="A851" s="715"/>
      <c r="B851" s="696"/>
      <c r="C851" s="40" t="s">
        <v>17</v>
      </c>
      <c r="D851" s="50" t="s">
        <v>50</v>
      </c>
      <c r="E851" s="50"/>
      <c r="F851" s="50"/>
      <c r="G851" s="50"/>
      <c r="H851" s="50"/>
      <c r="I851" s="50"/>
      <c r="J851" s="50"/>
      <c r="K851" s="50"/>
      <c r="L851" s="50"/>
      <c r="M851" s="50"/>
      <c r="N851" s="50"/>
      <c r="O851" s="50"/>
      <c r="P851" s="50"/>
      <c r="Q851" s="50"/>
      <c r="R851" s="50"/>
      <c r="S851" s="50"/>
      <c r="T851" s="50"/>
      <c r="U851" s="50"/>
      <c r="V851" s="50"/>
      <c r="W851" s="50"/>
      <c r="X851" s="50"/>
      <c r="Y851" s="50"/>
      <c r="Z851" s="50"/>
      <c r="AA851" s="50"/>
      <c r="AB851" s="50"/>
      <c r="AC851" s="61"/>
    </row>
    <row r="852" spans="1:29" s="228" customFormat="1" ht="13.5" thickBot="1">
      <c r="A852" s="716"/>
      <c r="B852" s="615"/>
      <c r="C852" s="42" t="s">
        <v>18</v>
      </c>
      <c r="D852" s="49"/>
      <c r="E852" s="50"/>
      <c r="F852" s="50"/>
      <c r="G852" s="50"/>
      <c r="H852" s="50"/>
      <c r="I852" s="50"/>
      <c r="J852" s="50"/>
      <c r="K852" s="50"/>
      <c r="L852" s="50"/>
      <c r="M852" s="50"/>
      <c r="N852" s="50"/>
      <c r="O852" s="50"/>
      <c r="P852" s="50"/>
      <c r="Q852" s="50"/>
      <c r="R852" s="50"/>
      <c r="S852" s="50"/>
      <c r="T852" s="50"/>
      <c r="U852" s="50"/>
      <c r="V852" s="50"/>
      <c r="W852" s="50"/>
      <c r="X852" s="50"/>
      <c r="Y852" s="50"/>
      <c r="Z852" s="50"/>
      <c r="AA852" s="50"/>
      <c r="AB852" s="50"/>
      <c r="AC852" s="299"/>
    </row>
    <row r="853" spans="1:29" s="228" customFormat="1" ht="13.5" thickBot="1">
      <c r="A853" s="714" t="s">
        <v>56</v>
      </c>
      <c r="B853" s="708" t="s">
        <v>191</v>
      </c>
      <c r="C853" s="38" t="s">
        <v>16</v>
      </c>
      <c r="D853" s="440">
        <v>3</v>
      </c>
      <c r="E853" s="440">
        <v>3</v>
      </c>
      <c r="F853" s="440">
        <v>2</v>
      </c>
      <c r="G853" s="440">
        <v>2</v>
      </c>
      <c r="H853" s="440">
        <v>2</v>
      </c>
      <c r="I853" s="440">
        <v>2</v>
      </c>
      <c r="J853" s="440">
        <v>3</v>
      </c>
      <c r="K853" s="440">
        <v>3</v>
      </c>
      <c r="L853" s="440">
        <v>3</v>
      </c>
      <c r="M853" s="440">
        <v>3</v>
      </c>
      <c r="N853" s="440">
        <v>3</v>
      </c>
      <c r="O853" s="440">
        <v>3</v>
      </c>
      <c r="P853" s="440">
        <v>3</v>
      </c>
      <c r="Q853" s="440">
        <v>3</v>
      </c>
      <c r="R853" s="440">
        <v>3</v>
      </c>
      <c r="S853" s="440">
        <v>3</v>
      </c>
      <c r="T853" s="440">
        <v>2</v>
      </c>
      <c r="U853" s="440">
        <v>3</v>
      </c>
      <c r="V853" s="440">
        <v>3</v>
      </c>
      <c r="W853" s="440">
        <v>3</v>
      </c>
      <c r="X853" s="440">
        <v>3</v>
      </c>
      <c r="Y853" s="440">
        <v>2</v>
      </c>
      <c r="Z853" s="440">
        <v>2</v>
      </c>
      <c r="AA853" s="440">
        <v>2</v>
      </c>
      <c r="AB853" s="504">
        <v>2</v>
      </c>
      <c r="AC853" s="61" t="s">
        <v>333</v>
      </c>
    </row>
    <row r="854" spans="1:29" s="228" customFormat="1">
      <c r="A854" s="715"/>
      <c r="B854" s="709"/>
      <c r="C854" s="40" t="s">
        <v>17</v>
      </c>
      <c r="D854" s="72">
        <f>1.732*10*D853*0.9</f>
        <v>46.764000000000003</v>
      </c>
      <c r="E854" s="72">
        <f t="shared" ref="E854:AB854" si="271">1.732*10*E853*0.9</f>
        <v>46.764000000000003</v>
      </c>
      <c r="F854" s="72">
        <f t="shared" si="271"/>
        <v>31.176000000000002</v>
      </c>
      <c r="G854" s="72">
        <f t="shared" si="271"/>
        <v>31.176000000000002</v>
      </c>
      <c r="H854" s="72">
        <f t="shared" si="271"/>
        <v>31.176000000000002</v>
      </c>
      <c r="I854" s="72">
        <f t="shared" si="271"/>
        <v>31.176000000000002</v>
      </c>
      <c r="J854" s="72">
        <f t="shared" si="271"/>
        <v>46.764000000000003</v>
      </c>
      <c r="K854" s="72">
        <f t="shared" si="271"/>
        <v>46.764000000000003</v>
      </c>
      <c r="L854" s="72">
        <f t="shared" si="271"/>
        <v>46.764000000000003</v>
      </c>
      <c r="M854" s="72">
        <f t="shared" si="271"/>
        <v>46.764000000000003</v>
      </c>
      <c r="N854" s="72">
        <f t="shared" si="271"/>
        <v>46.764000000000003</v>
      </c>
      <c r="O854" s="72">
        <f t="shared" si="271"/>
        <v>46.764000000000003</v>
      </c>
      <c r="P854" s="72">
        <f t="shared" si="271"/>
        <v>46.764000000000003</v>
      </c>
      <c r="Q854" s="72">
        <f t="shared" si="271"/>
        <v>46.764000000000003</v>
      </c>
      <c r="R854" s="72">
        <f t="shared" si="271"/>
        <v>46.764000000000003</v>
      </c>
      <c r="S854" s="72">
        <f t="shared" si="271"/>
        <v>46.764000000000003</v>
      </c>
      <c r="T854" s="72">
        <f t="shared" si="271"/>
        <v>31.176000000000002</v>
      </c>
      <c r="U854" s="72">
        <f t="shared" si="271"/>
        <v>46.764000000000003</v>
      </c>
      <c r="V854" s="72">
        <f t="shared" si="271"/>
        <v>46.764000000000003</v>
      </c>
      <c r="W854" s="72">
        <f t="shared" si="271"/>
        <v>46.764000000000003</v>
      </c>
      <c r="X854" s="72">
        <f t="shared" si="271"/>
        <v>46.764000000000003</v>
      </c>
      <c r="Y854" s="72">
        <f t="shared" si="271"/>
        <v>31.176000000000002</v>
      </c>
      <c r="Z854" s="72">
        <f t="shared" si="271"/>
        <v>31.176000000000002</v>
      </c>
      <c r="AA854" s="72">
        <f t="shared" si="271"/>
        <v>31.176000000000002</v>
      </c>
      <c r="AB854" s="72">
        <f t="shared" si="271"/>
        <v>31.176000000000002</v>
      </c>
      <c r="AC854" s="428" t="s">
        <v>291</v>
      </c>
    </row>
    <row r="855" spans="1:29" s="228" customFormat="1" ht="13.5" thickBot="1">
      <c r="A855" s="716"/>
      <c r="B855" s="710"/>
      <c r="C855" s="42" t="s">
        <v>18</v>
      </c>
      <c r="D855" s="43"/>
      <c r="E855" s="44"/>
      <c r="F855" s="44"/>
      <c r="G855" s="44"/>
      <c r="H855" s="44"/>
      <c r="I855" s="44"/>
      <c r="J855" s="44"/>
      <c r="K855" s="44"/>
      <c r="L855" s="44"/>
      <c r="M855" s="44"/>
      <c r="N855" s="44"/>
      <c r="O855" s="44"/>
      <c r="P855" s="44"/>
      <c r="Q855" s="44"/>
      <c r="R855" s="44"/>
      <c r="S855" s="44"/>
      <c r="T855" s="44"/>
      <c r="U855" s="44"/>
      <c r="V855" s="44"/>
      <c r="W855" s="44"/>
      <c r="X855" s="44"/>
      <c r="Y855" s="44"/>
      <c r="Z855" s="44"/>
      <c r="AA855" s="44"/>
      <c r="AB855" s="45"/>
      <c r="AC855" s="61"/>
    </row>
    <row r="856" spans="1:29" s="228" customFormat="1">
      <c r="A856" s="714" t="s">
        <v>25</v>
      </c>
      <c r="B856" s="717" t="s">
        <v>192</v>
      </c>
      <c r="C856" s="38" t="s">
        <v>16</v>
      </c>
      <c r="D856" s="212">
        <v>7</v>
      </c>
      <c r="E856" s="212">
        <v>7</v>
      </c>
      <c r="F856" s="212">
        <v>7</v>
      </c>
      <c r="G856" s="212">
        <v>6</v>
      </c>
      <c r="H856" s="212">
        <v>6</v>
      </c>
      <c r="I856" s="212">
        <v>7</v>
      </c>
      <c r="J856" s="212">
        <v>7</v>
      </c>
      <c r="K856" s="212">
        <v>9</v>
      </c>
      <c r="L856" s="212">
        <v>10</v>
      </c>
      <c r="M856" s="212">
        <v>10</v>
      </c>
      <c r="N856" s="212">
        <v>10</v>
      </c>
      <c r="O856" s="212">
        <v>10</v>
      </c>
      <c r="P856" s="212">
        <v>10</v>
      </c>
      <c r="Q856" s="212">
        <v>10</v>
      </c>
      <c r="R856" s="212">
        <v>10</v>
      </c>
      <c r="S856" s="212">
        <v>9</v>
      </c>
      <c r="T856" s="212">
        <v>9</v>
      </c>
      <c r="U856" s="212">
        <v>10</v>
      </c>
      <c r="V856" s="212">
        <v>10</v>
      </c>
      <c r="W856" s="212">
        <v>11</v>
      </c>
      <c r="X856" s="212">
        <v>11</v>
      </c>
      <c r="Y856" s="212">
        <v>10</v>
      </c>
      <c r="Z856" s="212">
        <v>10</v>
      </c>
      <c r="AA856" s="212">
        <v>9</v>
      </c>
      <c r="AB856" s="213">
        <v>7</v>
      </c>
      <c r="AC856" s="61" t="s">
        <v>333</v>
      </c>
    </row>
    <row r="857" spans="1:29" s="228" customFormat="1">
      <c r="A857" s="715"/>
      <c r="B857" s="696"/>
      <c r="C857" s="40" t="s">
        <v>17</v>
      </c>
      <c r="D857" s="46">
        <f>1.732*10*D856*0.9</f>
        <v>109.11600000000001</v>
      </c>
      <c r="E857" s="46">
        <f t="shared" ref="E857:AB857" si="272">1.732*10*E856*0.9</f>
        <v>109.11600000000001</v>
      </c>
      <c r="F857" s="46">
        <f t="shared" si="272"/>
        <v>109.11600000000001</v>
      </c>
      <c r="G857" s="46">
        <f t="shared" si="272"/>
        <v>93.528000000000006</v>
      </c>
      <c r="H857" s="46">
        <f t="shared" si="272"/>
        <v>93.528000000000006</v>
      </c>
      <c r="I857" s="46">
        <f t="shared" si="272"/>
        <v>109.11600000000001</v>
      </c>
      <c r="J857" s="46">
        <f t="shared" si="272"/>
        <v>109.11600000000001</v>
      </c>
      <c r="K857" s="46">
        <f t="shared" si="272"/>
        <v>140.292</v>
      </c>
      <c r="L857" s="46">
        <f t="shared" si="272"/>
        <v>155.88</v>
      </c>
      <c r="M857" s="46">
        <f t="shared" si="272"/>
        <v>155.88</v>
      </c>
      <c r="N857" s="46">
        <f t="shared" si="272"/>
        <v>155.88</v>
      </c>
      <c r="O857" s="46">
        <f t="shared" si="272"/>
        <v>155.88</v>
      </c>
      <c r="P857" s="46">
        <f t="shared" si="272"/>
        <v>155.88</v>
      </c>
      <c r="Q857" s="46">
        <f t="shared" si="272"/>
        <v>155.88</v>
      </c>
      <c r="R857" s="46">
        <f t="shared" si="272"/>
        <v>155.88</v>
      </c>
      <c r="S857" s="46">
        <f t="shared" si="272"/>
        <v>140.292</v>
      </c>
      <c r="T857" s="46">
        <f t="shared" si="272"/>
        <v>140.292</v>
      </c>
      <c r="U857" s="46">
        <f t="shared" si="272"/>
        <v>155.88</v>
      </c>
      <c r="V857" s="46">
        <f t="shared" si="272"/>
        <v>155.88</v>
      </c>
      <c r="W857" s="46">
        <f t="shared" si="272"/>
        <v>171.46800000000002</v>
      </c>
      <c r="X857" s="46">
        <f t="shared" si="272"/>
        <v>171.46800000000002</v>
      </c>
      <c r="Y857" s="46">
        <f t="shared" si="272"/>
        <v>155.88</v>
      </c>
      <c r="Z857" s="46">
        <f t="shared" si="272"/>
        <v>155.88</v>
      </c>
      <c r="AA857" s="46">
        <f t="shared" si="272"/>
        <v>140.292</v>
      </c>
      <c r="AB857" s="46">
        <f t="shared" si="272"/>
        <v>109.11600000000001</v>
      </c>
      <c r="AC857" s="25" t="s">
        <v>291</v>
      </c>
    </row>
    <row r="858" spans="1:29" s="228" customFormat="1" ht="13.5" thickBot="1">
      <c r="A858" s="718"/>
      <c r="B858" s="719"/>
      <c r="C858" s="58" t="s">
        <v>18</v>
      </c>
      <c r="D858" s="96"/>
      <c r="E858" s="112"/>
      <c r="F858" s="112"/>
      <c r="G858" s="112"/>
      <c r="H858" s="97"/>
      <c r="I858" s="112"/>
      <c r="J858" s="112"/>
      <c r="K858" s="112"/>
      <c r="L858" s="112"/>
      <c r="M858" s="112"/>
      <c r="N858" s="97"/>
      <c r="O858" s="112"/>
      <c r="P858" s="112"/>
      <c r="Q858" s="112"/>
      <c r="R858" s="112"/>
      <c r="S858" s="112"/>
      <c r="T858" s="112"/>
      <c r="U858" s="112"/>
      <c r="V858" s="97"/>
      <c r="W858" s="112"/>
      <c r="X858" s="112"/>
      <c r="Y858" s="97"/>
      <c r="Z858" s="112"/>
      <c r="AA858" s="112"/>
      <c r="AB858" s="139"/>
      <c r="AC858" s="61"/>
    </row>
    <row r="859" spans="1:29" s="228" customFormat="1" ht="12.75" customHeight="1">
      <c r="A859" s="625" t="s">
        <v>51</v>
      </c>
      <c r="B859" s="626"/>
      <c r="C859" s="127" t="s">
        <v>346</v>
      </c>
      <c r="D859" s="71">
        <f>D844</f>
        <v>16</v>
      </c>
      <c r="E859" s="71">
        <f t="shared" ref="E859:AB859" si="273">E844</f>
        <v>15</v>
      </c>
      <c r="F859" s="71">
        <f t="shared" si="273"/>
        <v>14</v>
      </c>
      <c r="G859" s="71">
        <f t="shared" si="273"/>
        <v>13</v>
      </c>
      <c r="H859" s="71">
        <f t="shared" si="273"/>
        <v>13</v>
      </c>
      <c r="I859" s="71">
        <f t="shared" si="273"/>
        <v>14</v>
      </c>
      <c r="J859" s="71">
        <f t="shared" si="273"/>
        <v>15</v>
      </c>
      <c r="K859" s="71">
        <f t="shared" si="273"/>
        <v>17</v>
      </c>
      <c r="L859" s="71">
        <f t="shared" si="273"/>
        <v>19</v>
      </c>
      <c r="M859" s="71">
        <f t="shared" si="273"/>
        <v>19</v>
      </c>
      <c r="N859" s="71">
        <f>N844</f>
        <v>20</v>
      </c>
      <c r="O859" s="71">
        <f t="shared" si="273"/>
        <v>19</v>
      </c>
      <c r="P859" s="71">
        <f t="shared" si="273"/>
        <v>19</v>
      </c>
      <c r="Q859" s="71">
        <f>Q844</f>
        <v>19</v>
      </c>
      <c r="R859" s="71">
        <f t="shared" si="273"/>
        <v>19</v>
      </c>
      <c r="S859" s="71">
        <f>S844</f>
        <v>18</v>
      </c>
      <c r="T859" s="71">
        <f t="shared" si="273"/>
        <v>17</v>
      </c>
      <c r="U859" s="71">
        <f t="shared" si="273"/>
        <v>20</v>
      </c>
      <c r="V859" s="71">
        <f t="shared" si="273"/>
        <v>21</v>
      </c>
      <c r="W859" s="71">
        <f t="shared" si="273"/>
        <v>22</v>
      </c>
      <c r="X859" s="71">
        <f t="shared" si="273"/>
        <v>22</v>
      </c>
      <c r="Y859" s="71">
        <f t="shared" si="273"/>
        <v>19</v>
      </c>
      <c r="Z859" s="71">
        <f t="shared" si="273"/>
        <v>19</v>
      </c>
      <c r="AA859" s="71">
        <f t="shared" si="273"/>
        <v>17</v>
      </c>
      <c r="AB859" s="71">
        <f t="shared" si="273"/>
        <v>15</v>
      </c>
      <c r="AC859" s="61"/>
    </row>
    <row r="860" spans="1:29" s="240" customFormat="1" ht="15" customHeight="1">
      <c r="A860" s="627"/>
      <c r="B860" s="628"/>
      <c r="C860" s="65" t="s">
        <v>17</v>
      </c>
      <c r="D860" s="72">
        <f>D845</f>
        <v>249.40800000000002</v>
      </c>
      <c r="E860" s="72">
        <f t="shared" ref="E860:AB860" si="274">E845</f>
        <v>233.82000000000002</v>
      </c>
      <c r="F860" s="72">
        <f t="shared" si="274"/>
        <v>218.23200000000003</v>
      </c>
      <c r="G860" s="72">
        <f t="shared" si="274"/>
        <v>202.64400000000001</v>
      </c>
      <c r="H860" s="72">
        <f t="shared" si="274"/>
        <v>202.64400000000001</v>
      </c>
      <c r="I860" s="72">
        <f t="shared" si="274"/>
        <v>218.23200000000003</v>
      </c>
      <c r="J860" s="72">
        <f>J845</f>
        <v>233.82000000000002</v>
      </c>
      <c r="K860" s="72">
        <f t="shared" si="274"/>
        <v>264.99599999999998</v>
      </c>
      <c r="L860" s="72">
        <f t="shared" si="274"/>
        <v>296.17199999999997</v>
      </c>
      <c r="M860" s="72">
        <f t="shared" si="274"/>
        <v>296.17199999999997</v>
      </c>
      <c r="N860" s="72">
        <f>N845</f>
        <v>311.76</v>
      </c>
      <c r="O860" s="72">
        <f>O845</f>
        <v>296.17199999999997</v>
      </c>
      <c r="P860" s="72">
        <f>P845</f>
        <v>296.17199999999997</v>
      </c>
      <c r="Q860" s="72">
        <f>Q845</f>
        <v>296.17199999999997</v>
      </c>
      <c r="R860" s="72">
        <f t="shared" si="274"/>
        <v>296.17199999999997</v>
      </c>
      <c r="S860" s="72">
        <f t="shared" si="274"/>
        <v>280.584</v>
      </c>
      <c r="T860" s="72">
        <f t="shared" si="274"/>
        <v>264.99599999999998</v>
      </c>
      <c r="U860" s="72">
        <f t="shared" si="274"/>
        <v>311.76</v>
      </c>
      <c r="V860" s="72">
        <f t="shared" si="274"/>
        <v>327.34800000000001</v>
      </c>
      <c r="W860" s="72">
        <f t="shared" si="274"/>
        <v>342.93600000000004</v>
      </c>
      <c r="X860" s="72">
        <f t="shared" si="274"/>
        <v>342.93600000000004</v>
      </c>
      <c r="Y860" s="72">
        <f t="shared" si="274"/>
        <v>296.17199999999997</v>
      </c>
      <c r="Z860" s="72">
        <f t="shared" si="274"/>
        <v>296.17199999999997</v>
      </c>
      <c r="AA860" s="72">
        <f t="shared" si="274"/>
        <v>264.99599999999998</v>
      </c>
      <c r="AB860" s="72">
        <f t="shared" si="274"/>
        <v>233.82000000000002</v>
      </c>
      <c r="AC860" s="64"/>
    </row>
    <row r="861" spans="1:29" s="240" customFormat="1" ht="20.25" customHeight="1" thickBot="1">
      <c r="A861" s="629"/>
      <c r="B861" s="630"/>
      <c r="C861" s="67" t="s">
        <v>33</v>
      </c>
      <c r="D861" s="129"/>
      <c r="E861" s="130"/>
      <c r="F861" s="130"/>
      <c r="G861" s="130"/>
      <c r="H861" s="130"/>
      <c r="I861" s="130"/>
      <c r="J861" s="130"/>
      <c r="K861" s="130"/>
      <c r="L861" s="130"/>
      <c r="M861" s="130"/>
      <c r="N861" s="130"/>
      <c r="O861" s="130"/>
      <c r="P861" s="130"/>
      <c r="Q861" s="130"/>
      <c r="R861" s="130"/>
      <c r="S861" s="130"/>
      <c r="T861" s="130"/>
      <c r="U861" s="130"/>
      <c r="V861" s="130"/>
      <c r="W861" s="130"/>
      <c r="X861" s="130"/>
      <c r="Y861" s="130"/>
      <c r="Z861" s="130"/>
      <c r="AA861" s="130"/>
      <c r="AB861" s="131"/>
      <c r="AC861" s="64"/>
    </row>
    <row r="862" spans="1:29">
      <c r="A862" s="100"/>
      <c r="B862" s="338"/>
      <c r="C862" s="228"/>
      <c r="D862" s="229"/>
      <c r="E862" s="161"/>
      <c r="F862" s="161"/>
      <c r="G862" s="161"/>
      <c r="H862" s="88"/>
      <c r="I862" s="161"/>
      <c r="J862" s="161"/>
      <c r="K862" s="161"/>
      <c r="L862" s="161"/>
      <c r="M862" s="161"/>
      <c r="N862" s="88"/>
      <c r="O862" s="161"/>
      <c r="P862" s="161"/>
      <c r="Q862" s="161"/>
      <c r="R862" s="161"/>
      <c r="S862" s="161"/>
      <c r="T862" s="161"/>
      <c r="U862" s="161"/>
      <c r="V862" s="88"/>
      <c r="W862" s="161"/>
      <c r="X862" s="161"/>
      <c r="Y862" s="88"/>
      <c r="Z862" s="161"/>
      <c r="AA862" s="161"/>
      <c r="AB862" s="161"/>
      <c r="AC862" s="61"/>
    </row>
    <row r="863" spans="1:29" ht="13.5" thickBot="1">
      <c r="AC863" s="6"/>
    </row>
    <row r="864" spans="1:29" ht="23.25" thickBot="1">
      <c r="A864" s="283" t="s">
        <v>3</v>
      </c>
      <c r="B864" s="15" t="s">
        <v>4</v>
      </c>
      <c r="C864" s="16" t="s">
        <v>5</v>
      </c>
      <c r="D864" s="17"/>
      <c r="E864" s="606" t="s">
        <v>6</v>
      </c>
      <c r="F864" s="607"/>
      <c r="G864" s="607"/>
      <c r="H864" s="607"/>
      <c r="I864" s="607"/>
      <c r="J864" s="607"/>
      <c r="K864" s="607"/>
      <c r="L864" s="607"/>
      <c r="M864" s="607"/>
      <c r="N864" s="607"/>
      <c r="O864" s="607"/>
      <c r="P864" s="607"/>
      <c r="Q864" s="607"/>
      <c r="R864" s="607"/>
      <c r="S864" s="607"/>
      <c r="T864" s="607"/>
      <c r="U864" s="607"/>
      <c r="V864" s="607"/>
      <c r="W864" s="607"/>
      <c r="X864" s="607"/>
      <c r="Y864" s="607"/>
      <c r="Z864" s="607"/>
      <c r="AA864" s="607"/>
      <c r="AB864" s="608"/>
      <c r="AC864" s="18" t="s">
        <v>7</v>
      </c>
    </row>
    <row r="865" spans="1:29" ht="13.5" thickBot="1">
      <c r="A865" s="19" t="s">
        <v>193</v>
      </c>
      <c r="B865" s="20"/>
      <c r="C865" s="21"/>
      <c r="D865" s="22">
        <v>0</v>
      </c>
      <c r="E865" s="22">
        <v>1</v>
      </c>
      <c r="F865" s="22">
        <v>2</v>
      </c>
      <c r="G865" s="22">
        <v>3</v>
      </c>
      <c r="H865" s="23">
        <v>4</v>
      </c>
      <c r="I865" s="22">
        <v>5</v>
      </c>
      <c r="J865" s="22">
        <v>6</v>
      </c>
      <c r="K865" s="22">
        <v>7</v>
      </c>
      <c r="L865" s="22">
        <v>8</v>
      </c>
      <c r="M865" s="22">
        <v>9</v>
      </c>
      <c r="N865" s="23">
        <v>10</v>
      </c>
      <c r="O865" s="22">
        <v>11</v>
      </c>
      <c r="P865" s="22">
        <v>12</v>
      </c>
      <c r="Q865" s="22">
        <v>13</v>
      </c>
      <c r="R865" s="22">
        <v>14</v>
      </c>
      <c r="S865" s="22">
        <v>15</v>
      </c>
      <c r="T865" s="22">
        <v>16</v>
      </c>
      <c r="U865" s="22">
        <v>17</v>
      </c>
      <c r="V865" s="23">
        <v>18</v>
      </c>
      <c r="W865" s="22">
        <v>19</v>
      </c>
      <c r="X865" s="22">
        <v>20</v>
      </c>
      <c r="Y865" s="23">
        <v>21</v>
      </c>
      <c r="Z865" s="22">
        <v>22</v>
      </c>
      <c r="AA865" s="22">
        <v>23</v>
      </c>
      <c r="AB865" s="24">
        <v>24</v>
      </c>
      <c r="AC865" s="25" t="s">
        <v>9</v>
      </c>
    </row>
    <row r="866" spans="1:29">
      <c r="A866" s="171" t="s">
        <v>10</v>
      </c>
      <c r="B866" s="172"/>
      <c r="C866" s="173" t="s">
        <v>11</v>
      </c>
      <c r="D866" s="143">
        <v>10.26</v>
      </c>
      <c r="E866" s="144">
        <v>10.34</v>
      </c>
      <c r="F866" s="144">
        <v>10.37</v>
      </c>
      <c r="G866" s="144">
        <v>10.36</v>
      </c>
      <c r="H866" s="145">
        <v>10.38</v>
      </c>
      <c r="I866" s="144">
        <v>10.37</v>
      </c>
      <c r="J866" s="144">
        <v>10.46</v>
      </c>
      <c r="K866" s="144">
        <v>10.32</v>
      </c>
      <c r="L866" s="144">
        <v>10.36</v>
      </c>
      <c r="M866" s="144">
        <v>10.36</v>
      </c>
      <c r="N866" s="145">
        <v>10.37</v>
      </c>
      <c r="O866" s="144">
        <v>10.41</v>
      </c>
      <c r="P866" s="144">
        <v>10.34</v>
      </c>
      <c r="Q866" s="144">
        <v>10.37</v>
      </c>
      <c r="R866" s="144">
        <v>10.24</v>
      </c>
      <c r="S866" s="144">
        <v>10.34</v>
      </c>
      <c r="T866" s="144">
        <v>10.44</v>
      </c>
      <c r="U866" s="144">
        <v>10.35</v>
      </c>
      <c r="V866" s="145">
        <v>10.4</v>
      </c>
      <c r="W866" s="144">
        <v>10.51</v>
      </c>
      <c r="X866" s="144">
        <v>10.38</v>
      </c>
      <c r="Y866" s="145">
        <v>10.45</v>
      </c>
      <c r="Z866" s="144">
        <v>10.31</v>
      </c>
      <c r="AA866" s="144">
        <v>10.26</v>
      </c>
      <c r="AB866" s="146">
        <v>10.31</v>
      </c>
      <c r="AC866" s="178" t="s">
        <v>12</v>
      </c>
    </row>
    <row r="867" spans="1:29" ht="13.5" thickBot="1">
      <c r="A867" s="184" t="s">
        <v>13</v>
      </c>
      <c r="B867" s="185"/>
      <c r="C867" s="186" t="s">
        <v>11</v>
      </c>
      <c r="D867" s="188">
        <v>10.32</v>
      </c>
      <c r="E867" s="189">
        <v>10.38</v>
      </c>
      <c r="F867" s="189">
        <v>10.24</v>
      </c>
      <c r="G867" s="189">
        <v>10.26</v>
      </c>
      <c r="H867" s="190">
        <v>10.28</v>
      </c>
      <c r="I867" s="189">
        <v>10.26</v>
      </c>
      <c r="J867" s="189">
        <v>10.34</v>
      </c>
      <c r="K867" s="189">
        <v>10.34</v>
      </c>
      <c r="L867" s="189">
        <v>10.36</v>
      </c>
      <c r="M867" s="189">
        <v>10.34</v>
      </c>
      <c r="N867" s="190">
        <v>10.34</v>
      </c>
      <c r="O867" s="189">
        <v>10.36</v>
      </c>
      <c r="P867" s="189">
        <v>10.46</v>
      </c>
      <c r="Q867" s="189">
        <v>10.5</v>
      </c>
      <c r="R867" s="189">
        <v>10.38</v>
      </c>
      <c r="S867" s="189">
        <v>10.26</v>
      </c>
      <c r="T867" s="189">
        <v>10.4</v>
      </c>
      <c r="U867" s="189">
        <v>10.48</v>
      </c>
      <c r="V867" s="190">
        <v>10.36</v>
      </c>
      <c r="W867" s="189">
        <v>10.46</v>
      </c>
      <c r="X867" s="189">
        <v>10.5</v>
      </c>
      <c r="Y867" s="190">
        <v>10.42</v>
      </c>
      <c r="Z867" s="189">
        <v>10.3</v>
      </c>
      <c r="AA867" s="189">
        <v>10.28</v>
      </c>
      <c r="AB867" s="225">
        <v>10.36</v>
      </c>
      <c r="AC867" s="178"/>
    </row>
    <row r="868" spans="1:29">
      <c r="A868" s="609" t="s">
        <v>31</v>
      </c>
      <c r="B868" s="612" t="s">
        <v>194</v>
      </c>
      <c r="C868" s="38" t="s">
        <v>16</v>
      </c>
      <c r="D868" s="11">
        <v>2.8135990621336502</v>
      </c>
      <c r="E868" s="11">
        <v>2.7549824150058599</v>
      </c>
      <c r="F868" s="11">
        <v>2.6963657678780799</v>
      </c>
      <c r="G868" s="11">
        <v>2.8722157092614302</v>
      </c>
      <c r="H868" s="11">
        <v>2.6377491207502901</v>
      </c>
      <c r="I868" s="11">
        <v>2.5791324736225101</v>
      </c>
      <c r="J868" s="11">
        <v>2.6377491207502901</v>
      </c>
      <c r="K868" s="11">
        <v>2.6963657678780799</v>
      </c>
      <c r="L868" s="11">
        <v>6.8581477139507596</v>
      </c>
      <c r="M868" s="11">
        <v>8.6752637749120805</v>
      </c>
      <c r="N868" s="11">
        <v>9.3786635404454906</v>
      </c>
      <c r="O868" s="11">
        <v>9.3200468933177003</v>
      </c>
      <c r="P868" s="11">
        <v>8.1477139507620198</v>
      </c>
      <c r="Q868" s="11">
        <v>7.9718640093786597</v>
      </c>
      <c r="R868" s="11">
        <v>5.27549824150059</v>
      </c>
      <c r="S868" s="11">
        <v>5.4513481828839403</v>
      </c>
      <c r="T868" s="11">
        <v>4.9824150058616601</v>
      </c>
      <c r="U868" s="11">
        <v>4.1031652989448997</v>
      </c>
      <c r="V868" s="11">
        <v>4.6307151230949604</v>
      </c>
      <c r="W868" s="11">
        <v>5.4513481828839403</v>
      </c>
      <c r="X868" s="11">
        <v>3.86869871043376</v>
      </c>
      <c r="Y868" s="11">
        <v>3.6342321219226301</v>
      </c>
      <c r="Z868" s="11">
        <v>3.3411488862837002</v>
      </c>
      <c r="AA868" s="11">
        <v>3.1652989449003499</v>
      </c>
      <c r="AB868" s="11">
        <v>2.989449003517</v>
      </c>
      <c r="AC868" s="25" t="s">
        <v>9</v>
      </c>
    </row>
    <row r="869" spans="1:29">
      <c r="A869" s="610"/>
      <c r="B869" s="613"/>
      <c r="C869" s="40" t="s">
        <v>17</v>
      </c>
      <c r="D869" s="46">
        <f t="shared" ref="D869:AB869" si="275">1.732*10*D868*0.9</f>
        <v>43.858382180539337</v>
      </c>
      <c r="E869" s="46">
        <f t="shared" si="275"/>
        <v>42.944665885111341</v>
      </c>
      <c r="F869" s="46">
        <f t="shared" si="275"/>
        <v>42.030949589683509</v>
      </c>
      <c r="G869" s="46">
        <f t="shared" si="275"/>
        <v>44.772098475967177</v>
      </c>
      <c r="H869" s="46">
        <f t="shared" si="275"/>
        <v>41.11723329425552</v>
      </c>
      <c r="I869" s="46">
        <f t="shared" si="275"/>
        <v>40.203516998827688</v>
      </c>
      <c r="J869" s="46">
        <f t="shared" si="275"/>
        <v>41.11723329425552</v>
      </c>
      <c r="K869" s="46">
        <f t="shared" si="275"/>
        <v>42.030949589683509</v>
      </c>
      <c r="L869" s="46">
        <f t="shared" si="275"/>
        <v>106.90480656506445</v>
      </c>
      <c r="M869" s="46">
        <f t="shared" si="275"/>
        <v>135.23001172332951</v>
      </c>
      <c r="N869" s="46">
        <f t="shared" si="275"/>
        <v>146.19460726846432</v>
      </c>
      <c r="O869" s="46">
        <f t="shared" si="275"/>
        <v>145.28089097303632</v>
      </c>
      <c r="P869" s="46">
        <f t="shared" si="275"/>
        <v>127.00656506447835</v>
      </c>
      <c r="Q869" s="46">
        <f t="shared" si="275"/>
        <v>124.26541617819456</v>
      </c>
      <c r="R869" s="46">
        <f t="shared" si="275"/>
        <v>82.234466588511197</v>
      </c>
      <c r="S869" s="46">
        <f t="shared" si="275"/>
        <v>84.975615474794864</v>
      </c>
      <c r="T869" s="46">
        <f t="shared" si="275"/>
        <v>77.665885111371551</v>
      </c>
      <c r="U869" s="46">
        <f t="shared" si="275"/>
        <v>63.960140679953099</v>
      </c>
      <c r="V869" s="46">
        <f t="shared" si="275"/>
        <v>72.183587338804244</v>
      </c>
      <c r="W869" s="46">
        <f t="shared" si="275"/>
        <v>84.975615474794864</v>
      </c>
      <c r="X869" s="46">
        <f t="shared" si="275"/>
        <v>60.305275498241457</v>
      </c>
      <c r="Y869" s="46">
        <f t="shared" si="275"/>
        <v>56.650410316529964</v>
      </c>
      <c r="Z869" s="46">
        <f t="shared" si="275"/>
        <v>52.081828839390326</v>
      </c>
      <c r="AA869" s="46">
        <f t="shared" si="275"/>
        <v>49.340679953106658</v>
      </c>
      <c r="AB869" s="46">
        <f t="shared" si="275"/>
        <v>46.599531066822998</v>
      </c>
      <c r="AC869" s="61" t="s">
        <v>291</v>
      </c>
    </row>
    <row r="870" spans="1:29" ht="13.5" thickBot="1">
      <c r="A870" s="611"/>
      <c r="B870" s="614"/>
      <c r="C870" s="42" t="s">
        <v>18</v>
      </c>
      <c r="D870" s="43"/>
      <c r="E870" s="110"/>
      <c r="F870" s="110"/>
      <c r="G870" s="110"/>
      <c r="H870" s="44"/>
      <c r="I870" s="110"/>
      <c r="J870" s="110"/>
      <c r="K870" s="110"/>
      <c r="L870" s="110"/>
      <c r="M870" s="110"/>
      <c r="N870" s="44"/>
      <c r="O870" s="110"/>
      <c r="P870" s="110"/>
      <c r="Q870" s="110"/>
      <c r="R870" s="110"/>
      <c r="S870" s="110"/>
      <c r="T870" s="110"/>
      <c r="U870" s="110"/>
      <c r="V870" s="44"/>
      <c r="W870" s="110"/>
      <c r="X870" s="110"/>
      <c r="Y870" s="44"/>
      <c r="Z870" s="110"/>
      <c r="AA870" s="110"/>
      <c r="AB870" s="111"/>
      <c r="AC870" s="61"/>
    </row>
    <row r="871" spans="1:29">
      <c r="A871" s="609" t="s">
        <v>27</v>
      </c>
      <c r="B871" s="612" t="s">
        <v>195</v>
      </c>
      <c r="C871" s="38" t="s">
        <v>16</v>
      </c>
      <c r="D871" s="11">
        <v>4.0445486518171201</v>
      </c>
      <c r="E871" s="11">
        <v>3.5169988276670598</v>
      </c>
      <c r="F871" s="11">
        <v>6.6822977725674102</v>
      </c>
      <c r="G871" s="11">
        <v>7.9132473622508801</v>
      </c>
      <c r="H871" s="39">
        <v>9.6717467760844098</v>
      </c>
      <c r="I871" s="11">
        <v>8.7924970691676396</v>
      </c>
      <c r="J871" s="11">
        <v>8.4407971864009408</v>
      </c>
      <c r="K871" s="11">
        <v>7.7373974208675298</v>
      </c>
      <c r="L871" s="11">
        <v>10.726846424384499</v>
      </c>
      <c r="M871" s="11">
        <v>13.0128956623681</v>
      </c>
      <c r="N871" s="39">
        <v>12.6611957796014</v>
      </c>
      <c r="O871" s="11">
        <v>10.0234466588511</v>
      </c>
      <c r="P871" s="11">
        <v>10.0234466588511</v>
      </c>
      <c r="Q871" s="11">
        <v>9.8475967174677592</v>
      </c>
      <c r="R871" s="11">
        <v>8.0890973036342295</v>
      </c>
      <c r="S871" s="11">
        <v>6.5064478311840599</v>
      </c>
      <c r="T871" s="11">
        <v>5.6271981242672897</v>
      </c>
      <c r="U871" s="11">
        <v>5.4513481828839403</v>
      </c>
      <c r="V871" s="39">
        <v>5.27549824150059</v>
      </c>
      <c r="W871" s="11">
        <v>4.2203985932004704</v>
      </c>
      <c r="X871" s="11">
        <v>4.3962485345838198</v>
      </c>
      <c r="Y871" s="39">
        <v>4.7479484173505302</v>
      </c>
      <c r="Z871" s="11">
        <v>4.0445486518171201</v>
      </c>
      <c r="AA871" s="11">
        <v>4</v>
      </c>
      <c r="AB871" s="11">
        <v>4</v>
      </c>
      <c r="AC871" s="25" t="s">
        <v>9</v>
      </c>
    </row>
    <row r="872" spans="1:29">
      <c r="A872" s="610"/>
      <c r="B872" s="613"/>
      <c r="C872" s="40" t="s">
        <v>17</v>
      </c>
      <c r="D872" s="46">
        <f>1.732*10*D871</f>
        <v>70.051582649472522</v>
      </c>
      <c r="E872" s="46">
        <f t="shared" ref="E872:AB872" si="276">1.732*10*E871</f>
        <v>60.91441969519348</v>
      </c>
      <c r="F872" s="46">
        <f t="shared" si="276"/>
        <v>115.73739742086755</v>
      </c>
      <c r="G872" s="46">
        <f t="shared" si="276"/>
        <v>137.05744431418523</v>
      </c>
      <c r="H872" s="46">
        <f t="shared" si="276"/>
        <v>167.51465416178198</v>
      </c>
      <c r="I872" s="46">
        <f t="shared" si="276"/>
        <v>152.28604923798352</v>
      </c>
      <c r="J872" s="46">
        <f t="shared" si="276"/>
        <v>146.1946072684643</v>
      </c>
      <c r="K872" s="46">
        <f t="shared" si="276"/>
        <v>134.01172332942562</v>
      </c>
      <c r="L872" s="46">
        <f t="shared" si="276"/>
        <v>185.78898007033953</v>
      </c>
      <c r="M872" s="46">
        <f t="shared" si="276"/>
        <v>225.38335287221551</v>
      </c>
      <c r="N872" s="46">
        <f t="shared" si="276"/>
        <v>219.29191090269626</v>
      </c>
      <c r="O872" s="46">
        <f t="shared" si="276"/>
        <v>173.60609613130106</v>
      </c>
      <c r="P872" s="46">
        <f t="shared" si="276"/>
        <v>173.60609613130106</v>
      </c>
      <c r="Q872" s="46">
        <f t="shared" si="276"/>
        <v>170.56037514654159</v>
      </c>
      <c r="R872" s="46">
        <f t="shared" si="276"/>
        <v>140.10316529894484</v>
      </c>
      <c r="S872" s="46">
        <f t="shared" si="276"/>
        <v>112.69167643610793</v>
      </c>
      <c r="T872" s="46">
        <f t="shared" si="276"/>
        <v>97.463071512309455</v>
      </c>
      <c r="U872" s="46">
        <f t="shared" si="276"/>
        <v>94.417350527549843</v>
      </c>
      <c r="V872" s="46">
        <f t="shared" si="276"/>
        <v>91.371629542790217</v>
      </c>
      <c r="W872" s="46">
        <f t="shared" si="276"/>
        <v>73.097303634232148</v>
      </c>
      <c r="X872" s="46">
        <f t="shared" si="276"/>
        <v>76.14302461899176</v>
      </c>
      <c r="Y872" s="46">
        <f t="shared" si="276"/>
        <v>82.234466588511182</v>
      </c>
      <c r="Z872" s="46">
        <f t="shared" si="276"/>
        <v>70.051582649472522</v>
      </c>
      <c r="AA872" s="46">
        <f t="shared" si="276"/>
        <v>69.28</v>
      </c>
      <c r="AB872" s="46">
        <f t="shared" si="276"/>
        <v>69.28</v>
      </c>
      <c r="AC872" s="61" t="s">
        <v>291</v>
      </c>
    </row>
    <row r="873" spans="1:29" ht="13.5" thickBot="1">
      <c r="A873" s="611"/>
      <c r="B873" s="614"/>
      <c r="C873" s="42" t="s">
        <v>18</v>
      </c>
      <c r="D873" s="43"/>
      <c r="E873" s="110"/>
      <c r="F873" s="110"/>
      <c r="G873" s="110"/>
      <c r="H873" s="44"/>
      <c r="I873" s="110"/>
      <c r="J873" s="110"/>
      <c r="K873" s="110"/>
      <c r="L873" s="110"/>
      <c r="M873" s="110"/>
      <c r="N873" s="44"/>
      <c r="O873" s="110"/>
      <c r="P873" s="110"/>
      <c r="Q873" s="110"/>
      <c r="R873" s="110"/>
      <c r="S873" s="110"/>
      <c r="T873" s="110"/>
      <c r="U873" s="110"/>
      <c r="V873" s="44"/>
      <c r="W873" s="110"/>
      <c r="X873" s="110"/>
      <c r="Y873" s="44"/>
      <c r="Z873" s="110"/>
      <c r="AA873" s="110"/>
      <c r="AB873" s="111"/>
      <c r="AC873" s="61"/>
    </row>
    <row r="874" spans="1:29">
      <c r="A874" s="609" t="s">
        <v>54</v>
      </c>
      <c r="B874" s="612" t="s">
        <v>196</v>
      </c>
      <c r="C874" s="38" t="s">
        <v>16</v>
      </c>
      <c r="D874" s="11">
        <v>10.6682297772567</v>
      </c>
      <c r="E874" s="11">
        <v>9.2028135990621305</v>
      </c>
      <c r="F874" s="11">
        <v>8.5580304806565106</v>
      </c>
      <c r="G874" s="11">
        <v>8.73388042203986</v>
      </c>
      <c r="H874" s="39">
        <v>8.0304806565064499</v>
      </c>
      <c r="I874" s="11">
        <v>8.9097303634232095</v>
      </c>
      <c r="J874" s="11">
        <v>9.1441969519343491</v>
      </c>
      <c r="K874" s="11">
        <v>11.899179366940199</v>
      </c>
      <c r="L874" s="11">
        <v>13.0128956623681</v>
      </c>
      <c r="M874" s="11">
        <v>18.874560375146501</v>
      </c>
      <c r="N874" s="39">
        <v>19.4607268464244</v>
      </c>
      <c r="O874" s="11">
        <v>17.8780773739742</v>
      </c>
      <c r="P874" s="11">
        <v>18.522860492379799</v>
      </c>
      <c r="Q874" s="11">
        <v>19.636576787807702</v>
      </c>
      <c r="R874" s="11">
        <v>16.0609613130129</v>
      </c>
      <c r="S874" s="11">
        <v>17.057444314185201</v>
      </c>
      <c r="T874" s="11">
        <v>15.064478311840601</v>
      </c>
      <c r="U874" s="11">
        <v>15.885111371629501</v>
      </c>
      <c r="V874" s="39">
        <v>17.936694021101999</v>
      </c>
      <c r="W874" s="11">
        <v>16.881594372801899</v>
      </c>
      <c r="X874" s="11">
        <v>17.057444314185201</v>
      </c>
      <c r="Y874" s="39">
        <v>18.581477139507601</v>
      </c>
      <c r="Z874" s="11">
        <v>19.812426729191099</v>
      </c>
      <c r="AA874" s="11">
        <v>16.178194607268502</v>
      </c>
      <c r="AB874" s="11">
        <v>12.192262602579101</v>
      </c>
      <c r="AC874" s="25" t="s">
        <v>9</v>
      </c>
    </row>
    <row r="875" spans="1:29">
      <c r="A875" s="610"/>
      <c r="B875" s="613"/>
      <c r="C875" s="40" t="s">
        <v>17</v>
      </c>
      <c r="D875" s="46">
        <f>1.732*10*D874</f>
        <v>184.77373974208604</v>
      </c>
      <c r="E875" s="46">
        <f t="shared" ref="E875:AB875" si="277">1.732*10*E874</f>
        <v>159.3927315357561</v>
      </c>
      <c r="F875" s="46">
        <f t="shared" si="277"/>
        <v>148.22508792497078</v>
      </c>
      <c r="G875" s="46">
        <f t="shared" si="277"/>
        <v>151.27080890973039</v>
      </c>
      <c r="H875" s="46">
        <f t="shared" si="277"/>
        <v>139.08792497069172</v>
      </c>
      <c r="I875" s="46">
        <f t="shared" si="277"/>
        <v>154.31652989449</v>
      </c>
      <c r="J875" s="46">
        <f t="shared" si="277"/>
        <v>158.37749120750294</v>
      </c>
      <c r="K875" s="46">
        <f t="shared" si="277"/>
        <v>206.09378663540426</v>
      </c>
      <c r="L875" s="46">
        <f t="shared" si="277"/>
        <v>225.38335287221551</v>
      </c>
      <c r="M875" s="46">
        <f t="shared" si="277"/>
        <v>326.90738569753739</v>
      </c>
      <c r="N875" s="46">
        <f t="shared" si="277"/>
        <v>337.05978898007061</v>
      </c>
      <c r="O875" s="46">
        <f t="shared" si="277"/>
        <v>309.64830011723313</v>
      </c>
      <c r="P875" s="46">
        <f t="shared" si="277"/>
        <v>320.81594372801811</v>
      </c>
      <c r="Q875" s="46">
        <f t="shared" si="277"/>
        <v>340.10550996482942</v>
      </c>
      <c r="R875" s="46">
        <f t="shared" si="277"/>
        <v>278.17584994138343</v>
      </c>
      <c r="S875" s="46">
        <f t="shared" si="277"/>
        <v>295.43493552168769</v>
      </c>
      <c r="T875" s="46">
        <f t="shared" si="277"/>
        <v>260.91676436107923</v>
      </c>
      <c r="U875" s="46">
        <f t="shared" si="277"/>
        <v>275.13012895662297</v>
      </c>
      <c r="V875" s="46">
        <f t="shared" si="277"/>
        <v>310.66354044548666</v>
      </c>
      <c r="W875" s="46">
        <f t="shared" si="277"/>
        <v>292.38921453692888</v>
      </c>
      <c r="X875" s="46">
        <f t="shared" si="277"/>
        <v>295.43493552168769</v>
      </c>
      <c r="Y875" s="46">
        <f t="shared" si="277"/>
        <v>321.83118405627164</v>
      </c>
      <c r="Z875" s="46">
        <f t="shared" si="277"/>
        <v>343.15123094958983</v>
      </c>
      <c r="AA875" s="46">
        <f t="shared" si="277"/>
        <v>280.20633059789043</v>
      </c>
      <c r="AB875" s="46">
        <f t="shared" si="277"/>
        <v>211.16998827667004</v>
      </c>
      <c r="AC875" s="61" t="s">
        <v>291</v>
      </c>
    </row>
    <row r="876" spans="1:29" ht="13.5" thickBot="1">
      <c r="A876" s="611"/>
      <c r="B876" s="614"/>
      <c r="C876" s="42" t="s">
        <v>18</v>
      </c>
      <c r="D876" s="43"/>
      <c r="E876" s="110"/>
      <c r="F876" s="110"/>
      <c r="G876" s="110"/>
      <c r="H876" s="44"/>
      <c r="I876" s="110"/>
      <c r="J876" s="110"/>
      <c r="K876" s="110"/>
      <c r="L876" s="110"/>
      <c r="M876" s="110"/>
      <c r="N876" s="44"/>
      <c r="O876" s="110"/>
      <c r="P876" s="110"/>
      <c r="Q876" s="110"/>
      <c r="R876" s="110"/>
      <c r="S876" s="110"/>
      <c r="T876" s="110"/>
      <c r="U876" s="110"/>
      <c r="V876" s="44"/>
      <c r="W876" s="110"/>
      <c r="X876" s="110"/>
      <c r="Y876" s="44"/>
      <c r="Z876" s="110"/>
      <c r="AA876" s="110"/>
      <c r="AB876" s="111"/>
      <c r="AC876" s="61"/>
    </row>
    <row r="877" spans="1:29">
      <c r="A877" s="609" t="s">
        <v>36</v>
      </c>
      <c r="B877" s="612" t="s">
        <v>197</v>
      </c>
      <c r="C877" s="38" t="s">
        <v>16</v>
      </c>
      <c r="D877" s="11">
        <v>6.1547479484173504</v>
      </c>
      <c r="E877" s="11">
        <v>5.9788980070340001</v>
      </c>
      <c r="F877" s="11">
        <v>5.6271981242672897</v>
      </c>
      <c r="G877" s="11">
        <v>8.7924970691676396</v>
      </c>
      <c r="H877" s="11">
        <v>8.6166471277842902</v>
      </c>
      <c r="I877" s="11">
        <v>9.1441969519343491</v>
      </c>
      <c r="J877" s="11">
        <v>9.3200468933177003</v>
      </c>
      <c r="K877" s="11">
        <v>8.6166471277842902</v>
      </c>
      <c r="L877" s="11">
        <v>13.7162954279015</v>
      </c>
      <c r="M877" s="11">
        <v>18.640093786635401</v>
      </c>
      <c r="N877" s="11">
        <v>18.640093786635401</v>
      </c>
      <c r="O877" s="11">
        <v>16.705744431418498</v>
      </c>
      <c r="P877" s="11">
        <v>15.826494724501799</v>
      </c>
      <c r="Q877" s="11">
        <v>14.5955451348183</v>
      </c>
      <c r="R877" s="11">
        <v>13.188745603751499</v>
      </c>
      <c r="S877" s="11">
        <v>12.309495896834701</v>
      </c>
      <c r="T877" s="11">
        <v>11.0785463071512</v>
      </c>
      <c r="U877" s="11">
        <v>10.199296600234501</v>
      </c>
      <c r="V877" s="11">
        <v>9.6717467760844098</v>
      </c>
      <c r="W877" s="11">
        <v>8.6166471277842902</v>
      </c>
      <c r="X877" s="11">
        <v>7.9132473622508801</v>
      </c>
      <c r="Y877" s="11">
        <v>7.9132473622508801</v>
      </c>
      <c r="Z877" s="11">
        <v>7.3856975381008203</v>
      </c>
      <c r="AA877" s="11">
        <v>6</v>
      </c>
      <c r="AB877" s="11">
        <v>6</v>
      </c>
      <c r="AC877" s="61" t="s">
        <v>291</v>
      </c>
    </row>
    <row r="878" spans="1:29">
      <c r="A878" s="610"/>
      <c r="B878" s="613"/>
      <c r="C878" s="40" t="s">
        <v>17</v>
      </c>
      <c r="D878" s="46">
        <f t="shared" ref="D878:AB878" si="278">1.732*10*D877*0.9</f>
        <v>95.940211019929663</v>
      </c>
      <c r="E878" s="46">
        <f t="shared" si="278"/>
        <v>93.199062133645995</v>
      </c>
      <c r="F878" s="46">
        <f t="shared" si="278"/>
        <v>87.716764361078518</v>
      </c>
      <c r="G878" s="46">
        <f t="shared" si="278"/>
        <v>137.05744431418518</v>
      </c>
      <c r="H878" s="46">
        <f t="shared" si="278"/>
        <v>134.31629542790151</v>
      </c>
      <c r="I878" s="46">
        <f t="shared" si="278"/>
        <v>142.53974208675265</v>
      </c>
      <c r="J878" s="46">
        <f t="shared" si="278"/>
        <v>145.28089097303632</v>
      </c>
      <c r="K878" s="46">
        <f t="shared" si="278"/>
        <v>134.31629542790151</v>
      </c>
      <c r="L878" s="46">
        <f t="shared" si="278"/>
        <v>213.80961313012858</v>
      </c>
      <c r="M878" s="46">
        <f t="shared" si="278"/>
        <v>290.56178194607264</v>
      </c>
      <c r="N878" s="46">
        <f t="shared" si="278"/>
        <v>290.56178194607264</v>
      </c>
      <c r="O878" s="46">
        <f t="shared" si="278"/>
        <v>260.40914419695156</v>
      </c>
      <c r="P878" s="46">
        <f t="shared" si="278"/>
        <v>246.70339976553404</v>
      </c>
      <c r="Q878" s="46">
        <f t="shared" si="278"/>
        <v>227.51535756154766</v>
      </c>
      <c r="R878" s="46">
        <f t="shared" si="278"/>
        <v>205.58616647127837</v>
      </c>
      <c r="S878" s="46">
        <f t="shared" si="278"/>
        <v>191.88042203985933</v>
      </c>
      <c r="T878" s="46">
        <f t="shared" si="278"/>
        <v>172.69237983587291</v>
      </c>
      <c r="U878" s="46">
        <f t="shared" si="278"/>
        <v>158.9866354044554</v>
      </c>
      <c r="V878" s="46">
        <f t="shared" si="278"/>
        <v>150.76318874560377</v>
      </c>
      <c r="W878" s="46">
        <f t="shared" si="278"/>
        <v>134.31629542790151</v>
      </c>
      <c r="X878" s="46">
        <f t="shared" si="278"/>
        <v>123.35169988276671</v>
      </c>
      <c r="Y878" s="46">
        <f t="shared" si="278"/>
        <v>123.35169988276671</v>
      </c>
      <c r="Z878" s="46">
        <f t="shared" si="278"/>
        <v>115.12825322391559</v>
      </c>
      <c r="AA878" s="46">
        <f t="shared" si="278"/>
        <v>93.528000000000006</v>
      </c>
      <c r="AB878" s="46">
        <f t="shared" si="278"/>
        <v>93.528000000000006</v>
      </c>
      <c r="AC878" s="61" t="s">
        <v>291</v>
      </c>
    </row>
    <row r="879" spans="1:29" ht="13.5" thickBot="1">
      <c r="A879" s="611"/>
      <c r="B879" s="614"/>
      <c r="C879" s="42" t="s">
        <v>18</v>
      </c>
      <c r="D879" s="49"/>
      <c r="E879" s="107"/>
      <c r="F879" s="107"/>
      <c r="G879" s="107"/>
      <c r="H879" s="50"/>
      <c r="I879" s="107"/>
      <c r="J879" s="107"/>
      <c r="K879" s="107"/>
      <c r="L879" s="107"/>
      <c r="M879" s="107"/>
      <c r="N879" s="50"/>
      <c r="O879" s="107"/>
      <c r="P879" s="107"/>
      <c r="Q879" s="107"/>
      <c r="R879" s="107"/>
      <c r="S879" s="107"/>
      <c r="T879" s="107"/>
      <c r="U879" s="107"/>
      <c r="V879" s="50"/>
      <c r="W879" s="107"/>
      <c r="X879" s="107"/>
      <c r="Y879" s="50"/>
      <c r="Z879" s="107"/>
      <c r="AA879" s="107"/>
      <c r="AB879" s="107"/>
      <c r="AC879" s="61"/>
    </row>
    <row r="880" spans="1:29">
      <c r="A880" s="609" t="s">
        <v>55</v>
      </c>
      <c r="B880" s="612" t="s">
        <v>32</v>
      </c>
      <c r="C880" s="38" t="s">
        <v>16</v>
      </c>
      <c r="D880" s="348">
        <v>27.432590855802999</v>
      </c>
      <c r="E880" s="349">
        <v>30.597889800703399</v>
      </c>
      <c r="F880" s="230">
        <v>26.729191090269602</v>
      </c>
      <c r="G880" s="230">
        <v>32.356389214536897</v>
      </c>
      <c r="H880" s="51">
        <v>36.225087924970701</v>
      </c>
      <c r="I880" s="230">
        <v>29.894490035170001</v>
      </c>
      <c r="J880" s="230">
        <v>35.873388042203999</v>
      </c>
      <c r="K880" s="230">
        <v>48.886283704572101</v>
      </c>
      <c r="L880" s="230">
        <v>70.691676436107898</v>
      </c>
      <c r="M880" s="230">
        <v>71.746776084407998</v>
      </c>
      <c r="N880" s="51">
        <v>77.725674091442002</v>
      </c>
      <c r="O880" s="230">
        <v>77.725674091442002</v>
      </c>
      <c r="P880" s="230">
        <v>68.229777256740903</v>
      </c>
      <c r="Q880" s="230">
        <v>66.471277842907398</v>
      </c>
      <c r="R880" s="230">
        <v>58.733880422039903</v>
      </c>
      <c r="S880" s="230">
        <v>59.788980070340003</v>
      </c>
      <c r="T880" s="230">
        <v>56.271981242672901</v>
      </c>
      <c r="U880" s="230">
        <v>50.293083235638903</v>
      </c>
      <c r="V880" s="51">
        <v>47.831184056272001</v>
      </c>
      <c r="W880" s="230">
        <v>39.742086752637697</v>
      </c>
      <c r="X880" s="230">
        <v>40.797186400937903</v>
      </c>
      <c r="Y880" s="51">
        <v>40.093786635404498</v>
      </c>
      <c r="Z880" s="230">
        <v>32.708089097303599</v>
      </c>
      <c r="AA880" s="230">
        <v>30.2461899179367</v>
      </c>
      <c r="AB880" s="230">
        <v>26.729191090269602</v>
      </c>
      <c r="AC880" s="25" t="s">
        <v>9</v>
      </c>
    </row>
    <row r="881" spans="1:29">
      <c r="A881" s="610"/>
      <c r="B881" s="613"/>
      <c r="C881" s="40" t="s">
        <v>17</v>
      </c>
      <c r="D881" s="46">
        <f t="shared" ref="D881:AB881" si="279">1.732*10*D880*0.9</f>
        <v>427.61922626025716</v>
      </c>
      <c r="E881" s="46">
        <f t="shared" si="279"/>
        <v>476.95990621336466</v>
      </c>
      <c r="F881" s="46">
        <f t="shared" si="279"/>
        <v>416.65463071512261</v>
      </c>
      <c r="G881" s="46">
        <f t="shared" si="279"/>
        <v>504.37139507620117</v>
      </c>
      <c r="H881" s="46">
        <f t="shared" si="279"/>
        <v>564.67667057444328</v>
      </c>
      <c r="I881" s="46">
        <f t="shared" si="279"/>
        <v>465.99531066823005</v>
      </c>
      <c r="J881" s="46">
        <f t="shared" si="279"/>
        <v>559.19437280187606</v>
      </c>
      <c r="K881" s="46">
        <f t="shared" si="279"/>
        <v>762.03939038686997</v>
      </c>
      <c r="L881" s="46">
        <f t="shared" si="279"/>
        <v>1101.9418522860501</v>
      </c>
      <c r="M881" s="46">
        <f t="shared" si="279"/>
        <v>1118.3887456037521</v>
      </c>
      <c r="N881" s="46">
        <f t="shared" si="279"/>
        <v>1211.5878077373982</v>
      </c>
      <c r="O881" s="46">
        <f t="shared" si="279"/>
        <v>1211.5878077373982</v>
      </c>
      <c r="P881" s="46">
        <f t="shared" si="279"/>
        <v>1063.5657678780772</v>
      </c>
      <c r="Q881" s="46">
        <f t="shared" si="279"/>
        <v>1036.1542790152405</v>
      </c>
      <c r="R881" s="46">
        <f t="shared" si="279"/>
        <v>915.54372801875809</v>
      </c>
      <c r="S881" s="46">
        <f t="shared" si="279"/>
        <v>931.99062133646009</v>
      </c>
      <c r="T881" s="46">
        <f t="shared" si="279"/>
        <v>877.16764361078526</v>
      </c>
      <c r="U881" s="46">
        <f t="shared" si="279"/>
        <v>783.9685814771392</v>
      </c>
      <c r="V881" s="46">
        <f t="shared" si="279"/>
        <v>745.59249706916796</v>
      </c>
      <c r="W881" s="46">
        <f t="shared" si="279"/>
        <v>619.49964830011641</v>
      </c>
      <c r="X881" s="46">
        <f t="shared" si="279"/>
        <v>635.94654161782012</v>
      </c>
      <c r="Y881" s="46">
        <f t="shared" si="279"/>
        <v>624.98194607268533</v>
      </c>
      <c r="Z881" s="46">
        <f t="shared" si="279"/>
        <v>509.85369284876856</v>
      </c>
      <c r="AA881" s="46">
        <f t="shared" si="279"/>
        <v>471.47760844079733</v>
      </c>
      <c r="AB881" s="46">
        <f t="shared" si="279"/>
        <v>416.65463071512261</v>
      </c>
      <c r="AC881" s="61" t="s">
        <v>291</v>
      </c>
    </row>
    <row r="882" spans="1:29">
      <c r="A882" s="610"/>
      <c r="B882" s="613"/>
      <c r="C882" s="52" t="s">
        <v>33</v>
      </c>
      <c r="D882" s="53"/>
      <c r="E882" s="53"/>
      <c r="F882" s="53"/>
      <c r="G882" s="53"/>
      <c r="H882" s="53"/>
      <c r="I882" s="53"/>
      <c r="J882" s="53"/>
      <c r="K882" s="53"/>
      <c r="L882" s="53"/>
      <c r="M882" s="53"/>
      <c r="N882" s="53"/>
      <c r="O882" s="53"/>
      <c r="P882" s="53"/>
      <c r="Q882" s="53"/>
      <c r="R882" s="53"/>
      <c r="S882" s="53"/>
      <c r="T882" s="53"/>
      <c r="U882" s="53"/>
      <c r="V882" s="53"/>
      <c r="W882" s="53"/>
      <c r="X882" s="53"/>
      <c r="Y882" s="53"/>
      <c r="Z882" s="53"/>
      <c r="AA882" s="53"/>
      <c r="AB882" s="53"/>
      <c r="AC882" s="61"/>
    </row>
    <row r="883" spans="1:29" ht="13.5" thickBot="1">
      <c r="A883" s="611"/>
      <c r="B883" s="614"/>
      <c r="C883" s="42" t="s">
        <v>18</v>
      </c>
      <c r="D883" s="73"/>
      <c r="E883" s="73"/>
      <c r="F883" s="73"/>
      <c r="G883" s="73"/>
      <c r="H883" s="73"/>
      <c r="I883" s="73"/>
      <c r="J883" s="73"/>
      <c r="K883" s="73"/>
      <c r="L883" s="73"/>
      <c r="M883" s="73"/>
      <c r="N883" s="73"/>
      <c r="O883" s="73"/>
      <c r="P883" s="73"/>
      <c r="Q883" s="73"/>
      <c r="R883" s="73"/>
      <c r="S883" s="73"/>
      <c r="T883" s="73"/>
      <c r="U883" s="73"/>
      <c r="V883" s="73"/>
      <c r="W883" s="73"/>
      <c r="X883" s="73"/>
      <c r="Y883" s="73"/>
      <c r="Z883" s="73"/>
      <c r="AA883" s="73"/>
      <c r="AB883" s="73"/>
      <c r="AC883" s="61"/>
    </row>
    <row r="884" spans="1:29">
      <c r="A884" s="609" t="s">
        <v>23</v>
      </c>
      <c r="B884" s="612" t="s">
        <v>198</v>
      </c>
      <c r="C884" s="38" t="s">
        <v>16</v>
      </c>
      <c r="D884" s="53">
        <v>6.5650644783118404</v>
      </c>
      <c r="E884" s="53">
        <v>8.4407971864009408</v>
      </c>
      <c r="F884" s="53">
        <v>6.0961313012895699</v>
      </c>
      <c r="G884" s="53">
        <v>7.5029308323563901</v>
      </c>
      <c r="H884" s="53">
        <v>6.0961313012895699</v>
      </c>
      <c r="I884" s="53">
        <v>13.1301289566237</v>
      </c>
      <c r="J884" s="53">
        <v>11.957796014068</v>
      </c>
      <c r="K884" s="53">
        <v>11.7233294255569</v>
      </c>
      <c r="L884" s="53">
        <v>17.819460726846401</v>
      </c>
      <c r="M884" s="53">
        <v>18.053927315357601</v>
      </c>
      <c r="N884" s="53">
        <v>19.929660023446701</v>
      </c>
      <c r="O884" s="53">
        <v>22.039859320046901</v>
      </c>
      <c r="P884" s="53">
        <v>14.7713950762016</v>
      </c>
      <c r="Q884" s="53">
        <v>15.4747948417351</v>
      </c>
      <c r="R884" s="53">
        <v>17.3505275498242</v>
      </c>
      <c r="S884" s="53">
        <v>18.053927315357601</v>
      </c>
      <c r="T884" s="53">
        <v>17.584994138335301</v>
      </c>
      <c r="U884" s="53">
        <v>11.4888628370457</v>
      </c>
      <c r="V884" s="53">
        <v>8.4407971864009408</v>
      </c>
      <c r="W884" s="53">
        <v>9.6131301289566196</v>
      </c>
      <c r="X884" s="53">
        <v>10.5509964830012</v>
      </c>
      <c r="Y884" s="53">
        <v>7.5029308323563901</v>
      </c>
      <c r="Z884" s="53">
        <v>6.5650644783118404</v>
      </c>
      <c r="AA884" s="53">
        <v>7</v>
      </c>
      <c r="AB884" s="53">
        <v>7</v>
      </c>
      <c r="AC884" s="25" t="s">
        <v>9</v>
      </c>
    </row>
    <row r="885" spans="1:29" ht="12.75" customHeight="1">
      <c r="A885" s="610"/>
      <c r="B885" s="613"/>
      <c r="C885" s="40" t="s">
        <v>17</v>
      </c>
      <c r="D885" s="46">
        <f t="shared" ref="D885:AB885" si="280">1.732*10*D884*0.9</f>
        <v>102.33622508792497</v>
      </c>
      <c r="E885" s="46">
        <f t="shared" si="280"/>
        <v>131.57514654161787</v>
      </c>
      <c r="F885" s="46">
        <f t="shared" si="280"/>
        <v>95.026494724501816</v>
      </c>
      <c r="G885" s="46">
        <f t="shared" si="280"/>
        <v>116.95568581477141</v>
      </c>
      <c r="H885" s="46">
        <f t="shared" si="280"/>
        <v>95.026494724501816</v>
      </c>
      <c r="I885" s="46">
        <f t="shared" si="280"/>
        <v>204.67245017585026</v>
      </c>
      <c r="J885" s="46">
        <f t="shared" si="280"/>
        <v>186.39812426729199</v>
      </c>
      <c r="K885" s="46">
        <f t="shared" si="280"/>
        <v>182.74325908558095</v>
      </c>
      <c r="L885" s="46">
        <f t="shared" si="280"/>
        <v>277.76975381008168</v>
      </c>
      <c r="M885" s="46">
        <f t="shared" si="280"/>
        <v>281.42461899179432</v>
      </c>
      <c r="N885" s="46">
        <f t="shared" si="280"/>
        <v>310.66354044548723</v>
      </c>
      <c r="O885" s="46">
        <f t="shared" si="280"/>
        <v>343.55732708089113</v>
      </c>
      <c r="P885" s="46">
        <f t="shared" si="280"/>
        <v>230.25650644783056</v>
      </c>
      <c r="Q885" s="46">
        <f t="shared" si="280"/>
        <v>241.22110199296674</v>
      </c>
      <c r="R885" s="46">
        <f t="shared" si="280"/>
        <v>270.46002344665965</v>
      </c>
      <c r="S885" s="46">
        <f t="shared" si="280"/>
        <v>281.42461899179432</v>
      </c>
      <c r="T885" s="46">
        <f t="shared" si="280"/>
        <v>274.11488862837069</v>
      </c>
      <c r="U885" s="46">
        <f t="shared" si="280"/>
        <v>179.08839390386836</v>
      </c>
      <c r="V885" s="46">
        <f t="shared" si="280"/>
        <v>131.57514654161787</v>
      </c>
      <c r="W885" s="46">
        <f t="shared" si="280"/>
        <v>149.8494724501758</v>
      </c>
      <c r="X885" s="46">
        <f t="shared" si="280"/>
        <v>164.46893317702271</v>
      </c>
      <c r="Y885" s="46">
        <f t="shared" si="280"/>
        <v>116.95568581477141</v>
      </c>
      <c r="Z885" s="46">
        <f t="shared" si="280"/>
        <v>102.33622508792497</v>
      </c>
      <c r="AA885" s="46">
        <f t="shared" si="280"/>
        <v>109.11600000000001</v>
      </c>
      <c r="AB885" s="46">
        <f t="shared" si="280"/>
        <v>109.11600000000001</v>
      </c>
      <c r="AC885" s="61" t="s">
        <v>291</v>
      </c>
    </row>
    <row r="886" spans="1:29" ht="13.5" thickBot="1">
      <c r="A886" s="611"/>
      <c r="B886" s="614"/>
      <c r="C886" s="42" t="s">
        <v>18</v>
      </c>
      <c r="D886" s="157"/>
      <c r="E886" s="157"/>
      <c r="F886" s="53"/>
      <c r="G886" s="53"/>
      <c r="H886" s="53"/>
      <c r="I886" s="53"/>
      <c r="J886" s="53"/>
      <c r="K886" s="53"/>
      <c r="L886" s="53"/>
      <c r="M886" s="53"/>
      <c r="N886" s="53"/>
      <c r="O886" s="53"/>
      <c r="P886" s="53"/>
      <c r="Q886" s="53"/>
      <c r="R886" s="53"/>
      <c r="S886" s="53"/>
      <c r="T886" s="53"/>
      <c r="U886" s="53"/>
      <c r="V886" s="53"/>
      <c r="W886" s="53"/>
      <c r="X886" s="53"/>
      <c r="Y886" s="53"/>
      <c r="Z886" s="53"/>
      <c r="AA886" s="53"/>
      <c r="AB886" s="53"/>
      <c r="AC886" s="61"/>
    </row>
    <row r="887" spans="1:29">
      <c r="A887" s="609" t="s">
        <v>19</v>
      </c>
      <c r="B887" s="612" t="s">
        <v>101</v>
      </c>
      <c r="C887" s="38" t="s">
        <v>16</v>
      </c>
      <c r="D887" s="450">
        <v>0.93786635404454899</v>
      </c>
      <c r="E887" s="450">
        <v>0.93786635404454899</v>
      </c>
      <c r="F887" s="450">
        <v>0.99648300117233302</v>
      </c>
      <c r="G887" s="450">
        <v>0.99648300117233302</v>
      </c>
      <c r="H887" s="450">
        <v>3.86869871043376</v>
      </c>
      <c r="I887" s="450">
        <v>3.1066822977725699</v>
      </c>
      <c r="J887" s="450">
        <v>2.6963657678780799</v>
      </c>
      <c r="K887" s="450">
        <v>2.989449003517</v>
      </c>
      <c r="L887" s="450">
        <v>3.1652989449003499</v>
      </c>
      <c r="M887" s="450">
        <v>3.5169988276670598</v>
      </c>
      <c r="N887" s="450">
        <v>3.2239155920281402</v>
      </c>
      <c r="O887" s="450">
        <v>2.6377491207502901</v>
      </c>
      <c r="P887" s="450">
        <v>1.8757327080891</v>
      </c>
      <c r="Q887" s="450">
        <v>3.5169988276670598</v>
      </c>
      <c r="R887" s="450">
        <v>1.7584994138335299</v>
      </c>
      <c r="S887" s="450">
        <v>2.4032825322391602</v>
      </c>
      <c r="T887" s="450">
        <v>1.5826494724501801</v>
      </c>
      <c r="U887" s="450">
        <v>0.87924970691676396</v>
      </c>
      <c r="V887" s="450">
        <v>0.76201641266119602</v>
      </c>
      <c r="W887" s="450">
        <v>0.76201641266119602</v>
      </c>
      <c r="X887" s="450">
        <v>0.70339976553341099</v>
      </c>
      <c r="Y887" s="450">
        <v>0.70339976553341099</v>
      </c>
      <c r="Z887" s="450">
        <v>1</v>
      </c>
      <c r="AA887" s="450">
        <v>0.76201641266119602</v>
      </c>
      <c r="AB887" s="450">
        <v>1</v>
      </c>
      <c r="AC887" s="25" t="s">
        <v>9</v>
      </c>
    </row>
    <row r="888" spans="1:29">
      <c r="A888" s="610"/>
      <c r="B888" s="613"/>
      <c r="C888" s="40" t="s">
        <v>17</v>
      </c>
      <c r="D888" s="46">
        <f t="shared" ref="D888:AB888" si="281">1.732*10*D887*0.9</f>
        <v>14.61946072684643</v>
      </c>
      <c r="E888" s="46">
        <f t="shared" si="281"/>
        <v>14.61946072684643</v>
      </c>
      <c r="F888" s="46">
        <f t="shared" si="281"/>
        <v>15.533177022274328</v>
      </c>
      <c r="G888" s="46">
        <f t="shared" si="281"/>
        <v>15.533177022274328</v>
      </c>
      <c r="H888" s="46">
        <f t="shared" si="281"/>
        <v>60.305275498241457</v>
      </c>
      <c r="I888" s="46">
        <f t="shared" si="281"/>
        <v>48.426963657678819</v>
      </c>
      <c r="J888" s="46">
        <f t="shared" si="281"/>
        <v>42.030949589683509</v>
      </c>
      <c r="K888" s="46">
        <f t="shared" si="281"/>
        <v>46.599531066822998</v>
      </c>
      <c r="L888" s="46">
        <f t="shared" si="281"/>
        <v>49.340679953106658</v>
      </c>
      <c r="M888" s="46">
        <f t="shared" si="281"/>
        <v>54.822977725674136</v>
      </c>
      <c r="N888" s="46">
        <f t="shared" si="281"/>
        <v>50.254396248534654</v>
      </c>
      <c r="O888" s="46">
        <f t="shared" si="281"/>
        <v>41.11723329425552</v>
      </c>
      <c r="P888" s="46">
        <f t="shared" si="281"/>
        <v>29.238921453692893</v>
      </c>
      <c r="Q888" s="46">
        <f t="shared" si="281"/>
        <v>54.822977725674136</v>
      </c>
      <c r="R888" s="46">
        <f t="shared" si="281"/>
        <v>27.411488862837068</v>
      </c>
      <c r="S888" s="46">
        <f t="shared" si="281"/>
        <v>37.462368112544027</v>
      </c>
      <c r="T888" s="46">
        <f t="shared" si="281"/>
        <v>24.670339976553407</v>
      </c>
      <c r="U888" s="46">
        <f t="shared" si="281"/>
        <v>13.705744431418518</v>
      </c>
      <c r="V888" s="46">
        <f t="shared" si="281"/>
        <v>11.878311840562723</v>
      </c>
      <c r="W888" s="46">
        <f t="shared" si="281"/>
        <v>11.878311840562723</v>
      </c>
      <c r="X888" s="46">
        <f t="shared" si="281"/>
        <v>10.964595545134811</v>
      </c>
      <c r="Y888" s="46">
        <f t="shared" si="281"/>
        <v>10.964595545134811</v>
      </c>
      <c r="Z888" s="46">
        <f t="shared" si="281"/>
        <v>15.588000000000001</v>
      </c>
      <c r="AA888" s="46">
        <f t="shared" si="281"/>
        <v>11.878311840562723</v>
      </c>
      <c r="AB888" s="46">
        <f t="shared" si="281"/>
        <v>15.588000000000001</v>
      </c>
      <c r="AC888" s="61" t="s">
        <v>291</v>
      </c>
    </row>
    <row r="889" spans="1:29" ht="12.75" customHeight="1" thickBot="1">
      <c r="A889" s="611"/>
      <c r="B889" s="614"/>
      <c r="C889" s="42" t="s">
        <v>18</v>
      </c>
      <c r="D889" s="49"/>
      <c r="E889" s="107"/>
      <c r="F889" s="107"/>
      <c r="G889" s="107"/>
      <c r="H889" s="50"/>
      <c r="I889" s="107"/>
      <c r="J889" s="107"/>
      <c r="K889" s="107"/>
      <c r="L889" s="107"/>
      <c r="M889" s="107"/>
      <c r="N889" s="50"/>
      <c r="O889" s="107"/>
      <c r="P889" s="107"/>
      <c r="Q889" s="107"/>
      <c r="R889" s="107"/>
      <c r="S889" s="107"/>
      <c r="T889" s="107"/>
      <c r="U889" s="107"/>
      <c r="V889" s="50"/>
      <c r="W889" s="107"/>
      <c r="X889" s="107"/>
      <c r="Y889" s="50"/>
      <c r="Z889" s="107"/>
      <c r="AA889" s="107"/>
      <c r="AB889" s="107"/>
      <c r="AC889" s="61"/>
    </row>
    <row r="890" spans="1:29">
      <c r="A890" s="609" t="s">
        <v>25</v>
      </c>
      <c r="B890" s="612" t="s">
        <v>194</v>
      </c>
      <c r="C890" s="38" t="s">
        <v>16</v>
      </c>
      <c r="D890" s="230">
        <v>6.8581477139507596</v>
      </c>
      <c r="E890" s="230">
        <v>7.2977725674091403</v>
      </c>
      <c r="F890" s="230">
        <v>7.3856975381008203</v>
      </c>
      <c r="G890" s="230">
        <v>6.5943728018757302</v>
      </c>
      <c r="H890" s="230">
        <v>6.8581477139507596</v>
      </c>
      <c r="I890" s="230">
        <v>6.3305978898006998</v>
      </c>
      <c r="J890" s="230">
        <v>6.9460726846424397</v>
      </c>
      <c r="K890" s="230">
        <v>8.1770222743259104</v>
      </c>
      <c r="L890" s="230">
        <v>10.199296600234501</v>
      </c>
      <c r="M890" s="230">
        <v>10.1113716295428</v>
      </c>
      <c r="N890" s="230">
        <v>12.1336459554513</v>
      </c>
      <c r="O890" s="230">
        <v>11.342321219226299</v>
      </c>
      <c r="P890" s="230">
        <v>11.4302461899179</v>
      </c>
      <c r="Q890" s="230">
        <v>12.309495896834701</v>
      </c>
      <c r="R890" s="230">
        <v>11.0785463071512</v>
      </c>
      <c r="S890" s="230">
        <v>10.5509964830012</v>
      </c>
      <c r="T890" s="230">
        <v>10.2872215709261</v>
      </c>
      <c r="U890" s="230">
        <v>10.199296600234501</v>
      </c>
      <c r="V890" s="230">
        <v>10.0234466588511</v>
      </c>
      <c r="W890" s="230">
        <v>9.3200468933177003</v>
      </c>
      <c r="X890" s="230">
        <v>10.638921453692801</v>
      </c>
      <c r="Y890" s="230">
        <v>10.1113716295428</v>
      </c>
      <c r="Z890" s="230">
        <v>9.6717467760844098</v>
      </c>
      <c r="AA890" s="230">
        <v>8.9683470105509997</v>
      </c>
      <c r="AB890" s="230">
        <v>7.6494724501758498</v>
      </c>
      <c r="AC890" s="25" t="s">
        <v>9</v>
      </c>
    </row>
    <row r="891" spans="1:29">
      <c r="A891" s="610"/>
      <c r="B891" s="613"/>
      <c r="C891" s="40" t="s">
        <v>17</v>
      </c>
      <c r="D891" s="46">
        <f t="shared" ref="D891:AB891" si="282">1.732*10*D890*0.9</f>
        <v>106.90480656506445</v>
      </c>
      <c r="E891" s="46">
        <f t="shared" si="282"/>
        <v>113.75767878077367</v>
      </c>
      <c r="F891" s="46">
        <f t="shared" si="282"/>
        <v>115.12825322391559</v>
      </c>
      <c r="G891" s="46">
        <f t="shared" si="282"/>
        <v>102.79308323563889</v>
      </c>
      <c r="H891" s="46">
        <f t="shared" si="282"/>
        <v>106.90480656506445</v>
      </c>
      <c r="I891" s="46">
        <f t="shared" si="282"/>
        <v>98.681359906213316</v>
      </c>
      <c r="J891" s="46">
        <f t="shared" si="282"/>
        <v>108.27538100820635</v>
      </c>
      <c r="K891" s="46">
        <f t="shared" si="282"/>
        <v>127.4634232121923</v>
      </c>
      <c r="L891" s="46">
        <f t="shared" si="282"/>
        <v>158.9866354044554</v>
      </c>
      <c r="M891" s="46">
        <f t="shared" si="282"/>
        <v>157.61606096131317</v>
      </c>
      <c r="N891" s="46">
        <f t="shared" si="282"/>
        <v>189.13927315357486</v>
      </c>
      <c r="O891" s="46">
        <f t="shared" si="282"/>
        <v>176.80410316529955</v>
      </c>
      <c r="P891" s="46">
        <f t="shared" si="282"/>
        <v>178.17467760844025</v>
      </c>
      <c r="Q891" s="46">
        <f t="shared" si="282"/>
        <v>191.88042203985933</v>
      </c>
      <c r="R891" s="46">
        <f t="shared" si="282"/>
        <v>172.69237983587291</v>
      </c>
      <c r="S891" s="46">
        <f t="shared" si="282"/>
        <v>164.46893317702271</v>
      </c>
      <c r="T891" s="46">
        <f t="shared" si="282"/>
        <v>160.35720984759604</v>
      </c>
      <c r="U891" s="46">
        <f t="shared" si="282"/>
        <v>158.9866354044554</v>
      </c>
      <c r="V891" s="46">
        <f t="shared" si="282"/>
        <v>156.24548651817096</v>
      </c>
      <c r="W891" s="46">
        <f t="shared" si="282"/>
        <v>145.28089097303632</v>
      </c>
      <c r="X891" s="46">
        <f t="shared" si="282"/>
        <v>165.83950762016337</v>
      </c>
      <c r="Y891" s="46">
        <f t="shared" si="282"/>
        <v>157.61606096131317</v>
      </c>
      <c r="Z891" s="46">
        <f t="shared" si="282"/>
        <v>150.76318874560377</v>
      </c>
      <c r="AA891" s="46">
        <f t="shared" si="282"/>
        <v>139.79859320046901</v>
      </c>
      <c r="AB891" s="46">
        <f t="shared" si="282"/>
        <v>119.23997655334117</v>
      </c>
      <c r="AC891" s="61" t="s">
        <v>291</v>
      </c>
    </row>
    <row r="892" spans="1:29" ht="13.5" thickBot="1">
      <c r="A892" s="611"/>
      <c r="B892" s="614"/>
      <c r="C892" s="42" t="s">
        <v>18</v>
      </c>
      <c r="D892" s="43"/>
      <c r="E892" s="110"/>
      <c r="F892" s="110"/>
      <c r="G892" s="110"/>
      <c r="H892" s="44"/>
      <c r="I892" s="110"/>
      <c r="J892" s="110"/>
      <c r="K892" s="110"/>
      <c r="L892" s="110"/>
      <c r="M892" s="110"/>
      <c r="N892" s="44"/>
      <c r="O892" s="110"/>
      <c r="P892" s="110"/>
      <c r="Q892" s="110"/>
      <c r="R892" s="110"/>
      <c r="S892" s="110"/>
      <c r="T892" s="110"/>
      <c r="U892" s="110"/>
      <c r="V892" s="44"/>
      <c r="W892" s="110"/>
      <c r="X892" s="110"/>
      <c r="Y892" s="44"/>
      <c r="Z892" s="110"/>
      <c r="AA892" s="110"/>
      <c r="AB892" s="111"/>
      <c r="AC892" s="61"/>
    </row>
    <row r="893" spans="1:29">
      <c r="A893" s="609" t="s">
        <v>38</v>
      </c>
      <c r="B893" s="612" t="s">
        <v>196</v>
      </c>
      <c r="C893" s="38" t="s">
        <v>16</v>
      </c>
      <c r="D893" s="11">
        <v>14.419695193434899</v>
      </c>
      <c r="E893" s="11">
        <v>13.7162954279015</v>
      </c>
      <c r="F893" s="11">
        <v>11.957796014068</v>
      </c>
      <c r="G893" s="11">
        <v>11.957796014068</v>
      </c>
      <c r="H893" s="39">
        <v>11.6060961313013</v>
      </c>
      <c r="I893" s="11">
        <v>14.0679953106682</v>
      </c>
      <c r="J893" s="11">
        <v>17.233294255568602</v>
      </c>
      <c r="K893" s="11">
        <v>22.508792497069201</v>
      </c>
      <c r="L893" s="11">
        <v>21.1019929660023</v>
      </c>
      <c r="M893" s="11">
        <v>26.729191090269602</v>
      </c>
      <c r="N893" s="39">
        <v>30.2461899179367</v>
      </c>
      <c r="O893" s="11">
        <v>30.2461899179367</v>
      </c>
      <c r="P893" s="11">
        <v>33.763188745603699</v>
      </c>
      <c r="Q893" s="11">
        <v>30.949589683470101</v>
      </c>
      <c r="R893" s="11">
        <v>30.597889800703399</v>
      </c>
      <c r="S893" s="11">
        <v>29.1910902696366</v>
      </c>
      <c r="T893" s="11">
        <v>29.1910902696366</v>
      </c>
      <c r="U893" s="11">
        <v>31.3012895662368</v>
      </c>
      <c r="V893" s="11">
        <v>31</v>
      </c>
      <c r="W893" s="11">
        <v>29.1910902696366</v>
      </c>
      <c r="X893" s="11">
        <v>27.784290738569801</v>
      </c>
      <c r="Y893" s="39">
        <v>20.750293083235601</v>
      </c>
      <c r="Z893" s="11">
        <v>17.233294255568602</v>
      </c>
      <c r="AA893" s="11">
        <v>13.364595545134801</v>
      </c>
      <c r="AB893" s="11">
        <v>13</v>
      </c>
      <c r="AC893" s="25" t="s">
        <v>9</v>
      </c>
    </row>
    <row r="894" spans="1:29">
      <c r="A894" s="610"/>
      <c r="B894" s="613"/>
      <c r="C894" s="40" t="s">
        <v>17</v>
      </c>
      <c r="D894" s="46">
        <f>1.732*10*D893</f>
        <v>249.74912075029246</v>
      </c>
      <c r="E894" s="46">
        <f t="shared" ref="E894:AB894" si="283">1.732*10*E893</f>
        <v>237.56623681125399</v>
      </c>
      <c r="F894" s="46">
        <f t="shared" si="283"/>
        <v>207.10902696365775</v>
      </c>
      <c r="G894" s="46">
        <f t="shared" si="283"/>
        <v>207.10902696365775</v>
      </c>
      <c r="H894" s="46">
        <f t="shared" si="283"/>
        <v>201.0175849941385</v>
      </c>
      <c r="I894" s="46">
        <f t="shared" si="283"/>
        <v>243.65767878077324</v>
      </c>
      <c r="J894" s="46">
        <f t="shared" si="283"/>
        <v>298.48065650644821</v>
      </c>
      <c r="K894" s="46">
        <f t="shared" si="283"/>
        <v>389.85228604923856</v>
      </c>
      <c r="L894" s="46">
        <f t="shared" si="283"/>
        <v>365.48651817115984</v>
      </c>
      <c r="M894" s="46">
        <f t="shared" si="283"/>
        <v>462.94958968346953</v>
      </c>
      <c r="N894" s="46">
        <f t="shared" si="283"/>
        <v>523.8640093786637</v>
      </c>
      <c r="O894" s="46">
        <f t="shared" si="283"/>
        <v>523.8640093786637</v>
      </c>
      <c r="P894" s="46">
        <f t="shared" si="283"/>
        <v>584.77842907385605</v>
      </c>
      <c r="Q894" s="46">
        <f t="shared" si="283"/>
        <v>536.04689331770214</v>
      </c>
      <c r="R894" s="46">
        <f t="shared" si="283"/>
        <v>529.95545134818292</v>
      </c>
      <c r="S894" s="46">
        <f t="shared" si="283"/>
        <v>505.58968347010591</v>
      </c>
      <c r="T894" s="46">
        <f t="shared" si="283"/>
        <v>505.58968347010591</v>
      </c>
      <c r="U894" s="46">
        <f t="shared" si="283"/>
        <v>542.13833528722137</v>
      </c>
      <c r="V894" s="46">
        <f t="shared" si="283"/>
        <v>536.91999999999996</v>
      </c>
      <c r="W894" s="46">
        <f t="shared" si="283"/>
        <v>505.58968347010591</v>
      </c>
      <c r="X894" s="46">
        <f t="shared" si="283"/>
        <v>481.22391559202896</v>
      </c>
      <c r="Y894" s="46">
        <f t="shared" si="283"/>
        <v>359.39507620164062</v>
      </c>
      <c r="Z894" s="46">
        <f t="shared" si="283"/>
        <v>298.48065650644821</v>
      </c>
      <c r="AA894" s="46">
        <f t="shared" si="283"/>
        <v>231.47479484173476</v>
      </c>
      <c r="AB894" s="46">
        <f t="shared" si="283"/>
        <v>225.16</v>
      </c>
      <c r="AC894" s="61" t="s">
        <v>291</v>
      </c>
    </row>
    <row r="895" spans="1:29" ht="13.5" thickBot="1">
      <c r="A895" s="611"/>
      <c r="B895" s="614"/>
      <c r="C895" s="42" t="s">
        <v>18</v>
      </c>
      <c r="D895" s="43"/>
      <c r="E895" s="110"/>
      <c r="F895" s="110"/>
      <c r="G895" s="110"/>
      <c r="H895" s="44"/>
      <c r="I895" s="110"/>
      <c r="J895" s="110"/>
      <c r="K895" s="110"/>
      <c r="L895" s="110"/>
      <c r="M895" s="110"/>
      <c r="N895" s="44"/>
      <c r="O895" s="110"/>
      <c r="P895" s="110"/>
      <c r="Q895" s="110"/>
      <c r="R895" s="110"/>
      <c r="S895" s="110"/>
      <c r="T895" s="110"/>
      <c r="U895" s="110"/>
      <c r="V895" s="44"/>
      <c r="W895" s="110"/>
      <c r="X895" s="110"/>
      <c r="Y895" s="44"/>
      <c r="Z895" s="110"/>
      <c r="AA895" s="110"/>
      <c r="AB895" s="111"/>
      <c r="AC895" s="61"/>
    </row>
    <row r="896" spans="1:29">
      <c r="A896" s="609" t="s">
        <v>56</v>
      </c>
      <c r="B896" s="720" t="s">
        <v>195</v>
      </c>
      <c r="C896" s="38" t="s">
        <v>16</v>
      </c>
      <c r="D896" s="11">
        <v>2.1101992966002299</v>
      </c>
      <c r="E896" s="11">
        <v>1.7584994138335299</v>
      </c>
      <c r="F896" s="11">
        <v>1.8757327080891</v>
      </c>
      <c r="G896" s="11">
        <v>1.7584994138335299</v>
      </c>
      <c r="H896" s="39">
        <v>1.99296600234467</v>
      </c>
      <c r="I896" s="11">
        <v>1.8757327080891</v>
      </c>
      <c r="J896" s="11">
        <v>2.6963657678780799</v>
      </c>
      <c r="K896" s="11">
        <v>4.3376318874560402</v>
      </c>
      <c r="L896" s="11">
        <v>13.9507620164127</v>
      </c>
      <c r="M896" s="11">
        <v>12.778429073857</v>
      </c>
      <c r="N896" s="11">
        <v>12.309495896834701</v>
      </c>
      <c r="O896" s="11">
        <v>6.3305978898006998</v>
      </c>
      <c r="P896" s="11">
        <v>5.8616647127784303</v>
      </c>
      <c r="Q896" s="39">
        <v>6.21336459554513</v>
      </c>
      <c r="R896" s="11">
        <v>4.6893317702227399</v>
      </c>
      <c r="S896" s="11">
        <v>3.9859320046893298</v>
      </c>
      <c r="T896" s="11">
        <v>3.39976553341149</v>
      </c>
      <c r="U896" s="11">
        <v>4.8065650644783098</v>
      </c>
      <c r="V896" s="39">
        <v>4.3376318874560402</v>
      </c>
      <c r="W896" s="11">
        <v>3.6342321219226301</v>
      </c>
      <c r="X896" s="11">
        <v>3.5169988276670598</v>
      </c>
      <c r="Y896" s="39">
        <v>2.9308323563892098</v>
      </c>
      <c r="Z896" s="11">
        <v>2.8135990621336502</v>
      </c>
      <c r="AA896" s="39">
        <v>1.99296600234467</v>
      </c>
      <c r="AB896" s="11">
        <v>2</v>
      </c>
      <c r="AC896" s="25" t="s">
        <v>9</v>
      </c>
    </row>
    <row r="897" spans="1:29">
      <c r="A897" s="610"/>
      <c r="B897" s="721"/>
      <c r="C897" s="40" t="s">
        <v>17</v>
      </c>
      <c r="D897" s="46">
        <f>1.732*10*D896*0.9</f>
        <v>32.893786635404382</v>
      </c>
      <c r="E897" s="46">
        <f t="shared" ref="E897:AB897" si="284">1.732*10*E896*0.9</f>
        <v>27.411488862837068</v>
      </c>
      <c r="F897" s="46">
        <f t="shared" si="284"/>
        <v>29.238921453692893</v>
      </c>
      <c r="G897" s="46">
        <f t="shared" si="284"/>
        <v>27.411488862837068</v>
      </c>
      <c r="H897" s="46">
        <f t="shared" si="284"/>
        <v>31.066354044548714</v>
      </c>
      <c r="I897" s="46">
        <f t="shared" si="284"/>
        <v>29.238921453692893</v>
      </c>
      <c r="J897" s="46">
        <f t="shared" si="284"/>
        <v>42.030949589683509</v>
      </c>
      <c r="K897" s="46">
        <f t="shared" si="284"/>
        <v>67.615005861664756</v>
      </c>
      <c r="L897" s="46">
        <f t="shared" si="284"/>
        <v>217.46447831184119</v>
      </c>
      <c r="M897" s="46">
        <f t="shared" si="284"/>
        <v>199.19015240328289</v>
      </c>
      <c r="N897" s="46">
        <f t="shared" si="284"/>
        <v>191.88042203985933</v>
      </c>
      <c r="O897" s="46">
        <f t="shared" si="284"/>
        <v>98.681359906213316</v>
      </c>
      <c r="P897" s="46">
        <f t="shared" si="284"/>
        <v>91.371629542790174</v>
      </c>
      <c r="Q897" s="46">
        <f t="shared" si="284"/>
        <v>96.853927315357495</v>
      </c>
      <c r="R897" s="46">
        <f t="shared" si="284"/>
        <v>73.097303634232077</v>
      </c>
      <c r="S897" s="46">
        <f t="shared" si="284"/>
        <v>62.132708089097278</v>
      </c>
      <c r="T897" s="46">
        <f t="shared" si="284"/>
        <v>52.995545134818308</v>
      </c>
      <c r="U897" s="46">
        <f t="shared" si="284"/>
        <v>74.924736225087898</v>
      </c>
      <c r="V897" s="46">
        <f t="shared" si="284"/>
        <v>67.615005861664756</v>
      </c>
      <c r="W897" s="46">
        <f t="shared" si="284"/>
        <v>56.650410316529964</v>
      </c>
      <c r="X897" s="46">
        <f t="shared" si="284"/>
        <v>54.822977725674136</v>
      </c>
      <c r="Y897" s="46">
        <f t="shared" si="284"/>
        <v>45.685814771395002</v>
      </c>
      <c r="Z897" s="46">
        <f t="shared" si="284"/>
        <v>43.858382180539337</v>
      </c>
      <c r="AA897" s="46">
        <f t="shared" si="284"/>
        <v>31.066354044548714</v>
      </c>
      <c r="AB897" s="46">
        <f t="shared" si="284"/>
        <v>31.176000000000002</v>
      </c>
      <c r="AC897" s="61" t="s">
        <v>291</v>
      </c>
    </row>
    <row r="898" spans="1:29" ht="13.5" thickBot="1">
      <c r="A898" s="611"/>
      <c r="B898" s="722"/>
      <c r="C898" s="42" t="s">
        <v>18</v>
      </c>
      <c r="D898" s="53"/>
      <c r="E898" s="230"/>
      <c r="F898" s="230"/>
      <c r="G898" s="230"/>
      <c r="H898" s="51"/>
      <c r="I898" s="230"/>
      <c r="J898" s="230"/>
      <c r="K898" s="230"/>
      <c r="L898" s="230"/>
      <c r="M898" s="230"/>
      <c r="N898" s="51"/>
      <c r="O898" s="230"/>
      <c r="P898" s="230"/>
      <c r="Q898" s="230"/>
      <c r="R898" s="230"/>
      <c r="S898" s="230"/>
      <c r="T898" s="230"/>
      <c r="U898" s="230"/>
      <c r="V898" s="51"/>
      <c r="W898" s="230"/>
      <c r="X898" s="230"/>
      <c r="Y898" s="51"/>
      <c r="Z898" s="230"/>
      <c r="AA898" s="230"/>
      <c r="AB898" s="230"/>
      <c r="AC898" s="61"/>
    </row>
    <row r="899" spans="1:29">
      <c r="A899" s="609" t="s">
        <v>75</v>
      </c>
      <c r="B899" s="720" t="s">
        <v>39</v>
      </c>
      <c r="C899" s="38" t="s">
        <v>16</v>
      </c>
      <c r="D899" s="51">
        <f>D890+D893+D896+D903+D909</f>
        <v>41.910902696365731</v>
      </c>
      <c r="E899" s="51">
        <f t="shared" ref="E899:AB899" si="285">E890+E893+E896+E903+E909</f>
        <v>40.709261430246187</v>
      </c>
      <c r="F899" s="51">
        <f t="shared" si="285"/>
        <v>38.100820633059762</v>
      </c>
      <c r="G899" s="51">
        <f t="shared" si="285"/>
        <v>36.48886283704568</v>
      </c>
      <c r="H899" s="51">
        <f t="shared" si="285"/>
        <v>39.742086752637768</v>
      </c>
      <c r="I899" s="51">
        <f t="shared" si="285"/>
        <v>43.083235638921408</v>
      </c>
      <c r="J899" s="51">
        <f t="shared" si="285"/>
        <v>47.39155920281361</v>
      </c>
      <c r="K899" s="51">
        <f t="shared" si="285"/>
        <v>55.890973036342395</v>
      </c>
      <c r="L899" s="51">
        <f t="shared" si="285"/>
        <v>71.453692848769109</v>
      </c>
      <c r="M899" s="51">
        <f t="shared" si="285"/>
        <v>83.909730363423193</v>
      </c>
      <c r="N899" s="51">
        <f t="shared" si="285"/>
        <v>95.017584994138332</v>
      </c>
      <c r="O899" s="51">
        <f t="shared" si="285"/>
        <v>83.089097303634219</v>
      </c>
      <c r="P899" s="51">
        <f t="shared" si="285"/>
        <v>86.928487690503985</v>
      </c>
      <c r="Q899" s="51">
        <f t="shared" si="285"/>
        <v>85.28722157092615</v>
      </c>
      <c r="R899" s="51">
        <f t="shared" si="285"/>
        <v>79.073856975380963</v>
      </c>
      <c r="S899" s="51">
        <f t="shared" si="285"/>
        <v>74.091441969519423</v>
      </c>
      <c r="T899" s="51">
        <f t="shared" si="285"/>
        <v>73.593200468933176</v>
      </c>
      <c r="U899" s="51">
        <f t="shared" si="285"/>
        <v>76.318874560375136</v>
      </c>
      <c r="V899" s="51">
        <f t="shared" si="285"/>
        <v>73.731535756154699</v>
      </c>
      <c r="W899" s="51">
        <f t="shared" si="285"/>
        <v>69.46072684642445</v>
      </c>
      <c r="X899" s="51">
        <f t="shared" si="285"/>
        <v>69.552168815943759</v>
      </c>
      <c r="Y899" s="51">
        <f t="shared" si="285"/>
        <v>60.232121922626007</v>
      </c>
      <c r="Z899" s="51">
        <f t="shared" si="285"/>
        <v>54.048065650644766</v>
      </c>
      <c r="AA899" s="51">
        <f t="shared" si="285"/>
        <v>46.193434935521665</v>
      </c>
      <c r="AB899" s="51">
        <f t="shared" si="285"/>
        <v>43.227432590855848</v>
      </c>
      <c r="AC899" s="25" t="s">
        <v>9</v>
      </c>
    </row>
    <row r="900" spans="1:29">
      <c r="A900" s="610"/>
      <c r="B900" s="721"/>
      <c r="C900" s="40" t="s">
        <v>17</v>
      </c>
      <c r="D900" s="46">
        <f>1.732*10*D899*0.9</f>
        <v>653.30715123094899</v>
      </c>
      <c r="E900" s="46">
        <f t="shared" ref="E900:AB900" si="286">1.732*10*E899*0.9</f>
        <v>634.57596717467754</v>
      </c>
      <c r="F900" s="46">
        <f t="shared" si="286"/>
        <v>593.91559202813551</v>
      </c>
      <c r="G900" s="46">
        <f t="shared" si="286"/>
        <v>568.78839390386804</v>
      </c>
      <c r="H900" s="46">
        <f t="shared" si="286"/>
        <v>619.49964830011754</v>
      </c>
      <c r="I900" s="46">
        <f t="shared" si="286"/>
        <v>671.581477139507</v>
      </c>
      <c r="J900" s="46">
        <f t="shared" si="286"/>
        <v>738.73962485345862</v>
      </c>
      <c r="K900" s="46">
        <f t="shared" si="286"/>
        <v>871.22848769050529</v>
      </c>
      <c r="L900" s="46">
        <f t="shared" si="286"/>
        <v>1113.8201641266128</v>
      </c>
      <c r="M900" s="46">
        <f t="shared" si="286"/>
        <v>1307.9848769050409</v>
      </c>
      <c r="N900" s="46">
        <f t="shared" si="286"/>
        <v>1481.1341148886283</v>
      </c>
      <c r="O900" s="46">
        <f t="shared" si="286"/>
        <v>1295.1928487690502</v>
      </c>
      <c r="P900" s="46">
        <f>1.732*10*P899*0.9</f>
        <v>1355.0412661195762</v>
      </c>
      <c r="Q900" s="46">
        <f t="shared" si="286"/>
        <v>1329.4572098475969</v>
      </c>
      <c r="R900" s="46">
        <f t="shared" si="286"/>
        <v>1232.6032825322386</v>
      </c>
      <c r="S900" s="46">
        <f t="shared" si="286"/>
        <v>1154.9373974208688</v>
      </c>
      <c r="T900" s="46">
        <f t="shared" si="286"/>
        <v>1147.1708089097303</v>
      </c>
      <c r="U900" s="46">
        <f t="shared" si="286"/>
        <v>1189.6586166471277</v>
      </c>
      <c r="V900" s="46">
        <f t="shared" si="286"/>
        <v>1149.3271793669396</v>
      </c>
      <c r="W900" s="46">
        <f t="shared" si="286"/>
        <v>1082.7538100820643</v>
      </c>
      <c r="X900" s="46">
        <f t="shared" si="286"/>
        <v>1084.1792075029314</v>
      </c>
      <c r="Y900" s="46">
        <f t="shared" si="286"/>
        <v>938.89831652989426</v>
      </c>
      <c r="Z900" s="46">
        <f t="shared" si="286"/>
        <v>842.50124736225064</v>
      </c>
      <c r="AA900" s="46">
        <f t="shared" si="286"/>
        <v>720.06326377491177</v>
      </c>
      <c r="AB900" s="46">
        <f t="shared" si="286"/>
        <v>673.82921922626099</v>
      </c>
      <c r="AC900" s="61" t="s">
        <v>291</v>
      </c>
    </row>
    <row r="901" spans="1:29">
      <c r="A901" s="610"/>
      <c r="B901" s="721"/>
      <c r="C901" s="52" t="s">
        <v>33</v>
      </c>
      <c r="D901" s="53"/>
      <c r="E901" s="53"/>
      <c r="F901" s="53"/>
      <c r="G901" s="53"/>
      <c r="H901" s="53"/>
      <c r="I901" s="53"/>
      <c r="J901" s="53"/>
      <c r="K901" s="53"/>
      <c r="L901" s="53"/>
      <c r="M901" s="53"/>
      <c r="N901" s="53"/>
      <c r="O901" s="53"/>
      <c r="P901" s="53"/>
      <c r="Q901" s="53"/>
      <c r="R901" s="53"/>
      <c r="S901" s="53"/>
      <c r="T901" s="53"/>
      <c r="U901" s="53"/>
      <c r="V901" s="53"/>
      <c r="W901" s="53"/>
      <c r="X901" s="53"/>
      <c r="Y901" s="53"/>
      <c r="Z901" s="53"/>
      <c r="AA901" s="53"/>
      <c r="AB901" s="53"/>
      <c r="AC901" s="61"/>
    </row>
    <row r="902" spans="1:29" ht="13.5" thickBot="1">
      <c r="A902" s="611"/>
      <c r="B902" s="722"/>
      <c r="C902" s="42" t="s">
        <v>18</v>
      </c>
      <c r="D902" s="73"/>
      <c r="E902" s="73"/>
      <c r="F902" s="73"/>
      <c r="G902" s="73"/>
      <c r="H902" s="73"/>
      <c r="I902" s="73"/>
      <c r="J902" s="73"/>
      <c r="K902" s="73"/>
      <c r="L902" s="73"/>
      <c r="M902" s="73"/>
      <c r="N902" s="73"/>
      <c r="O902" s="73"/>
      <c r="P902" s="73"/>
      <c r="Q902" s="73"/>
      <c r="R902" s="73"/>
      <c r="S902" s="73"/>
      <c r="T902" s="73"/>
      <c r="U902" s="73"/>
      <c r="V902" s="73"/>
      <c r="W902" s="73"/>
      <c r="X902" s="73"/>
      <c r="Y902" s="73"/>
      <c r="Z902" s="73"/>
      <c r="AA902" s="73"/>
      <c r="AB902" s="73"/>
      <c r="AC902" s="61"/>
    </row>
    <row r="903" spans="1:29">
      <c r="A903" s="609" t="s">
        <v>29</v>
      </c>
      <c r="B903" s="720" t="s">
        <v>197</v>
      </c>
      <c r="C903" s="38" t="s">
        <v>16</v>
      </c>
      <c r="D903" s="11">
        <v>17.233294255568602</v>
      </c>
      <c r="E903" s="11">
        <v>16.529894490035201</v>
      </c>
      <c r="F903" s="11">
        <v>15.592028135990599</v>
      </c>
      <c r="G903" s="11">
        <v>14.7713950762016</v>
      </c>
      <c r="H903" s="11">
        <v>17.936694021101999</v>
      </c>
      <c r="I903" s="11">
        <v>19.343493552168798</v>
      </c>
      <c r="J903" s="11">
        <v>18.991793669402099</v>
      </c>
      <c r="K903" s="11">
        <v>19.577960140679998</v>
      </c>
      <c r="L903" s="11">
        <v>24.736225087925</v>
      </c>
      <c r="M903" s="11">
        <v>32.708089097303599</v>
      </c>
      <c r="N903" s="11">
        <v>38.569753810082098</v>
      </c>
      <c r="O903" s="11">
        <v>33.763188745603699</v>
      </c>
      <c r="P903" s="11">
        <v>34.232121922626</v>
      </c>
      <c r="Q903" s="11">
        <v>34.349355216881598</v>
      </c>
      <c r="R903" s="11">
        <v>31.3012895662368</v>
      </c>
      <c r="S903" s="11">
        <v>28.839390386869901</v>
      </c>
      <c r="T903" s="11">
        <v>29.1910902696366</v>
      </c>
      <c r="U903" s="11">
        <v>28.604923798358701</v>
      </c>
      <c r="V903" s="11">
        <v>27.080890973036301</v>
      </c>
      <c r="W903" s="11">
        <v>25.908558030480702</v>
      </c>
      <c r="X903" s="11">
        <v>26.611957796014099</v>
      </c>
      <c r="Y903" s="11">
        <v>25.439624853458401</v>
      </c>
      <c r="Z903" s="11">
        <v>23.329425556858101</v>
      </c>
      <c r="AA903" s="11">
        <v>20.867526377491199</v>
      </c>
      <c r="AB903" s="11">
        <v>19.577960140679998</v>
      </c>
      <c r="AC903" s="25" t="s">
        <v>9</v>
      </c>
    </row>
    <row r="904" spans="1:29">
      <c r="A904" s="610"/>
      <c r="B904" s="721"/>
      <c r="C904" s="40" t="s">
        <v>17</v>
      </c>
      <c r="D904" s="46">
        <f t="shared" ref="D904:AA904" si="287">1.732*10*D903*0.9</f>
        <v>268.63259085580341</v>
      </c>
      <c r="E904" s="46">
        <f t="shared" si="287"/>
        <v>257.66799531066869</v>
      </c>
      <c r="F904" s="46">
        <f t="shared" si="287"/>
        <v>243.04853458382144</v>
      </c>
      <c r="G904" s="46">
        <f t="shared" si="287"/>
        <v>230.25650644783056</v>
      </c>
      <c r="H904" s="46">
        <f t="shared" si="287"/>
        <v>279.59718640093803</v>
      </c>
      <c r="I904" s="46">
        <f t="shared" si="287"/>
        <v>301.52637749120726</v>
      </c>
      <c r="J904" s="46">
        <f t="shared" si="287"/>
        <v>296.04407971863998</v>
      </c>
      <c r="K904" s="46">
        <f t="shared" si="287"/>
        <v>305.18124267291984</v>
      </c>
      <c r="L904" s="46">
        <f t="shared" si="287"/>
        <v>385.58827667057494</v>
      </c>
      <c r="M904" s="46">
        <f t="shared" si="287"/>
        <v>509.85369284876856</v>
      </c>
      <c r="N904" s="46">
        <f t="shared" si="287"/>
        <v>601.22532239155976</v>
      </c>
      <c r="O904" s="46">
        <f t="shared" si="287"/>
        <v>526.30058616647045</v>
      </c>
      <c r="P904" s="46">
        <f t="shared" si="287"/>
        <v>533.61031652989413</v>
      </c>
      <c r="Q904" s="46">
        <f t="shared" si="287"/>
        <v>535.43774912075037</v>
      </c>
      <c r="R904" s="46">
        <f t="shared" si="287"/>
        <v>487.92450175849922</v>
      </c>
      <c r="S904" s="46">
        <f t="shared" si="287"/>
        <v>449.54841735052804</v>
      </c>
      <c r="T904" s="46">
        <f t="shared" si="287"/>
        <v>455.03071512309532</v>
      </c>
      <c r="U904" s="46">
        <f t="shared" si="287"/>
        <v>445.89355216881546</v>
      </c>
      <c r="V904" s="46">
        <f t="shared" si="287"/>
        <v>422.13692848768989</v>
      </c>
      <c r="W904" s="46">
        <f t="shared" si="287"/>
        <v>403.86260257913324</v>
      </c>
      <c r="X904" s="46">
        <f t="shared" si="287"/>
        <v>414.8271981242678</v>
      </c>
      <c r="Y904" s="46">
        <f t="shared" si="287"/>
        <v>396.55287221570956</v>
      </c>
      <c r="Z904" s="46">
        <f t="shared" si="287"/>
        <v>363.65908558030412</v>
      </c>
      <c r="AA904" s="46">
        <f t="shared" si="287"/>
        <v>325.28300117233283</v>
      </c>
      <c r="AB904" s="46">
        <f>1.732*10*AB903*0.9</f>
        <v>305.18124267291984</v>
      </c>
      <c r="AC904" s="61" t="s">
        <v>291</v>
      </c>
    </row>
    <row r="905" spans="1:29" ht="13.5" thickBot="1">
      <c r="A905" s="611"/>
      <c r="B905" s="722"/>
      <c r="C905" s="42" t="s">
        <v>18</v>
      </c>
      <c r="D905" s="49"/>
      <c r="E905" s="107"/>
      <c r="F905" s="107"/>
      <c r="G905" s="107"/>
      <c r="H905" s="50"/>
      <c r="I905" s="107"/>
      <c r="J905" s="107"/>
      <c r="K905" s="107"/>
      <c r="L905" s="107"/>
      <c r="M905" s="107"/>
      <c r="N905" s="50"/>
      <c r="O905" s="107"/>
      <c r="P905" s="107"/>
      <c r="Q905" s="107"/>
      <c r="R905" s="107"/>
      <c r="S905" s="107"/>
      <c r="T905" s="107"/>
      <c r="U905" s="107"/>
      <c r="V905" s="50"/>
      <c r="W905" s="107"/>
      <c r="X905" s="107"/>
      <c r="Y905" s="50"/>
      <c r="Z905" s="107"/>
      <c r="AA905" s="107"/>
      <c r="AB905" s="107"/>
      <c r="AC905" s="61"/>
    </row>
    <row r="906" spans="1:29">
      <c r="A906" s="609" t="s">
        <v>34</v>
      </c>
      <c r="B906" s="612" t="s">
        <v>198</v>
      </c>
      <c r="C906" s="38" t="s">
        <v>16</v>
      </c>
      <c r="D906" s="548"/>
      <c r="E906" s="548"/>
      <c r="F906" s="51"/>
      <c r="G906" s="51"/>
      <c r="H906" s="51"/>
      <c r="I906" s="51"/>
      <c r="J906" s="51"/>
      <c r="K906" s="51"/>
      <c r="L906" s="51"/>
      <c r="M906" s="51"/>
      <c r="N906" s="51"/>
      <c r="O906" s="51"/>
      <c r="P906" s="51"/>
      <c r="Q906" s="51"/>
      <c r="R906" s="51"/>
      <c r="S906" s="51"/>
      <c r="T906" s="51"/>
      <c r="U906" s="51"/>
      <c r="V906" s="51"/>
      <c r="W906" s="51"/>
      <c r="X906" s="51"/>
      <c r="Y906" s="51"/>
      <c r="Z906" s="51"/>
      <c r="AA906" s="51"/>
      <c r="AB906" s="51"/>
      <c r="AC906" s="25"/>
    </row>
    <row r="907" spans="1:29">
      <c r="A907" s="610"/>
      <c r="B907" s="613"/>
      <c r="C907" s="40" t="s">
        <v>17</v>
      </c>
      <c r="D907" s="600" t="s">
        <v>50</v>
      </c>
      <c r="E907" s="601"/>
      <c r="F907" s="53"/>
      <c r="G907" s="53"/>
      <c r="H907" s="53"/>
      <c r="I907" s="53"/>
      <c r="J907" s="53"/>
      <c r="K907" s="53"/>
      <c r="L907" s="53"/>
      <c r="M907" s="53"/>
      <c r="N907" s="53"/>
      <c r="O907" s="53"/>
      <c r="P907" s="53"/>
      <c r="Q907" s="53"/>
      <c r="R907" s="53"/>
      <c r="S907" s="53"/>
      <c r="T907" s="53"/>
      <c r="U907" s="53"/>
      <c r="V907" s="53"/>
      <c r="W907" s="53"/>
      <c r="X907" s="53"/>
      <c r="Y907" s="53"/>
      <c r="Z907" s="53"/>
      <c r="AA907" s="53"/>
      <c r="AB907" s="53"/>
      <c r="AC907" s="61"/>
    </row>
    <row r="908" spans="1:29" ht="13.5" thickBot="1">
      <c r="A908" s="611"/>
      <c r="B908" s="614"/>
      <c r="C908" s="42" t="s">
        <v>18</v>
      </c>
      <c r="D908" s="43"/>
      <c r="E908" s="110"/>
      <c r="F908" s="110"/>
      <c r="G908" s="110"/>
      <c r="H908" s="44"/>
      <c r="I908" s="110"/>
      <c r="J908" s="110"/>
      <c r="K908" s="110"/>
      <c r="L908" s="110"/>
      <c r="M908" s="110"/>
      <c r="N908" s="44"/>
      <c r="O908" s="110"/>
      <c r="P908" s="110"/>
      <c r="Q908" s="110"/>
      <c r="R908" s="110"/>
      <c r="S908" s="110"/>
      <c r="T908" s="110"/>
      <c r="U908" s="110"/>
      <c r="V908" s="44"/>
      <c r="W908" s="110"/>
      <c r="X908" s="110"/>
      <c r="Y908" s="44"/>
      <c r="Z908" s="110"/>
      <c r="AA908" s="110"/>
      <c r="AB908" s="111"/>
      <c r="AC908" s="61"/>
    </row>
    <row r="909" spans="1:29">
      <c r="A909" s="609" t="s">
        <v>21</v>
      </c>
      <c r="B909" s="612" t="s">
        <v>108</v>
      </c>
      <c r="C909" s="38" t="s">
        <v>16</v>
      </c>
      <c r="D909" s="11">
        <v>1.2895662368112499</v>
      </c>
      <c r="E909" s="11">
        <v>1.40679953106682</v>
      </c>
      <c r="F909" s="11">
        <v>1.2895662368112499</v>
      </c>
      <c r="G909" s="11">
        <v>1.40679953106682</v>
      </c>
      <c r="H909" s="11">
        <v>1.34818288393904</v>
      </c>
      <c r="I909" s="11">
        <v>1.46541617819461</v>
      </c>
      <c r="J909" s="11">
        <v>1.52403282532239</v>
      </c>
      <c r="K909" s="11">
        <v>1.2895662368112499</v>
      </c>
      <c r="L909" s="11">
        <v>1.46541617819461</v>
      </c>
      <c r="M909" s="11">
        <v>1.5826494724501801</v>
      </c>
      <c r="N909" s="11">
        <v>1.7584994138335299</v>
      </c>
      <c r="O909" s="11">
        <v>1.40679953106682</v>
      </c>
      <c r="P909" s="11">
        <v>1.6412661195779601</v>
      </c>
      <c r="Q909" s="11">
        <v>1.46541617819461</v>
      </c>
      <c r="R909" s="11">
        <v>1.40679953106682</v>
      </c>
      <c r="S909" s="11">
        <v>1.52403282532239</v>
      </c>
      <c r="T909" s="11">
        <v>1.52403282532239</v>
      </c>
      <c r="U909" s="11">
        <v>1.40679953106682</v>
      </c>
      <c r="V909" s="11">
        <v>1.2895662368112499</v>
      </c>
      <c r="W909" s="11">
        <v>1.40679953106682</v>
      </c>
      <c r="X909" s="11">
        <v>1</v>
      </c>
      <c r="Y909" s="11">
        <v>1</v>
      </c>
      <c r="Z909" s="11">
        <v>1</v>
      </c>
      <c r="AA909" s="11">
        <v>1</v>
      </c>
      <c r="AB909" s="11">
        <v>1</v>
      </c>
      <c r="AC909" s="25" t="s">
        <v>9</v>
      </c>
    </row>
    <row r="910" spans="1:29">
      <c r="A910" s="610"/>
      <c r="B910" s="613"/>
      <c r="C910" s="40" t="s">
        <v>17</v>
      </c>
      <c r="D910" s="46">
        <f t="shared" ref="D910:AB910" si="288">1.732*10*D909*0.9</f>
        <v>20.101758499413762</v>
      </c>
      <c r="E910" s="46">
        <f t="shared" si="288"/>
        <v>21.92919109026959</v>
      </c>
      <c r="F910" s="46">
        <f t="shared" si="288"/>
        <v>20.101758499413762</v>
      </c>
      <c r="G910" s="46">
        <f t="shared" si="288"/>
        <v>21.92919109026959</v>
      </c>
      <c r="H910" s="46">
        <f t="shared" si="288"/>
        <v>21.015474794841754</v>
      </c>
      <c r="I910" s="46">
        <f t="shared" si="288"/>
        <v>22.842907385697579</v>
      </c>
      <c r="J910" s="46">
        <f t="shared" si="288"/>
        <v>23.756623681125419</v>
      </c>
      <c r="K910" s="46">
        <f t="shared" si="288"/>
        <v>20.101758499413762</v>
      </c>
      <c r="L910" s="46">
        <f t="shared" si="288"/>
        <v>22.842907385697579</v>
      </c>
      <c r="M910" s="46">
        <f t="shared" si="288"/>
        <v>24.670339976553407</v>
      </c>
      <c r="N910" s="46">
        <f t="shared" si="288"/>
        <v>27.411488862837068</v>
      </c>
      <c r="O910" s="46">
        <f t="shared" si="288"/>
        <v>21.92919109026959</v>
      </c>
      <c r="P910" s="46">
        <f t="shared" si="288"/>
        <v>25.584056271981243</v>
      </c>
      <c r="Q910" s="46">
        <f t="shared" si="288"/>
        <v>22.842907385697579</v>
      </c>
      <c r="R910" s="46">
        <f t="shared" si="288"/>
        <v>21.92919109026959</v>
      </c>
      <c r="S910" s="46">
        <f t="shared" si="288"/>
        <v>23.756623681125419</v>
      </c>
      <c r="T910" s="46">
        <f t="shared" si="288"/>
        <v>23.756623681125419</v>
      </c>
      <c r="U910" s="46">
        <f t="shared" si="288"/>
        <v>21.92919109026959</v>
      </c>
      <c r="V910" s="46">
        <f t="shared" si="288"/>
        <v>20.101758499413762</v>
      </c>
      <c r="W910" s="46">
        <f t="shared" si="288"/>
        <v>21.92919109026959</v>
      </c>
      <c r="X910" s="46">
        <f t="shared" si="288"/>
        <v>15.588000000000001</v>
      </c>
      <c r="Y910" s="46">
        <f t="shared" si="288"/>
        <v>15.588000000000001</v>
      </c>
      <c r="Z910" s="46">
        <f t="shared" si="288"/>
        <v>15.588000000000001</v>
      </c>
      <c r="AA910" s="46">
        <f t="shared" si="288"/>
        <v>15.588000000000001</v>
      </c>
      <c r="AB910" s="46">
        <f t="shared" si="288"/>
        <v>15.588000000000001</v>
      </c>
      <c r="AC910" s="61" t="s">
        <v>291</v>
      </c>
    </row>
    <row r="911" spans="1:29" ht="13.5" thickBot="1">
      <c r="A911" s="611"/>
      <c r="B911" s="614"/>
      <c r="C911" s="58" t="s">
        <v>18</v>
      </c>
      <c r="D911" s="96"/>
      <c r="E911" s="112"/>
      <c r="F911" s="112"/>
      <c r="G911" s="112"/>
      <c r="H911" s="97"/>
      <c r="I911" s="112"/>
      <c r="J911" s="112"/>
      <c r="K911" s="112"/>
      <c r="L911" s="112"/>
      <c r="M911" s="112"/>
      <c r="N911" s="97"/>
      <c r="O911" s="112"/>
      <c r="P911" s="112"/>
      <c r="Q911" s="112"/>
      <c r="R911" s="112"/>
      <c r="S911" s="112"/>
      <c r="T911" s="112"/>
      <c r="U911" s="112"/>
      <c r="V911" s="97"/>
      <c r="W911" s="112"/>
      <c r="X911" s="112"/>
      <c r="Y911" s="97"/>
      <c r="Z911" s="112"/>
      <c r="AA911" s="112"/>
      <c r="AB911" s="139"/>
      <c r="AC911" s="61"/>
    </row>
    <row r="912" spans="1:29" ht="12.75" customHeight="1">
      <c r="A912" s="625" t="s">
        <v>51</v>
      </c>
      <c r="B912" s="626"/>
      <c r="C912" s="127" t="s">
        <v>344</v>
      </c>
      <c r="D912" s="63">
        <f>D880+D899</f>
        <v>69.343493552168724</v>
      </c>
      <c r="E912" s="63">
        <f t="shared" ref="E912:AB912" si="289">E880+E899</f>
        <v>71.307151230949586</v>
      </c>
      <c r="F912" s="63">
        <f t="shared" si="289"/>
        <v>64.830011723329363</v>
      </c>
      <c r="G912" s="63">
        <f t="shared" si="289"/>
        <v>68.845252051582577</v>
      </c>
      <c r="H912" s="63">
        <f t="shared" si="289"/>
        <v>75.967174677608469</v>
      </c>
      <c r="I912" s="63">
        <f t="shared" si="289"/>
        <v>72.977725674091403</v>
      </c>
      <c r="J912" s="63">
        <f t="shared" si="289"/>
        <v>83.264947245017609</v>
      </c>
      <c r="K912" s="63">
        <f t="shared" si="289"/>
        <v>104.7772567409145</v>
      </c>
      <c r="L912" s="63">
        <f t="shared" si="289"/>
        <v>142.14536928487701</v>
      </c>
      <c r="M912" s="63">
        <f t="shared" si="289"/>
        <v>155.65650644783119</v>
      </c>
      <c r="N912" s="63">
        <f t="shared" si="289"/>
        <v>172.74325908558035</v>
      </c>
      <c r="O912" s="63">
        <f t="shared" si="289"/>
        <v>160.81477139507621</v>
      </c>
      <c r="P912" s="63">
        <f t="shared" si="289"/>
        <v>155.1582649472449</v>
      </c>
      <c r="Q912" s="63">
        <f>Q880+Q899</f>
        <v>151.75849941383353</v>
      </c>
      <c r="R912" s="63">
        <f t="shared" si="289"/>
        <v>137.80773739742085</v>
      </c>
      <c r="S912" s="63">
        <f>S880+S899</f>
        <v>133.88042203985941</v>
      </c>
      <c r="T912" s="63">
        <f t="shared" si="289"/>
        <v>129.86518171160608</v>
      </c>
      <c r="U912" s="63">
        <f t="shared" si="289"/>
        <v>126.61195779601404</v>
      </c>
      <c r="V912" s="63">
        <f t="shared" si="289"/>
        <v>121.56271981242671</v>
      </c>
      <c r="W912" s="63">
        <f>W880+W899</f>
        <v>109.20281359906215</v>
      </c>
      <c r="X912" s="63">
        <f t="shared" si="289"/>
        <v>110.34935521688166</v>
      </c>
      <c r="Y912" s="63">
        <f t="shared" si="289"/>
        <v>100.32590855803051</v>
      </c>
      <c r="Z912" s="63">
        <f t="shared" si="289"/>
        <v>86.756154747948358</v>
      </c>
      <c r="AA912" s="63">
        <f t="shared" si="289"/>
        <v>76.439624853458369</v>
      </c>
      <c r="AB912" s="63">
        <f t="shared" si="289"/>
        <v>69.95662368112545</v>
      </c>
      <c r="AC912" s="61"/>
    </row>
    <row r="913" spans="1:29" ht="16.5" customHeight="1">
      <c r="A913" s="627"/>
      <c r="B913" s="628"/>
      <c r="C913" s="65" t="s">
        <v>17</v>
      </c>
      <c r="D913" s="66">
        <f>D881+D900</f>
        <v>1080.926377491206</v>
      </c>
      <c r="E913" s="66">
        <f t="shared" ref="E913:AB913" si="290">E881+E900</f>
        <v>1111.5358733880421</v>
      </c>
      <c r="F913" s="66">
        <f t="shared" si="290"/>
        <v>1010.5702227432581</v>
      </c>
      <c r="G913" s="66">
        <f t="shared" si="290"/>
        <v>1073.1597889800692</v>
      </c>
      <c r="H913" s="66">
        <f t="shared" si="290"/>
        <v>1184.1763188745608</v>
      </c>
      <c r="I913" s="66">
        <f>I881+I900</f>
        <v>1137.576787807737</v>
      </c>
      <c r="J913" s="66">
        <f t="shared" si="290"/>
        <v>1297.9339976553347</v>
      </c>
      <c r="K913" s="66">
        <f>K881+K900</f>
        <v>1633.2678780773754</v>
      </c>
      <c r="L913" s="66">
        <f t="shared" si="290"/>
        <v>2215.7620164126629</v>
      </c>
      <c r="M913" s="66">
        <f t="shared" si="290"/>
        <v>2426.3736225087932</v>
      </c>
      <c r="N913" s="66">
        <f>N881+N900</f>
        <v>2692.7219226260268</v>
      </c>
      <c r="O913" s="66">
        <f>O881+O900</f>
        <v>2506.7806565064484</v>
      </c>
      <c r="P913" s="66">
        <f t="shared" si="290"/>
        <v>2418.6070339976532</v>
      </c>
      <c r="Q913" s="66">
        <f>Q881+Q900</f>
        <v>2365.6114888628372</v>
      </c>
      <c r="R913" s="66">
        <f>R881+R900</f>
        <v>2148.1470105509966</v>
      </c>
      <c r="S913" s="66">
        <f>S881+S900</f>
        <v>2086.928018757329</v>
      </c>
      <c r="T913" s="66">
        <f t="shared" si="290"/>
        <v>2024.3384525205156</v>
      </c>
      <c r="U913" s="66">
        <f t="shared" si="290"/>
        <v>1973.6271981242669</v>
      </c>
      <c r="V913" s="66">
        <f t="shared" si="290"/>
        <v>1894.9196764361077</v>
      </c>
      <c r="W913" s="66">
        <f t="shared" si="290"/>
        <v>1702.2534583821807</v>
      </c>
      <c r="X913" s="66">
        <f t="shared" si="290"/>
        <v>1720.1257491207516</v>
      </c>
      <c r="Y913" s="66">
        <f t="shared" si="290"/>
        <v>1563.8802626025795</v>
      </c>
      <c r="Z913" s="66">
        <f t="shared" si="290"/>
        <v>1352.3549402110193</v>
      </c>
      <c r="AA913" s="66">
        <f t="shared" si="290"/>
        <v>1191.540872215709</v>
      </c>
      <c r="AB913" s="66">
        <f t="shared" si="290"/>
        <v>1090.4838499413836</v>
      </c>
      <c r="AC913" s="64"/>
    </row>
    <row r="914" spans="1:29" ht="19.5" customHeight="1" thickBot="1">
      <c r="A914" s="629"/>
      <c r="B914" s="630"/>
      <c r="C914" s="67" t="s">
        <v>33</v>
      </c>
      <c r="D914" s="63"/>
      <c r="E914" s="63"/>
      <c r="F914" s="63"/>
      <c r="G914" s="63"/>
      <c r="H914" s="63"/>
      <c r="I914" s="63"/>
      <c r="J914" s="63"/>
      <c r="K914" s="63"/>
      <c r="L914" s="63"/>
      <c r="M914" s="63"/>
      <c r="N914" s="63"/>
      <c r="O914" s="63"/>
      <c r="P914" s="63"/>
      <c r="Q914" s="63"/>
      <c r="R914" s="63"/>
      <c r="S914" s="63"/>
      <c r="T914" s="63"/>
      <c r="U914" s="63"/>
      <c r="V914" s="63"/>
      <c r="W914" s="63"/>
      <c r="X914" s="63"/>
      <c r="Y914" s="63"/>
      <c r="Z914" s="63"/>
      <c r="AA914" s="63"/>
      <c r="AB914" s="63"/>
      <c r="AC914" s="64"/>
    </row>
    <row r="915" spans="1:29">
      <c r="A915" s="113"/>
      <c r="B915" s="339"/>
      <c r="C915" s="114"/>
      <c r="D915" s="163"/>
      <c r="E915" s="163"/>
      <c r="F915" s="163"/>
      <c r="G915" s="163"/>
      <c r="H915" s="163"/>
      <c r="I915" s="163"/>
      <c r="J915" s="163"/>
      <c r="K915" s="163"/>
      <c r="L915" s="163"/>
      <c r="M915" s="163"/>
      <c r="N915" s="163"/>
      <c r="O915" s="163"/>
      <c r="P915" s="163"/>
      <c r="Q915" s="163"/>
      <c r="R915" s="163"/>
      <c r="S915" s="163"/>
      <c r="T915" s="163"/>
      <c r="U915" s="163"/>
      <c r="V915" s="163"/>
      <c r="W915" s="163"/>
      <c r="X915" s="163"/>
      <c r="Y915" s="163"/>
      <c r="Z915" s="163"/>
      <c r="AA915" s="163"/>
      <c r="AB915" s="163"/>
      <c r="AC915" s="64"/>
    </row>
    <row r="916" spans="1:29">
      <c r="H916" s="426"/>
      <c r="AC916" s="6"/>
    </row>
    <row r="917" spans="1:29">
      <c r="A917" s="100"/>
      <c r="B917" s="338"/>
      <c r="C917" s="228"/>
      <c r="D917" s="229"/>
      <c r="E917" s="161"/>
      <c r="F917" s="161"/>
      <c r="G917" s="161"/>
      <c r="H917" s="88"/>
      <c r="I917" s="161"/>
      <c r="J917" s="161"/>
      <c r="K917" s="161"/>
      <c r="L917" s="161"/>
      <c r="M917" s="161"/>
      <c r="N917" s="88"/>
      <c r="O917" s="161"/>
      <c r="P917" s="161"/>
      <c r="Q917" s="161"/>
      <c r="R917" s="161"/>
      <c r="S917" s="161"/>
      <c r="T917" s="161"/>
      <c r="U917" s="161"/>
      <c r="V917" s="88"/>
      <c r="W917" s="161"/>
      <c r="X917" s="161"/>
      <c r="Y917" s="88"/>
      <c r="Z917" s="161"/>
      <c r="AA917" s="161"/>
      <c r="AB917" s="161"/>
      <c r="AC917" s="61"/>
    </row>
    <row r="918" spans="1:29" ht="13.5" thickBot="1">
      <c r="AC918" s="6"/>
    </row>
    <row r="919" spans="1:29" s="398" customFormat="1" ht="28.5" customHeight="1" thickBot="1">
      <c r="A919" s="232" t="s">
        <v>3</v>
      </c>
      <c r="B919" s="15" t="s">
        <v>4</v>
      </c>
      <c r="C919" s="16" t="s">
        <v>5</v>
      </c>
      <c r="D919" s="606" t="s">
        <v>6</v>
      </c>
      <c r="E919" s="607"/>
      <c r="F919" s="607"/>
      <c r="G919" s="607"/>
      <c r="H919" s="607"/>
      <c r="I919" s="607"/>
      <c r="J919" s="607"/>
      <c r="K919" s="607"/>
      <c r="L919" s="607"/>
      <c r="M919" s="607"/>
      <c r="N919" s="607"/>
      <c r="O919" s="607"/>
      <c r="P919" s="607"/>
      <c r="Q919" s="607"/>
      <c r="R919" s="607"/>
      <c r="S919" s="607"/>
      <c r="T919" s="607"/>
      <c r="U919" s="607"/>
      <c r="V919" s="607"/>
      <c r="W919" s="607"/>
      <c r="X919" s="607"/>
      <c r="Y919" s="607"/>
      <c r="Z919" s="607"/>
      <c r="AA919" s="607"/>
      <c r="AB919" s="608"/>
      <c r="AC919" s="18" t="s">
        <v>7</v>
      </c>
    </row>
    <row r="920" spans="1:29" s="398" customFormat="1" ht="15" customHeight="1" thickBot="1">
      <c r="A920" s="226" t="s">
        <v>199</v>
      </c>
      <c r="B920" s="20"/>
      <c r="C920" s="21"/>
      <c r="D920" s="68">
        <v>0</v>
      </c>
      <c r="E920" s="22">
        <v>1</v>
      </c>
      <c r="F920" s="22">
        <v>2</v>
      </c>
      <c r="G920" s="22">
        <v>3</v>
      </c>
      <c r="H920" s="23">
        <v>4</v>
      </c>
      <c r="I920" s="22">
        <v>5</v>
      </c>
      <c r="J920" s="22">
        <v>6</v>
      </c>
      <c r="K920" s="22">
        <v>7</v>
      </c>
      <c r="L920" s="22">
        <v>8</v>
      </c>
      <c r="M920" s="22">
        <v>9</v>
      </c>
      <c r="N920" s="23">
        <v>10</v>
      </c>
      <c r="O920" s="22">
        <v>11</v>
      </c>
      <c r="P920" s="22">
        <v>12</v>
      </c>
      <c r="Q920" s="22">
        <v>13</v>
      </c>
      <c r="R920" s="22">
        <v>14</v>
      </c>
      <c r="S920" s="22">
        <v>15</v>
      </c>
      <c r="T920" s="22">
        <v>16</v>
      </c>
      <c r="U920" s="22">
        <v>17</v>
      </c>
      <c r="V920" s="23">
        <v>18</v>
      </c>
      <c r="W920" s="22">
        <v>19</v>
      </c>
      <c r="X920" s="22">
        <v>20</v>
      </c>
      <c r="Y920" s="23">
        <v>21</v>
      </c>
      <c r="Z920" s="22">
        <v>22</v>
      </c>
      <c r="AA920" s="22">
        <v>23</v>
      </c>
      <c r="AB920" s="24">
        <v>24</v>
      </c>
      <c r="AC920" s="25"/>
    </row>
    <row r="921" spans="1:29" s="399" customFormat="1" ht="14.25" customHeight="1" thickBot="1">
      <c r="A921" s="171" t="s">
        <v>10</v>
      </c>
      <c r="B921" s="172"/>
      <c r="C921" s="173" t="s">
        <v>11</v>
      </c>
      <c r="D921" s="200">
        <v>10.53</v>
      </c>
      <c r="E921" s="201">
        <v>10.39</v>
      </c>
      <c r="F921" s="201">
        <v>10.43</v>
      </c>
      <c r="G921" s="201">
        <v>10.43</v>
      </c>
      <c r="H921" s="202">
        <v>10.44</v>
      </c>
      <c r="I921" s="201">
        <v>10.45</v>
      </c>
      <c r="J921" s="201">
        <v>10.56</v>
      </c>
      <c r="K921" s="201">
        <v>10.43</v>
      </c>
      <c r="L921" s="201">
        <v>10.54</v>
      </c>
      <c r="M921" s="201">
        <v>10.37</v>
      </c>
      <c r="N921" s="202">
        <v>10.35</v>
      </c>
      <c r="O921" s="201">
        <v>10.35</v>
      </c>
      <c r="P921" s="201">
        <v>10.5</v>
      </c>
      <c r="Q921" s="201">
        <v>10.52</v>
      </c>
      <c r="R921" s="201">
        <v>10.39</v>
      </c>
      <c r="S921" s="201">
        <v>10.44</v>
      </c>
      <c r="T921" s="201">
        <v>10.42</v>
      </c>
      <c r="U921" s="203">
        <v>10.52</v>
      </c>
      <c r="V921" s="204">
        <v>10.55</v>
      </c>
      <c r="W921" s="203">
        <v>10.45</v>
      </c>
      <c r="X921" s="203">
        <v>10.47</v>
      </c>
      <c r="Y921" s="204">
        <v>10.54</v>
      </c>
      <c r="Z921" s="203">
        <v>10.57</v>
      </c>
      <c r="AA921" s="203">
        <v>10.35</v>
      </c>
      <c r="AB921" s="205">
        <v>10.4</v>
      </c>
      <c r="AC921" s="178"/>
    </row>
    <row r="922" spans="1:29" s="399" customFormat="1" ht="12.75" customHeight="1" thickBot="1">
      <c r="A922" s="184" t="s">
        <v>13</v>
      </c>
      <c r="B922" s="185"/>
      <c r="C922" s="186" t="s">
        <v>11</v>
      </c>
      <c r="D922" s="200">
        <v>10.53</v>
      </c>
      <c r="E922" s="201">
        <v>10.39</v>
      </c>
      <c r="F922" s="201">
        <v>10.43</v>
      </c>
      <c r="G922" s="201">
        <v>10.43</v>
      </c>
      <c r="H922" s="202">
        <v>10.44</v>
      </c>
      <c r="I922" s="201">
        <v>10.45</v>
      </c>
      <c r="J922" s="201">
        <v>10.56</v>
      </c>
      <c r="K922" s="201">
        <v>10.43</v>
      </c>
      <c r="L922" s="201">
        <v>10.54</v>
      </c>
      <c r="M922" s="201">
        <v>10.37</v>
      </c>
      <c r="N922" s="202">
        <v>10.35</v>
      </c>
      <c r="O922" s="201">
        <v>10.35</v>
      </c>
      <c r="P922" s="201">
        <v>10.5</v>
      </c>
      <c r="Q922" s="201">
        <v>10.52</v>
      </c>
      <c r="R922" s="201">
        <v>10.39</v>
      </c>
      <c r="S922" s="201">
        <v>10.44</v>
      </c>
      <c r="T922" s="201">
        <v>10.42</v>
      </c>
      <c r="U922" s="203">
        <v>10.52</v>
      </c>
      <c r="V922" s="204">
        <v>10.55</v>
      </c>
      <c r="W922" s="203">
        <v>10.45</v>
      </c>
      <c r="X922" s="203">
        <v>10.47</v>
      </c>
      <c r="Y922" s="204">
        <v>10.54</v>
      </c>
      <c r="Z922" s="203">
        <v>10.57</v>
      </c>
      <c r="AA922" s="203">
        <v>10.35</v>
      </c>
      <c r="AB922" s="205">
        <v>10.4</v>
      </c>
      <c r="AC922" s="178"/>
    </row>
    <row r="923" spans="1:29" s="228" customFormat="1">
      <c r="A923" s="714" t="s">
        <v>137</v>
      </c>
      <c r="B923" s="708" t="s">
        <v>200</v>
      </c>
      <c r="C923" s="38" t="s">
        <v>16</v>
      </c>
      <c r="D923" s="103"/>
      <c r="E923" s="103"/>
      <c r="F923" s="103"/>
      <c r="G923" s="103"/>
      <c r="H923" s="103"/>
      <c r="I923" s="103"/>
      <c r="J923" s="103"/>
      <c r="K923" s="103"/>
      <c r="L923" s="103"/>
      <c r="M923" s="103"/>
      <c r="N923" s="103"/>
      <c r="O923" s="103"/>
      <c r="P923" s="103"/>
      <c r="Q923" s="103"/>
      <c r="R923" s="103"/>
      <c r="S923" s="103"/>
      <c r="T923" s="103"/>
      <c r="U923" s="103"/>
      <c r="V923" s="103"/>
      <c r="W923" s="103"/>
      <c r="X923" s="103"/>
      <c r="Y923" s="103"/>
      <c r="Z923" s="103"/>
      <c r="AA923" s="103"/>
      <c r="AB923" s="233"/>
      <c r="AC923" s="61"/>
    </row>
    <row r="924" spans="1:29" s="228" customFormat="1">
      <c r="A924" s="715"/>
      <c r="B924" s="709"/>
      <c r="C924" s="40" t="s">
        <v>17</v>
      </c>
      <c r="D924" s="602" t="s">
        <v>50</v>
      </c>
      <c r="E924" s="603"/>
      <c r="F924" s="215"/>
      <c r="G924" s="107"/>
      <c r="H924" s="50"/>
      <c r="I924" s="107"/>
      <c r="J924" s="107"/>
      <c r="K924" s="107"/>
      <c r="L924" s="107"/>
      <c r="M924" s="107"/>
      <c r="N924" s="50"/>
      <c r="O924" s="107"/>
      <c r="P924" s="107"/>
      <c r="Q924" s="107"/>
      <c r="R924" s="107"/>
      <c r="S924" s="107"/>
      <c r="T924" s="107"/>
      <c r="U924" s="107"/>
      <c r="V924" s="50"/>
      <c r="W924" s="107"/>
      <c r="X924" s="107"/>
      <c r="Y924" s="50"/>
      <c r="Z924" s="107"/>
      <c r="AA924" s="107"/>
      <c r="AB924" s="109"/>
      <c r="AC924" s="61"/>
    </row>
    <row r="925" spans="1:29" s="228" customFormat="1" ht="13.5" thickBot="1">
      <c r="A925" s="716"/>
      <c r="B925" s="710"/>
      <c r="C925" s="42" t="s">
        <v>18</v>
      </c>
      <c r="D925" s="43"/>
      <c r="E925" s="44"/>
      <c r="F925" s="44"/>
      <c r="G925" s="44"/>
      <c r="H925" s="44"/>
      <c r="I925" s="44"/>
      <c r="J925" s="44"/>
      <c r="K925" s="44"/>
      <c r="L925" s="44"/>
      <c r="M925" s="44"/>
      <c r="N925" s="44"/>
      <c r="O925" s="44"/>
      <c r="P925" s="44"/>
      <c r="Q925" s="44"/>
      <c r="R925" s="44"/>
      <c r="S925" s="44"/>
      <c r="T925" s="44"/>
      <c r="U925" s="44"/>
      <c r="V925" s="44"/>
      <c r="W925" s="44"/>
      <c r="X925" s="44"/>
      <c r="Y925" s="44"/>
      <c r="Z925" s="44"/>
      <c r="AA925" s="44"/>
      <c r="AB925" s="45"/>
      <c r="AC925" s="61"/>
    </row>
    <row r="926" spans="1:29" s="228" customFormat="1">
      <c r="A926" s="714" t="s">
        <v>63</v>
      </c>
      <c r="B926" s="708" t="s">
        <v>201</v>
      </c>
      <c r="C926" s="38" t="s">
        <v>16</v>
      </c>
      <c r="D926" s="532">
        <v>2</v>
      </c>
      <c r="E926" s="532">
        <v>2</v>
      </c>
      <c r="F926" s="532">
        <v>1</v>
      </c>
      <c r="G926" s="532">
        <v>1</v>
      </c>
      <c r="H926" s="532">
        <v>1</v>
      </c>
      <c r="I926" s="532">
        <v>1</v>
      </c>
      <c r="J926" s="532">
        <v>2</v>
      </c>
      <c r="K926" s="532">
        <v>2</v>
      </c>
      <c r="L926" s="532">
        <v>2</v>
      </c>
      <c r="M926" s="532">
        <v>2</v>
      </c>
      <c r="N926" s="532">
        <v>2</v>
      </c>
      <c r="O926" s="532">
        <v>2</v>
      </c>
      <c r="P926" s="532">
        <v>2</v>
      </c>
      <c r="Q926" s="212">
        <v>2</v>
      </c>
      <c r="R926" s="212">
        <v>3</v>
      </c>
      <c r="S926" s="212">
        <v>3</v>
      </c>
      <c r="T926" s="212">
        <v>3</v>
      </c>
      <c r="U926" s="212">
        <v>3</v>
      </c>
      <c r="V926" s="212">
        <v>3</v>
      </c>
      <c r="W926" s="212">
        <v>4</v>
      </c>
      <c r="X926" s="212">
        <v>4</v>
      </c>
      <c r="Y926" s="212">
        <v>3</v>
      </c>
      <c r="Z926" s="212">
        <v>2</v>
      </c>
      <c r="AA926" s="212">
        <v>2</v>
      </c>
      <c r="AB926" s="213">
        <v>2</v>
      </c>
      <c r="AC926" s="61" t="s">
        <v>333</v>
      </c>
    </row>
    <row r="927" spans="1:29" s="228" customFormat="1">
      <c r="A927" s="715"/>
      <c r="B927" s="709"/>
      <c r="C927" s="40" t="s">
        <v>17</v>
      </c>
      <c r="D927" s="47">
        <f>1.732*D926*10*0.9</f>
        <v>31.176000000000002</v>
      </c>
      <c r="E927" s="47">
        <f t="shared" ref="E927:AB927" si="291">1.732*E926*10*0.9</f>
        <v>31.176000000000002</v>
      </c>
      <c r="F927" s="47">
        <f t="shared" si="291"/>
        <v>15.588000000000001</v>
      </c>
      <c r="G927" s="47">
        <f t="shared" si="291"/>
        <v>15.588000000000001</v>
      </c>
      <c r="H927" s="47">
        <f t="shared" si="291"/>
        <v>15.588000000000001</v>
      </c>
      <c r="I927" s="47">
        <f t="shared" si="291"/>
        <v>15.588000000000001</v>
      </c>
      <c r="J927" s="47">
        <f t="shared" si="291"/>
        <v>31.176000000000002</v>
      </c>
      <c r="K927" s="47">
        <f t="shared" si="291"/>
        <v>31.176000000000002</v>
      </c>
      <c r="L927" s="47">
        <f t="shared" si="291"/>
        <v>31.176000000000002</v>
      </c>
      <c r="M927" s="47">
        <f t="shared" si="291"/>
        <v>31.176000000000002</v>
      </c>
      <c r="N927" s="47">
        <f t="shared" si="291"/>
        <v>31.176000000000002</v>
      </c>
      <c r="O927" s="47">
        <f t="shared" si="291"/>
        <v>31.176000000000002</v>
      </c>
      <c r="P927" s="47">
        <f t="shared" si="291"/>
        <v>31.176000000000002</v>
      </c>
      <c r="Q927" s="47">
        <f t="shared" si="291"/>
        <v>31.176000000000002</v>
      </c>
      <c r="R927" s="47">
        <f t="shared" si="291"/>
        <v>46.763999999999996</v>
      </c>
      <c r="S927" s="47">
        <f t="shared" si="291"/>
        <v>46.763999999999996</v>
      </c>
      <c r="T927" s="47">
        <f t="shared" si="291"/>
        <v>46.763999999999996</v>
      </c>
      <c r="U927" s="47">
        <f t="shared" si="291"/>
        <v>46.763999999999996</v>
      </c>
      <c r="V927" s="47">
        <f t="shared" si="291"/>
        <v>46.763999999999996</v>
      </c>
      <c r="W927" s="47">
        <f t="shared" si="291"/>
        <v>62.352000000000004</v>
      </c>
      <c r="X927" s="47">
        <f t="shared" si="291"/>
        <v>62.352000000000004</v>
      </c>
      <c r="Y927" s="47">
        <f t="shared" si="291"/>
        <v>46.763999999999996</v>
      </c>
      <c r="Z927" s="47">
        <f t="shared" si="291"/>
        <v>31.176000000000002</v>
      </c>
      <c r="AA927" s="47">
        <f t="shared" si="291"/>
        <v>31.176000000000002</v>
      </c>
      <c r="AB927" s="47">
        <f t="shared" si="291"/>
        <v>31.176000000000002</v>
      </c>
      <c r="AC927" s="61" t="s">
        <v>291</v>
      </c>
    </row>
    <row r="928" spans="1:29" s="228" customFormat="1" ht="13.5" thickBot="1">
      <c r="A928" s="716"/>
      <c r="B928" s="710"/>
      <c r="C928" s="42" t="s">
        <v>18</v>
      </c>
      <c r="D928" s="50"/>
      <c r="E928" s="50"/>
      <c r="F928" s="50"/>
      <c r="G928" s="50"/>
      <c r="H928" s="50"/>
      <c r="I928" s="50"/>
      <c r="J928" s="50"/>
      <c r="K928" s="50"/>
      <c r="L928" s="50"/>
      <c r="M928" s="50"/>
      <c r="N928" s="50"/>
      <c r="O928" s="50"/>
      <c r="P928" s="50"/>
      <c r="Q928" s="50"/>
      <c r="R928" s="50"/>
      <c r="S928" s="50"/>
      <c r="T928" s="50"/>
      <c r="U928" s="50"/>
      <c r="V928" s="50"/>
      <c r="W928" s="50"/>
      <c r="X928" s="50"/>
      <c r="Y928" s="50"/>
      <c r="Z928" s="50"/>
      <c r="AA928" s="50"/>
      <c r="AB928" s="50"/>
      <c r="AC928" s="61"/>
    </row>
    <row r="929" spans="1:29" s="228" customFormat="1">
      <c r="A929" s="714" t="s">
        <v>14</v>
      </c>
      <c r="B929" s="612" t="s">
        <v>202</v>
      </c>
      <c r="C929" s="38" t="s">
        <v>16</v>
      </c>
      <c r="D929" s="50"/>
      <c r="E929" s="50"/>
      <c r="F929" s="50"/>
      <c r="G929" s="50"/>
      <c r="H929" s="50"/>
      <c r="I929" s="50"/>
      <c r="J929" s="50"/>
      <c r="K929" s="50"/>
      <c r="L929" s="50"/>
      <c r="M929" s="50"/>
      <c r="N929" s="50"/>
      <c r="O929" s="50"/>
      <c r="P929" s="50"/>
      <c r="Q929" s="50"/>
      <c r="R929" s="50"/>
      <c r="S929" s="50"/>
      <c r="T929" s="50"/>
      <c r="U929" s="50"/>
      <c r="V929" s="50"/>
      <c r="W929" s="50"/>
      <c r="X929" s="50"/>
      <c r="Y929" s="50"/>
      <c r="Z929" s="50"/>
      <c r="AA929" s="50"/>
      <c r="AB929" s="50"/>
      <c r="AC929" s="61"/>
    </row>
    <row r="930" spans="1:29" s="228" customFormat="1">
      <c r="A930" s="715"/>
      <c r="B930" s="613"/>
      <c r="C930" s="40" t="s">
        <v>17</v>
      </c>
      <c r="D930" s="602" t="s">
        <v>50</v>
      </c>
      <c r="E930" s="603"/>
      <c r="F930" s="215"/>
      <c r="G930" s="50"/>
      <c r="H930" s="50"/>
      <c r="I930" s="50"/>
      <c r="J930" s="50"/>
      <c r="K930" s="50"/>
      <c r="L930" s="50"/>
      <c r="M930" s="50"/>
      <c r="N930" s="50"/>
      <c r="O930" s="50"/>
      <c r="P930" s="50"/>
      <c r="Q930" s="50"/>
      <c r="R930" s="50"/>
      <c r="S930" s="50"/>
      <c r="T930" s="50"/>
      <c r="U930" s="50"/>
      <c r="V930" s="50"/>
      <c r="W930" s="50"/>
      <c r="X930" s="50"/>
      <c r="Y930" s="50"/>
      <c r="Z930" s="50"/>
      <c r="AA930" s="50"/>
      <c r="AB930" s="93"/>
      <c r="AC930" s="61"/>
    </row>
    <row r="931" spans="1:29" s="228" customFormat="1" ht="13.5" thickBot="1">
      <c r="A931" s="716"/>
      <c r="B931" s="614"/>
      <c r="C931" s="42" t="s">
        <v>18</v>
      </c>
      <c r="D931" s="44"/>
      <c r="E931" s="44"/>
      <c r="F931" s="44"/>
      <c r="G931" s="44"/>
      <c r="H931" s="44"/>
      <c r="I931" s="44"/>
      <c r="J931" s="44"/>
      <c r="K931" s="44"/>
      <c r="L931" s="44"/>
      <c r="M931" s="44"/>
      <c r="N931" s="44"/>
      <c r="O931" s="44"/>
      <c r="P931" s="44"/>
      <c r="Q931" s="44"/>
      <c r="R931" s="44"/>
      <c r="S931" s="44"/>
      <c r="T931" s="44"/>
      <c r="U931" s="44"/>
      <c r="V931" s="44"/>
      <c r="W931" s="44"/>
      <c r="X931" s="44"/>
      <c r="Y931" s="44"/>
      <c r="Z931" s="44"/>
      <c r="AA931" s="44"/>
      <c r="AB931" s="45"/>
      <c r="AC931" s="61"/>
    </row>
    <row r="932" spans="1:29" s="228" customFormat="1">
      <c r="A932" s="714" t="s">
        <v>19</v>
      </c>
      <c r="B932" s="717" t="s">
        <v>203</v>
      </c>
      <c r="C932" s="38" t="s">
        <v>16</v>
      </c>
      <c r="D932" s="57"/>
      <c r="E932" s="57"/>
      <c r="F932" s="57"/>
      <c r="G932" s="57"/>
      <c r="H932" s="57"/>
      <c r="I932" s="57"/>
      <c r="J932" s="57"/>
      <c r="K932" s="57"/>
      <c r="L932" s="57"/>
      <c r="M932" s="57"/>
      <c r="N932" s="57"/>
      <c r="O932" s="57"/>
      <c r="P932" s="183"/>
      <c r="Q932" s="183"/>
      <c r="R932" s="183"/>
      <c r="S932" s="183"/>
      <c r="T932" s="183"/>
      <c r="U932" s="183"/>
      <c r="V932" s="183"/>
      <c r="W932" s="183"/>
      <c r="X932" s="183"/>
      <c r="Y932" s="183"/>
      <c r="Z932" s="183"/>
      <c r="AA932" s="183"/>
      <c r="AB932" s="57"/>
      <c r="AC932" s="61"/>
    </row>
    <row r="933" spans="1:29" s="228" customFormat="1">
      <c r="A933" s="715"/>
      <c r="B933" s="696"/>
      <c r="C933" s="40" t="s">
        <v>17</v>
      </c>
      <c r="D933" s="602" t="s">
        <v>50</v>
      </c>
      <c r="E933" s="603"/>
      <c r="F933" s="215"/>
      <c r="G933" s="50"/>
      <c r="H933" s="50"/>
      <c r="I933" s="50"/>
      <c r="J933" s="50"/>
      <c r="K933" s="50"/>
      <c r="L933" s="50"/>
      <c r="M933" s="50"/>
      <c r="N933" s="50"/>
      <c r="O933" s="50"/>
      <c r="P933" s="50"/>
      <c r="Q933" s="50"/>
      <c r="R933" s="50"/>
      <c r="S933" s="50"/>
      <c r="T933" s="50"/>
      <c r="U933" s="50"/>
      <c r="V933" s="50"/>
      <c r="W933" s="50"/>
      <c r="X933" s="50"/>
      <c r="Y933" s="50"/>
      <c r="Z933" s="50"/>
      <c r="AA933" s="50"/>
      <c r="AB933" s="93"/>
      <c r="AC933" s="61"/>
    </row>
    <row r="934" spans="1:29" s="228" customFormat="1" ht="13.5" thickBot="1">
      <c r="A934" s="716"/>
      <c r="B934" s="615"/>
      <c r="C934" s="42" t="s">
        <v>18</v>
      </c>
      <c r="D934" s="44"/>
      <c r="E934" s="44"/>
      <c r="F934" s="44"/>
      <c r="G934" s="44"/>
      <c r="H934" s="44"/>
      <c r="I934" s="44"/>
      <c r="J934" s="44"/>
      <c r="K934" s="44"/>
      <c r="L934" s="44"/>
      <c r="M934" s="44"/>
      <c r="N934" s="44"/>
      <c r="O934" s="44"/>
      <c r="P934" s="44"/>
      <c r="Q934" s="44"/>
      <c r="R934" s="44"/>
      <c r="S934" s="44"/>
      <c r="T934" s="44"/>
      <c r="U934" s="44"/>
      <c r="V934" s="44"/>
      <c r="W934" s="44"/>
      <c r="X934" s="44"/>
      <c r="Y934" s="44"/>
      <c r="Z934" s="44"/>
      <c r="AA934" s="44"/>
      <c r="AB934" s="44"/>
      <c r="AC934" s="61"/>
    </row>
    <row r="935" spans="1:29" s="228" customFormat="1" ht="13.5" thickBot="1">
      <c r="A935" s="714" t="s">
        <v>21</v>
      </c>
      <c r="B935" s="717" t="s">
        <v>204</v>
      </c>
      <c r="C935" s="38" t="s">
        <v>16</v>
      </c>
      <c r="D935" s="440">
        <v>1</v>
      </c>
      <c r="E935" s="440">
        <v>1</v>
      </c>
      <c r="F935" s="440">
        <v>1</v>
      </c>
      <c r="G935" s="440">
        <v>1</v>
      </c>
      <c r="H935" s="440">
        <v>1</v>
      </c>
      <c r="I935" s="440">
        <v>1</v>
      </c>
      <c r="J935" s="440">
        <v>1</v>
      </c>
      <c r="K935" s="440">
        <v>1</v>
      </c>
      <c r="L935" s="440">
        <v>1</v>
      </c>
      <c r="M935" s="440">
        <v>1</v>
      </c>
      <c r="N935" s="440">
        <v>1</v>
      </c>
      <c r="O935" s="440">
        <v>1</v>
      </c>
      <c r="P935" s="440">
        <v>1</v>
      </c>
      <c r="Q935" s="440">
        <v>1</v>
      </c>
      <c r="R935" s="440">
        <v>1</v>
      </c>
      <c r="S935" s="440">
        <v>1</v>
      </c>
      <c r="T935" s="440">
        <v>1</v>
      </c>
      <c r="U935" s="440">
        <v>1</v>
      </c>
      <c r="V935" s="440">
        <v>1</v>
      </c>
      <c r="W935" s="440">
        <v>1</v>
      </c>
      <c r="X935" s="440">
        <v>1</v>
      </c>
      <c r="Y935" s="440">
        <v>1</v>
      </c>
      <c r="Z935" s="440">
        <v>1</v>
      </c>
      <c r="AA935" s="440">
        <v>1</v>
      </c>
      <c r="AB935" s="440">
        <v>1</v>
      </c>
      <c r="AC935" s="61" t="s">
        <v>333</v>
      </c>
    </row>
    <row r="936" spans="1:29" s="228" customFormat="1">
      <c r="A936" s="715"/>
      <c r="B936" s="696"/>
      <c r="C936" s="40" t="s">
        <v>17</v>
      </c>
      <c r="D936" s="234">
        <f>1.732*D935*10*0.9</f>
        <v>15.588000000000001</v>
      </c>
      <c r="E936" s="234">
        <f>1.732*E935*10*0.9</f>
        <v>15.588000000000001</v>
      </c>
      <c r="F936" s="234">
        <f t="shared" ref="F936:AB936" si="292">1.732*F935*10*0.9</f>
        <v>15.588000000000001</v>
      </c>
      <c r="G936" s="234">
        <f t="shared" si="292"/>
        <v>15.588000000000001</v>
      </c>
      <c r="H936" s="234">
        <f t="shared" si="292"/>
        <v>15.588000000000001</v>
      </c>
      <c r="I936" s="234">
        <f t="shared" si="292"/>
        <v>15.588000000000001</v>
      </c>
      <c r="J936" s="234">
        <f t="shared" si="292"/>
        <v>15.588000000000001</v>
      </c>
      <c r="K936" s="234">
        <f t="shared" si="292"/>
        <v>15.588000000000001</v>
      </c>
      <c r="L936" s="234">
        <f t="shared" si="292"/>
        <v>15.588000000000001</v>
      </c>
      <c r="M936" s="234">
        <f t="shared" si="292"/>
        <v>15.588000000000001</v>
      </c>
      <c r="N936" s="234">
        <f t="shared" si="292"/>
        <v>15.588000000000001</v>
      </c>
      <c r="O936" s="234">
        <f t="shared" si="292"/>
        <v>15.588000000000001</v>
      </c>
      <c r="P936" s="234">
        <f t="shared" si="292"/>
        <v>15.588000000000001</v>
      </c>
      <c r="Q936" s="234">
        <f t="shared" si="292"/>
        <v>15.588000000000001</v>
      </c>
      <c r="R936" s="234">
        <f t="shared" si="292"/>
        <v>15.588000000000001</v>
      </c>
      <c r="S936" s="234">
        <f t="shared" si="292"/>
        <v>15.588000000000001</v>
      </c>
      <c r="T936" s="234">
        <f t="shared" si="292"/>
        <v>15.588000000000001</v>
      </c>
      <c r="U936" s="234">
        <f t="shared" si="292"/>
        <v>15.588000000000001</v>
      </c>
      <c r="V936" s="234">
        <f t="shared" si="292"/>
        <v>15.588000000000001</v>
      </c>
      <c r="W936" s="234">
        <f t="shared" si="292"/>
        <v>15.588000000000001</v>
      </c>
      <c r="X936" s="234">
        <f t="shared" si="292"/>
        <v>15.588000000000001</v>
      </c>
      <c r="Y936" s="234">
        <f t="shared" si="292"/>
        <v>15.588000000000001</v>
      </c>
      <c r="Z936" s="234">
        <f t="shared" si="292"/>
        <v>15.588000000000001</v>
      </c>
      <c r="AA936" s="234">
        <f t="shared" si="292"/>
        <v>15.588000000000001</v>
      </c>
      <c r="AB936" s="234">
        <f t="shared" si="292"/>
        <v>15.588000000000001</v>
      </c>
      <c r="AC936" s="61" t="s">
        <v>291</v>
      </c>
    </row>
    <row r="937" spans="1:29" s="228" customFormat="1" ht="13.5" thickBot="1">
      <c r="A937" s="718"/>
      <c r="B937" s="719"/>
      <c r="C937" s="42" t="s">
        <v>18</v>
      </c>
      <c r="D937" s="112"/>
      <c r="E937" s="112"/>
      <c r="F937" s="112"/>
      <c r="G937" s="112"/>
      <c r="H937" s="97"/>
      <c r="I937" s="112"/>
      <c r="J937" s="112"/>
      <c r="K937" s="112"/>
      <c r="L937" s="112"/>
      <c r="M937" s="112"/>
      <c r="N937" s="97"/>
      <c r="O937" s="112"/>
      <c r="P937" s="112"/>
      <c r="Q937" s="112"/>
      <c r="R937" s="112"/>
      <c r="S937" s="112"/>
      <c r="T937" s="112"/>
      <c r="U937" s="112"/>
      <c r="V937" s="97"/>
      <c r="W937" s="112"/>
      <c r="X937" s="112"/>
      <c r="Y937" s="97"/>
      <c r="Z937" s="112"/>
      <c r="AA937" s="112"/>
      <c r="AB937" s="112"/>
      <c r="AC937" s="61"/>
    </row>
    <row r="938" spans="1:29" s="228" customFormat="1" ht="12.75" customHeight="1">
      <c r="A938" s="625" t="s">
        <v>51</v>
      </c>
      <c r="B938" s="626"/>
      <c r="C938" s="127" t="s">
        <v>344</v>
      </c>
      <c r="D938" s="196">
        <f>D926+D935</f>
        <v>3</v>
      </c>
      <c r="E938" s="196">
        <f>E926+E935</f>
        <v>3</v>
      </c>
      <c r="F938" s="196">
        <f t="shared" ref="F938:AB938" si="293">F926+F935</f>
        <v>2</v>
      </c>
      <c r="G938" s="196">
        <f t="shared" si="293"/>
        <v>2</v>
      </c>
      <c r="H938" s="196">
        <f t="shared" si="293"/>
        <v>2</v>
      </c>
      <c r="I938" s="196">
        <f t="shared" si="293"/>
        <v>2</v>
      </c>
      <c r="J938" s="196">
        <f t="shared" si="293"/>
        <v>3</v>
      </c>
      <c r="K938" s="196">
        <f t="shared" si="293"/>
        <v>3</v>
      </c>
      <c r="L938" s="196">
        <f t="shared" si="293"/>
        <v>3</v>
      </c>
      <c r="M938" s="196">
        <f t="shared" si="293"/>
        <v>3</v>
      </c>
      <c r="N938" s="196">
        <f t="shared" si="293"/>
        <v>3</v>
      </c>
      <c r="O938" s="196">
        <f>O926+O935</f>
        <v>3</v>
      </c>
      <c r="P938" s="196">
        <f>P926+P935</f>
        <v>3</v>
      </c>
      <c r="Q938" s="196">
        <f t="shared" si="293"/>
        <v>3</v>
      </c>
      <c r="R938" s="196">
        <f t="shared" si="293"/>
        <v>4</v>
      </c>
      <c r="S938" s="196">
        <f t="shared" si="293"/>
        <v>4</v>
      </c>
      <c r="T938" s="196">
        <f t="shared" si="293"/>
        <v>4</v>
      </c>
      <c r="U938" s="196">
        <f t="shared" si="293"/>
        <v>4</v>
      </c>
      <c r="V938" s="196">
        <f t="shared" si="293"/>
        <v>4</v>
      </c>
      <c r="W938" s="196">
        <f t="shared" si="293"/>
        <v>5</v>
      </c>
      <c r="X938" s="196">
        <f t="shared" si="293"/>
        <v>5</v>
      </c>
      <c r="Y938" s="196">
        <f t="shared" si="293"/>
        <v>4</v>
      </c>
      <c r="Z938" s="196">
        <f t="shared" si="293"/>
        <v>3</v>
      </c>
      <c r="AA938" s="196">
        <f t="shared" si="293"/>
        <v>3</v>
      </c>
      <c r="AB938" s="196">
        <f t="shared" si="293"/>
        <v>3</v>
      </c>
      <c r="AC938" s="61"/>
    </row>
    <row r="939" spans="1:29" s="240" customFormat="1" ht="14.25" customHeight="1">
      <c r="A939" s="627"/>
      <c r="B939" s="628"/>
      <c r="C939" s="65" t="s">
        <v>17</v>
      </c>
      <c r="D939" s="535">
        <f>D927+D936</f>
        <v>46.764000000000003</v>
      </c>
      <c r="E939" s="535">
        <f>E927+E936</f>
        <v>46.764000000000003</v>
      </c>
      <c r="F939" s="535">
        <f t="shared" ref="F939:AB939" si="294">F927+F936</f>
        <v>31.176000000000002</v>
      </c>
      <c r="G939" s="535">
        <f t="shared" si="294"/>
        <v>31.176000000000002</v>
      </c>
      <c r="H939" s="535">
        <f t="shared" si="294"/>
        <v>31.176000000000002</v>
      </c>
      <c r="I939" s="535">
        <f t="shared" si="294"/>
        <v>31.176000000000002</v>
      </c>
      <c r="J939" s="535">
        <f t="shared" si="294"/>
        <v>46.764000000000003</v>
      </c>
      <c r="K939" s="535">
        <f t="shared" si="294"/>
        <v>46.764000000000003</v>
      </c>
      <c r="L939" s="535">
        <f>L927+L936</f>
        <v>46.764000000000003</v>
      </c>
      <c r="M939" s="535">
        <f t="shared" si="294"/>
        <v>46.764000000000003</v>
      </c>
      <c r="N939" s="535">
        <f t="shared" si="294"/>
        <v>46.764000000000003</v>
      </c>
      <c r="O939" s="535">
        <f>O927+O936</f>
        <v>46.764000000000003</v>
      </c>
      <c r="P939" s="535">
        <f>P927+P936</f>
        <v>46.764000000000003</v>
      </c>
      <c r="Q939" s="535">
        <f t="shared" si="294"/>
        <v>46.764000000000003</v>
      </c>
      <c r="R939" s="535">
        <f t="shared" si="294"/>
        <v>62.351999999999997</v>
      </c>
      <c r="S939" s="535">
        <f t="shared" si="294"/>
        <v>62.351999999999997</v>
      </c>
      <c r="T939" s="535">
        <f t="shared" si="294"/>
        <v>62.351999999999997</v>
      </c>
      <c r="U939" s="535">
        <f t="shared" si="294"/>
        <v>62.351999999999997</v>
      </c>
      <c r="V939" s="535">
        <f>V927+V936</f>
        <v>62.351999999999997</v>
      </c>
      <c r="W939" s="535">
        <f t="shared" si="294"/>
        <v>77.94</v>
      </c>
      <c r="X939" s="535">
        <f t="shared" si="294"/>
        <v>77.94</v>
      </c>
      <c r="Y939" s="535">
        <f t="shared" si="294"/>
        <v>62.351999999999997</v>
      </c>
      <c r="Z939" s="535">
        <f t="shared" si="294"/>
        <v>46.764000000000003</v>
      </c>
      <c r="AA939" s="535">
        <f t="shared" si="294"/>
        <v>46.764000000000003</v>
      </c>
      <c r="AB939" s="535">
        <f t="shared" si="294"/>
        <v>46.764000000000003</v>
      </c>
      <c r="AC939" s="64"/>
    </row>
    <row r="940" spans="1:29" s="240" customFormat="1" ht="19.5" customHeight="1" thickBot="1">
      <c r="A940" s="629"/>
      <c r="B940" s="630"/>
      <c r="C940" s="67" t="s">
        <v>33</v>
      </c>
      <c r="D940" s="129"/>
      <c r="E940" s="130"/>
      <c r="F940" s="130"/>
      <c r="G940" s="130"/>
      <c r="H940" s="130"/>
      <c r="I940" s="130"/>
      <c r="J940" s="130"/>
      <c r="K940" s="130"/>
      <c r="L940" s="130"/>
      <c r="M940" s="130"/>
      <c r="N940" s="130"/>
      <c r="O940" s="130"/>
      <c r="P940" s="130"/>
      <c r="Q940" s="130"/>
      <c r="R940" s="130"/>
      <c r="S940" s="130"/>
      <c r="T940" s="130"/>
      <c r="U940" s="130"/>
      <c r="V940" s="130"/>
      <c r="W940" s="130"/>
      <c r="X940" s="130"/>
      <c r="Y940" s="130"/>
      <c r="Z940" s="130"/>
      <c r="AA940" s="130"/>
      <c r="AB940" s="131"/>
      <c r="AC940" s="64"/>
    </row>
    <row r="941" spans="1:29">
      <c r="A941" s="113"/>
      <c r="B941" s="339"/>
      <c r="C941" s="114"/>
      <c r="D941" s="115"/>
      <c r="E941" s="116"/>
      <c r="F941" s="116"/>
      <c r="G941" s="116"/>
      <c r="H941" s="116"/>
      <c r="I941" s="116"/>
      <c r="J941" s="116"/>
      <c r="K941" s="116"/>
      <c r="L941" s="116"/>
      <c r="M941" s="116"/>
      <c r="N941" s="116"/>
      <c r="O941" s="116"/>
      <c r="P941" s="116"/>
      <c r="Q941" s="116"/>
      <c r="R941" s="116"/>
      <c r="S941" s="116"/>
      <c r="T941" s="116"/>
      <c r="U941" s="116"/>
      <c r="V941" s="116"/>
      <c r="W941" s="116"/>
      <c r="X941" s="116"/>
      <c r="Y941" s="116"/>
      <c r="Z941" s="116"/>
      <c r="AA941" s="116"/>
      <c r="AB941" s="116"/>
      <c r="AC941" s="64"/>
    </row>
    <row r="942" spans="1:29">
      <c r="A942" s="113"/>
      <c r="B942" s="339"/>
      <c r="C942" s="114"/>
      <c r="D942" s="115"/>
      <c r="E942" s="116"/>
      <c r="F942" s="116"/>
      <c r="G942" s="116"/>
      <c r="H942" s="116"/>
      <c r="I942" s="116"/>
      <c r="J942" s="116"/>
      <c r="K942" s="116"/>
      <c r="L942" s="116"/>
      <c r="M942" s="116"/>
      <c r="N942" s="116"/>
      <c r="O942" s="116"/>
      <c r="P942" s="116"/>
      <c r="Q942" s="116"/>
      <c r="R942" s="116"/>
      <c r="S942" s="116"/>
      <c r="T942" s="116"/>
      <c r="U942" s="116"/>
      <c r="V942" s="116"/>
      <c r="W942" s="116"/>
      <c r="X942" s="116"/>
      <c r="Y942" s="116"/>
      <c r="Z942" s="116"/>
      <c r="AA942" s="116"/>
      <c r="AB942" s="116"/>
      <c r="AC942" s="64"/>
    </row>
    <row r="943" spans="1:29">
      <c r="A943" s="113"/>
      <c r="B943" s="339"/>
      <c r="C943" s="114"/>
      <c r="D943" s="115"/>
      <c r="E943" s="116"/>
      <c r="F943" s="116"/>
      <c r="G943" s="116"/>
      <c r="H943" s="116"/>
      <c r="I943" s="116"/>
      <c r="J943" s="116"/>
      <c r="K943" s="116"/>
      <c r="L943" s="116"/>
      <c r="M943" s="116"/>
      <c r="N943" s="116"/>
      <c r="O943" s="116"/>
      <c r="P943" s="116"/>
      <c r="Q943" s="116"/>
      <c r="R943" s="116"/>
      <c r="S943" s="116"/>
      <c r="T943" s="116"/>
      <c r="U943" s="116"/>
      <c r="V943" s="116"/>
      <c r="W943" s="116"/>
      <c r="X943" s="116"/>
      <c r="Y943" s="116"/>
      <c r="Z943" s="116"/>
      <c r="AA943" s="116"/>
      <c r="AB943" s="116"/>
      <c r="AC943" s="64"/>
    </row>
    <row r="944" spans="1:29" ht="13.5" thickBot="1">
      <c r="AC944" s="6"/>
    </row>
    <row r="945" spans="1:29" ht="23.25" thickBot="1">
      <c r="A945" s="283" t="s">
        <v>3</v>
      </c>
      <c r="B945" s="15" t="s">
        <v>4</v>
      </c>
      <c r="C945" s="16" t="s">
        <v>5</v>
      </c>
      <c r="D945" s="17"/>
      <c r="E945" s="606" t="s">
        <v>6</v>
      </c>
      <c r="F945" s="607"/>
      <c r="G945" s="607"/>
      <c r="H945" s="607"/>
      <c r="I945" s="607"/>
      <c r="J945" s="607"/>
      <c r="K945" s="607"/>
      <c r="L945" s="607"/>
      <c r="M945" s="607"/>
      <c r="N945" s="607"/>
      <c r="O945" s="607"/>
      <c r="P945" s="607"/>
      <c r="Q945" s="607"/>
      <c r="R945" s="607"/>
      <c r="S945" s="607"/>
      <c r="T945" s="607"/>
      <c r="U945" s="607"/>
      <c r="V945" s="607"/>
      <c r="W945" s="607"/>
      <c r="X945" s="607"/>
      <c r="Y945" s="607"/>
      <c r="Z945" s="607"/>
      <c r="AA945" s="607"/>
      <c r="AB945" s="608"/>
      <c r="AC945" s="18" t="s">
        <v>7</v>
      </c>
    </row>
    <row r="946" spans="1:29" ht="13.5" thickBot="1">
      <c r="A946" s="19" t="s">
        <v>205</v>
      </c>
      <c r="B946" s="20"/>
      <c r="C946" s="21"/>
      <c r="D946" s="22">
        <v>0</v>
      </c>
      <c r="E946" s="22">
        <v>1</v>
      </c>
      <c r="F946" s="22">
        <v>2</v>
      </c>
      <c r="G946" s="22">
        <v>3</v>
      </c>
      <c r="H946" s="23">
        <v>4</v>
      </c>
      <c r="I946" s="22">
        <v>5</v>
      </c>
      <c r="J946" s="22">
        <v>6</v>
      </c>
      <c r="K946" s="22">
        <v>7</v>
      </c>
      <c r="L946" s="22">
        <v>8</v>
      </c>
      <c r="M946" s="22">
        <v>9</v>
      </c>
      <c r="N946" s="23">
        <v>10</v>
      </c>
      <c r="O946" s="22">
        <v>11</v>
      </c>
      <c r="P946" s="22">
        <v>12</v>
      </c>
      <c r="Q946" s="22">
        <v>13</v>
      </c>
      <c r="R946" s="22">
        <v>14</v>
      </c>
      <c r="S946" s="22">
        <v>15</v>
      </c>
      <c r="T946" s="22">
        <v>16</v>
      </c>
      <c r="U946" s="22">
        <v>17</v>
      </c>
      <c r="V946" s="23">
        <v>18</v>
      </c>
      <c r="W946" s="22">
        <v>19</v>
      </c>
      <c r="X946" s="22">
        <v>20</v>
      </c>
      <c r="Y946" s="23">
        <v>21</v>
      </c>
      <c r="Z946" s="22">
        <v>22</v>
      </c>
      <c r="AA946" s="22">
        <v>23</v>
      </c>
      <c r="AB946" s="24">
        <v>24</v>
      </c>
      <c r="AC946" s="25" t="s">
        <v>9</v>
      </c>
    </row>
    <row r="947" spans="1:29">
      <c r="A947" s="171" t="s">
        <v>10</v>
      </c>
      <c r="B947" s="172"/>
      <c r="C947" s="173" t="s">
        <v>11</v>
      </c>
      <c r="D947" s="188">
        <v>10.43</v>
      </c>
      <c r="E947" s="189">
        <v>10.46</v>
      </c>
      <c r="F947" s="189">
        <v>10.32</v>
      </c>
      <c r="G947" s="189">
        <v>10.34</v>
      </c>
      <c r="H947" s="190">
        <v>10.33</v>
      </c>
      <c r="I947" s="189">
        <v>10.33</v>
      </c>
      <c r="J947" s="189">
        <v>10.29</v>
      </c>
      <c r="K947" s="189">
        <v>10.32</v>
      </c>
      <c r="L947" s="189">
        <v>10.41</v>
      </c>
      <c r="M947" s="189">
        <v>10.41</v>
      </c>
      <c r="N947" s="190">
        <v>10.43</v>
      </c>
      <c r="O947" s="189">
        <v>10.32</v>
      </c>
      <c r="P947" s="189">
        <v>10.41</v>
      </c>
      <c r="Q947" s="189">
        <v>10.41</v>
      </c>
      <c r="R947" s="189">
        <v>10.31</v>
      </c>
      <c r="S947" s="189">
        <v>10.38</v>
      </c>
      <c r="T947" s="189">
        <v>10.36</v>
      </c>
      <c r="U947" s="189">
        <v>10.41</v>
      </c>
      <c r="V947" s="190">
        <v>10.45</v>
      </c>
      <c r="W947" s="189">
        <v>10.37</v>
      </c>
      <c r="X947" s="189">
        <v>10.4</v>
      </c>
      <c r="Y947" s="190">
        <v>10.44</v>
      </c>
      <c r="Z947" s="189">
        <v>10.34</v>
      </c>
      <c r="AA947" s="189">
        <v>10.43</v>
      </c>
      <c r="AB947" s="146">
        <v>10.31</v>
      </c>
      <c r="AC947" s="178" t="s">
        <v>12</v>
      </c>
    </row>
    <row r="948" spans="1:29" ht="13.5" thickBot="1">
      <c r="A948" s="184" t="s">
        <v>13</v>
      </c>
      <c r="B948" s="185"/>
      <c r="C948" s="186" t="s">
        <v>11</v>
      </c>
      <c r="D948" s="188">
        <v>10.4</v>
      </c>
      <c r="E948" s="189">
        <v>10.42</v>
      </c>
      <c r="F948" s="189">
        <v>10.48</v>
      </c>
      <c r="G948" s="189">
        <v>10.47</v>
      </c>
      <c r="H948" s="190">
        <v>10.49</v>
      </c>
      <c r="I948" s="189">
        <v>10.49</v>
      </c>
      <c r="J948" s="189">
        <v>10.43</v>
      </c>
      <c r="K948" s="189">
        <v>10.49</v>
      </c>
      <c r="L948" s="189">
        <v>10.42</v>
      </c>
      <c r="M948" s="189">
        <v>10.44</v>
      </c>
      <c r="N948" s="190">
        <v>10.47</v>
      </c>
      <c r="O948" s="189">
        <v>10.49</v>
      </c>
      <c r="P948" s="189">
        <v>10.55</v>
      </c>
      <c r="Q948" s="189">
        <v>10.44</v>
      </c>
      <c r="R948" s="189">
        <v>10.31</v>
      </c>
      <c r="S948" s="189">
        <v>10.4</v>
      </c>
      <c r="T948" s="189">
        <v>10.39</v>
      </c>
      <c r="U948" s="189">
        <v>10.42</v>
      </c>
      <c r="V948" s="190">
        <v>10.47</v>
      </c>
      <c r="W948" s="189">
        <v>10.57</v>
      </c>
      <c r="X948" s="189">
        <v>10.59</v>
      </c>
      <c r="Y948" s="190">
        <v>10.48</v>
      </c>
      <c r="Z948" s="189">
        <v>10.51</v>
      </c>
      <c r="AA948" s="189">
        <v>10.42</v>
      </c>
      <c r="AB948" s="150">
        <v>10.46</v>
      </c>
      <c r="AC948" s="178"/>
    </row>
    <row r="949" spans="1:29" ht="12" customHeight="1">
      <c r="A949" s="609" t="s">
        <v>19</v>
      </c>
      <c r="B949" s="612" t="s">
        <v>206</v>
      </c>
      <c r="C949" s="38" t="s">
        <v>16</v>
      </c>
      <c r="D949" s="53">
        <v>24.032825322391599</v>
      </c>
      <c r="E949" s="51">
        <v>22.8604923798359</v>
      </c>
      <c r="F949" s="51">
        <v>21.3364595545135</v>
      </c>
      <c r="G949" s="51">
        <v>19.109026963657701</v>
      </c>
      <c r="H949" s="51">
        <v>20.2813599062134</v>
      </c>
      <c r="I949" s="51">
        <v>18.991793669402099</v>
      </c>
      <c r="J949" s="51">
        <v>21.688159437280198</v>
      </c>
      <c r="K949" s="51">
        <v>28.604923798358701</v>
      </c>
      <c r="L949" s="51">
        <v>35.169988276670601</v>
      </c>
      <c r="M949" s="51">
        <v>36.342321219226299</v>
      </c>
      <c r="N949" s="51">
        <v>38.686987104337597</v>
      </c>
      <c r="O949" s="51">
        <v>39.155920281359897</v>
      </c>
      <c r="P949" s="51">
        <v>39.390386869871001</v>
      </c>
      <c r="Q949" s="51">
        <v>36.928487690504099</v>
      </c>
      <c r="R949" s="51">
        <v>38.335287221570901</v>
      </c>
      <c r="S949" s="51">
        <v>37.749120750293102</v>
      </c>
      <c r="T949" s="51">
        <v>35.638921453692902</v>
      </c>
      <c r="U949" s="51">
        <v>35.873388042203999</v>
      </c>
      <c r="V949" s="51">
        <v>38.4525205158265</v>
      </c>
      <c r="W949" s="51">
        <v>38.335287221570901</v>
      </c>
      <c r="X949" s="51">
        <v>39.5076201641266</v>
      </c>
      <c r="Y949" s="51">
        <v>38.218053927315403</v>
      </c>
      <c r="Z949" s="51">
        <v>37.8663540445487</v>
      </c>
      <c r="AA949" s="51">
        <v>29.7772567409144</v>
      </c>
      <c r="AB949" s="51">
        <v>26.260257913247401</v>
      </c>
      <c r="AC949" s="25" t="s">
        <v>9</v>
      </c>
    </row>
    <row r="950" spans="1:29">
      <c r="A950" s="610"/>
      <c r="B950" s="613"/>
      <c r="C950" s="40" t="s">
        <v>17</v>
      </c>
      <c r="D950" s="46">
        <f t="shared" ref="D950:AB950" si="295">1.732*10*D949*0.9</f>
        <v>374.62368112544027</v>
      </c>
      <c r="E950" s="46">
        <f t="shared" si="295"/>
        <v>356.34935521688203</v>
      </c>
      <c r="F950" s="46">
        <f t="shared" si="295"/>
        <v>332.59273153575646</v>
      </c>
      <c r="G950" s="46">
        <f t="shared" si="295"/>
        <v>297.87151230949627</v>
      </c>
      <c r="H950" s="46">
        <f t="shared" si="295"/>
        <v>316.14583821805451</v>
      </c>
      <c r="I950" s="46">
        <f t="shared" si="295"/>
        <v>296.04407971863998</v>
      </c>
      <c r="J950" s="46">
        <f t="shared" si="295"/>
        <v>338.07502930832374</v>
      </c>
      <c r="K950" s="46">
        <f t="shared" si="295"/>
        <v>445.89355216881546</v>
      </c>
      <c r="L950" s="46">
        <f t="shared" si="295"/>
        <v>548.22977725674139</v>
      </c>
      <c r="M950" s="46">
        <f t="shared" si="295"/>
        <v>566.50410316529951</v>
      </c>
      <c r="N950" s="46">
        <f t="shared" si="295"/>
        <v>603.05275498241451</v>
      </c>
      <c r="O950" s="46">
        <f t="shared" si="295"/>
        <v>610.36248534583808</v>
      </c>
      <c r="P950" s="46">
        <f t="shared" si="295"/>
        <v>614.01735052754918</v>
      </c>
      <c r="Q950" s="46">
        <f t="shared" si="295"/>
        <v>575.64126611957795</v>
      </c>
      <c r="R950" s="46">
        <f t="shared" si="295"/>
        <v>597.57045720984718</v>
      </c>
      <c r="S950" s="46">
        <f t="shared" si="295"/>
        <v>588.43329425556885</v>
      </c>
      <c r="T950" s="46">
        <f t="shared" si="295"/>
        <v>555.53950762016495</v>
      </c>
      <c r="U950" s="46">
        <f t="shared" si="295"/>
        <v>559.19437280187606</v>
      </c>
      <c r="V950" s="46">
        <f t="shared" si="295"/>
        <v>599.39788980070341</v>
      </c>
      <c r="W950" s="46">
        <f t="shared" si="295"/>
        <v>597.57045720984718</v>
      </c>
      <c r="X950" s="46">
        <f t="shared" si="295"/>
        <v>615.84478311840542</v>
      </c>
      <c r="Y950" s="46">
        <f t="shared" si="295"/>
        <v>595.74302461899254</v>
      </c>
      <c r="Z950" s="46">
        <f t="shared" si="295"/>
        <v>590.2607268464252</v>
      </c>
      <c r="AA950" s="46">
        <f t="shared" si="295"/>
        <v>464.1678780773737</v>
      </c>
      <c r="AB950" s="46">
        <f t="shared" si="295"/>
        <v>409.34490035170052</v>
      </c>
      <c r="AC950" s="25" t="s">
        <v>291</v>
      </c>
    </row>
    <row r="951" spans="1:29" ht="13.5" thickBot="1">
      <c r="A951" s="611"/>
      <c r="B951" s="614"/>
      <c r="C951" s="42" t="s">
        <v>18</v>
      </c>
      <c r="D951" s="53"/>
      <c r="E951" s="53"/>
      <c r="F951" s="53"/>
      <c r="G951" s="53"/>
      <c r="H951" s="53"/>
      <c r="I951" s="53"/>
      <c r="J951" s="53"/>
      <c r="K951" s="53"/>
      <c r="L951" s="53"/>
      <c r="M951" s="53"/>
      <c r="N951" s="53"/>
      <c r="O951" s="53"/>
      <c r="P951" s="53"/>
      <c r="Q951" s="53"/>
      <c r="R951" s="53"/>
      <c r="S951" s="53"/>
      <c r="T951" s="53"/>
      <c r="U951" s="53"/>
      <c r="V951" s="53"/>
      <c r="W951" s="53"/>
      <c r="X951" s="53"/>
      <c r="Y951" s="53"/>
      <c r="Z951" s="53"/>
      <c r="AA951" s="53"/>
      <c r="AB951" s="53"/>
      <c r="AC951" s="41"/>
    </row>
    <row r="952" spans="1:29">
      <c r="A952" s="609" t="s">
        <v>45</v>
      </c>
      <c r="B952" s="612" t="s">
        <v>207</v>
      </c>
      <c r="C952" s="38" t="s">
        <v>16</v>
      </c>
      <c r="D952" s="53">
        <v>8.4407971864009408</v>
      </c>
      <c r="E952" s="51">
        <v>7.20984759671747</v>
      </c>
      <c r="F952" s="51">
        <v>5.6271981242672897</v>
      </c>
      <c r="G952" s="51">
        <v>4.9237983587338796</v>
      </c>
      <c r="H952" s="51">
        <v>5.80304806565064</v>
      </c>
      <c r="I952" s="51">
        <v>5.6271981242672897</v>
      </c>
      <c r="J952" s="51">
        <v>6.1547479484173504</v>
      </c>
      <c r="K952" s="51">
        <v>10.199296600234501</v>
      </c>
      <c r="L952" s="51">
        <v>10.0234466588511</v>
      </c>
      <c r="M952" s="51">
        <v>10.199296600234501</v>
      </c>
      <c r="N952" s="51">
        <v>10.199296600234501</v>
      </c>
      <c r="O952" s="51">
        <v>10.0234466588511</v>
      </c>
      <c r="P952" s="51">
        <v>10.9026963657679</v>
      </c>
      <c r="Q952" s="51">
        <v>10.199296600234501</v>
      </c>
      <c r="R952" s="51">
        <v>10.726846424384499</v>
      </c>
      <c r="S952" s="51">
        <v>11.957796014068</v>
      </c>
      <c r="T952" s="51">
        <v>10.5509964830012</v>
      </c>
      <c r="U952" s="51">
        <v>10.199296600234501</v>
      </c>
      <c r="V952" s="51">
        <v>12.1336459554513</v>
      </c>
      <c r="W952" s="51">
        <v>12.1336459554513</v>
      </c>
      <c r="X952" s="51">
        <v>10.9026963657679</v>
      </c>
      <c r="Y952" s="51">
        <v>11.6060961313013</v>
      </c>
      <c r="Z952" s="51">
        <v>10.199296600234501</v>
      </c>
      <c r="AA952" s="51">
        <v>7.7373974208675298</v>
      </c>
      <c r="AB952" s="51">
        <v>8</v>
      </c>
      <c r="AC952" s="25" t="s">
        <v>9</v>
      </c>
    </row>
    <row r="953" spans="1:29">
      <c r="A953" s="610"/>
      <c r="B953" s="613"/>
      <c r="C953" s="40" t="s">
        <v>17</v>
      </c>
      <c r="D953" s="46">
        <f t="shared" ref="D953:AB953" si="296">1.732*10*D952*0.9</f>
        <v>131.57514654161787</v>
      </c>
      <c r="E953" s="46">
        <f t="shared" si="296"/>
        <v>112.38710433763192</v>
      </c>
      <c r="F953" s="46">
        <f t="shared" si="296"/>
        <v>87.716764361078518</v>
      </c>
      <c r="G953" s="46">
        <f t="shared" si="296"/>
        <v>76.752168815943719</v>
      </c>
      <c r="H953" s="46">
        <f t="shared" si="296"/>
        <v>90.457913247362171</v>
      </c>
      <c r="I953" s="46">
        <f t="shared" si="296"/>
        <v>87.716764361078518</v>
      </c>
      <c r="J953" s="46">
        <f t="shared" si="296"/>
        <v>95.940211019929663</v>
      </c>
      <c r="K953" s="46">
        <f t="shared" si="296"/>
        <v>158.9866354044554</v>
      </c>
      <c r="L953" s="46">
        <f t="shared" si="296"/>
        <v>156.24548651817096</v>
      </c>
      <c r="M953" s="46">
        <f t="shared" si="296"/>
        <v>158.9866354044554</v>
      </c>
      <c r="N953" s="46">
        <f t="shared" si="296"/>
        <v>158.9866354044554</v>
      </c>
      <c r="O953" s="46">
        <f t="shared" si="296"/>
        <v>156.24548651817096</v>
      </c>
      <c r="P953" s="46">
        <f t="shared" si="296"/>
        <v>169.95123094959004</v>
      </c>
      <c r="Q953" s="46">
        <f t="shared" si="296"/>
        <v>158.9866354044554</v>
      </c>
      <c r="R953" s="46">
        <f t="shared" si="296"/>
        <v>167.21008206330558</v>
      </c>
      <c r="S953" s="46">
        <f t="shared" si="296"/>
        <v>186.39812426729199</v>
      </c>
      <c r="T953" s="46">
        <f t="shared" si="296"/>
        <v>164.46893317702271</v>
      </c>
      <c r="U953" s="46">
        <f t="shared" si="296"/>
        <v>158.9866354044554</v>
      </c>
      <c r="V953" s="46">
        <f t="shared" si="296"/>
        <v>189.13927315357486</v>
      </c>
      <c r="W953" s="46">
        <f t="shared" si="296"/>
        <v>189.13927315357486</v>
      </c>
      <c r="X953" s="46">
        <f t="shared" si="296"/>
        <v>169.95123094959004</v>
      </c>
      <c r="Y953" s="46">
        <f t="shared" si="296"/>
        <v>180.91582649472466</v>
      </c>
      <c r="Z953" s="46">
        <f t="shared" si="296"/>
        <v>158.9866354044554</v>
      </c>
      <c r="AA953" s="46">
        <f t="shared" si="296"/>
        <v>120.61055099648306</v>
      </c>
      <c r="AB953" s="46">
        <f t="shared" si="296"/>
        <v>124.70400000000001</v>
      </c>
      <c r="AC953" s="25" t="s">
        <v>291</v>
      </c>
    </row>
    <row r="954" spans="1:29" ht="13.5" thickBot="1">
      <c r="A954" s="611"/>
      <c r="B954" s="614"/>
      <c r="C954" s="42" t="s">
        <v>18</v>
      </c>
      <c r="D954" s="49"/>
      <c r="E954" s="50"/>
      <c r="F954" s="50"/>
      <c r="G954" s="50"/>
      <c r="H954" s="50"/>
      <c r="I954" s="50"/>
      <c r="J954" s="50"/>
      <c r="K954" s="50"/>
      <c r="L954" s="50"/>
      <c r="M954" s="50"/>
      <c r="N954" s="50"/>
      <c r="O954" s="50"/>
      <c r="P954" s="50"/>
      <c r="Q954" s="50"/>
      <c r="R954" s="50"/>
      <c r="S954" s="50"/>
      <c r="T954" s="50"/>
      <c r="U954" s="50"/>
      <c r="V954" s="50"/>
      <c r="W954" s="50"/>
      <c r="X954" s="50"/>
      <c r="Y954" s="50"/>
      <c r="Z954" s="50"/>
      <c r="AA954" s="50"/>
      <c r="AB954" s="50"/>
      <c r="AC954" s="41"/>
    </row>
    <row r="955" spans="1:29">
      <c r="A955" s="609" t="s">
        <v>44</v>
      </c>
      <c r="B955" s="612" t="s">
        <v>207</v>
      </c>
      <c r="C955" s="38" t="s">
        <v>16</v>
      </c>
      <c r="D955" s="53">
        <v>5.80304806565064</v>
      </c>
      <c r="E955" s="51">
        <v>5.9788980070340001</v>
      </c>
      <c r="F955" s="51">
        <v>4.9237983587338796</v>
      </c>
      <c r="G955" s="51">
        <v>3.86869871043376</v>
      </c>
      <c r="H955" s="51">
        <v>3.6928487690504102</v>
      </c>
      <c r="I955" s="51">
        <v>3.86869871043376</v>
      </c>
      <c r="J955" s="51">
        <v>4.9237983587338796</v>
      </c>
      <c r="K955" s="51">
        <v>7.5615474794841697</v>
      </c>
      <c r="L955" s="51">
        <v>7.3856975381008203</v>
      </c>
      <c r="M955" s="51">
        <v>6.5064478311840599</v>
      </c>
      <c r="N955" s="51">
        <v>6.1547479484173504</v>
      </c>
      <c r="O955" s="51">
        <v>7.5615474794841697</v>
      </c>
      <c r="P955" s="51">
        <v>7.3856975381008203</v>
      </c>
      <c r="Q955" s="51">
        <v>7.3856975381008203</v>
      </c>
      <c r="R955" s="51">
        <v>7.3856975381008203</v>
      </c>
      <c r="S955" s="51">
        <v>6.6822977725674102</v>
      </c>
      <c r="T955" s="51">
        <v>7.7373974208675298</v>
      </c>
      <c r="U955" s="51">
        <v>7.20984759671747</v>
      </c>
      <c r="V955" s="51">
        <v>9.4958968347010604</v>
      </c>
      <c r="W955" s="51">
        <v>9.6717467760844098</v>
      </c>
      <c r="X955" s="51">
        <v>10.726846424384499</v>
      </c>
      <c r="Y955" s="51">
        <v>9.1441969519343491</v>
      </c>
      <c r="Z955" s="51">
        <v>7.3856975381008203</v>
      </c>
      <c r="AA955" s="51">
        <v>7.5615474794841697</v>
      </c>
      <c r="AB955" s="51">
        <v>6</v>
      </c>
      <c r="AC955" s="25" t="s">
        <v>9</v>
      </c>
    </row>
    <row r="956" spans="1:29">
      <c r="A956" s="610"/>
      <c r="B956" s="613"/>
      <c r="C956" s="40" t="s">
        <v>17</v>
      </c>
      <c r="D956" s="46">
        <f t="shared" ref="D956:AB956" si="297">1.732*10*D955*0.9</f>
        <v>90.457913247362171</v>
      </c>
      <c r="E956" s="46">
        <f t="shared" si="297"/>
        <v>93.199062133645995</v>
      </c>
      <c r="F956" s="46">
        <f t="shared" si="297"/>
        <v>76.752168815943719</v>
      </c>
      <c r="G956" s="46">
        <f t="shared" si="297"/>
        <v>60.305275498241457</v>
      </c>
      <c r="H956" s="46">
        <f t="shared" si="297"/>
        <v>57.564126611957796</v>
      </c>
      <c r="I956" s="46">
        <f t="shared" si="297"/>
        <v>60.305275498241457</v>
      </c>
      <c r="J956" s="46">
        <f t="shared" si="297"/>
        <v>76.752168815943719</v>
      </c>
      <c r="K956" s="46">
        <f t="shared" si="297"/>
        <v>117.86940211019923</v>
      </c>
      <c r="L956" s="46">
        <f t="shared" si="297"/>
        <v>115.12825322391559</v>
      </c>
      <c r="M956" s="46">
        <f t="shared" si="297"/>
        <v>101.42250879249714</v>
      </c>
      <c r="N956" s="46">
        <f t="shared" si="297"/>
        <v>95.940211019929663</v>
      </c>
      <c r="O956" s="46">
        <f t="shared" si="297"/>
        <v>117.86940211019923</v>
      </c>
      <c r="P956" s="46">
        <f t="shared" si="297"/>
        <v>115.12825322391559</v>
      </c>
      <c r="Q956" s="46">
        <f t="shared" si="297"/>
        <v>115.12825322391559</v>
      </c>
      <c r="R956" s="46">
        <f t="shared" si="297"/>
        <v>115.12825322391559</v>
      </c>
      <c r="S956" s="46">
        <f t="shared" si="297"/>
        <v>104.16365767878079</v>
      </c>
      <c r="T956" s="46">
        <f t="shared" si="297"/>
        <v>120.61055099648306</v>
      </c>
      <c r="U956" s="46">
        <f t="shared" si="297"/>
        <v>112.38710433763192</v>
      </c>
      <c r="V956" s="46">
        <f t="shared" si="297"/>
        <v>148.02203985932013</v>
      </c>
      <c r="W956" s="46">
        <f t="shared" si="297"/>
        <v>150.76318874560377</v>
      </c>
      <c r="X956" s="46">
        <f t="shared" si="297"/>
        <v>167.21008206330558</v>
      </c>
      <c r="Y956" s="46">
        <f t="shared" si="297"/>
        <v>142.53974208675265</v>
      </c>
      <c r="Z956" s="46">
        <f t="shared" si="297"/>
        <v>115.12825322391559</v>
      </c>
      <c r="AA956" s="46">
        <f t="shared" si="297"/>
        <v>117.86940211019923</v>
      </c>
      <c r="AB956" s="46">
        <f t="shared" si="297"/>
        <v>93.528000000000006</v>
      </c>
      <c r="AC956" s="25" t="s">
        <v>291</v>
      </c>
    </row>
    <row r="957" spans="1:29" ht="13.5" thickBot="1">
      <c r="A957" s="611"/>
      <c r="B957" s="614"/>
      <c r="C957" s="42" t="s">
        <v>18</v>
      </c>
      <c r="D957" s="49"/>
      <c r="E957" s="50"/>
      <c r="F957" s="50"/>
      <c r="G957" s="50"/>
      <c r="H957" s="50"/>
      <c r="I957" s="50"/>
      <c r="J957" s="50"/>
      <c r="K957" s="50"/>
      <c r="L957" s="50"/>
      <c r="M957" s="50"/>
      <c r="N957" s="50"/>
      <c r="O957" s="50"/>
      <c r="P957" s="50"/>
      <c r="Q957" s="50"/>
      <c r="R957" s="50"/>
      <c r="S957" s="50"/>
      <c r="T957" s="50"/>
      <c r="U957" s="50"/>
      <c r="V957" s="50"/>
      <c r="W957" s="50"/>
      <c r="X957" s="50"/>
      <c r="Y957" s="50"/>
      <c r="Z957" s="50"/>
      <c r="AA957" s="50"/>
      <c r="AB957" s="50"/>
      <c r="AC957" s="41"/>
    </row>
    <row r="958" spans="1:29">
      <c r="A958" s="609" t="s">
        <v>55</v>
      </c>
      <c r="B958" s="612" t="s">
        <v>208</v>
      </c>
      <c r="C958" s="38" t="s">
        <v>16</v>
      </c>
      <c r="D958" s="403">
        <v>2.8135990621336502</v>
      </c>
      <c r="E958" s="403">
        <v>3.1652989449003499</v>
      </c>
      <c r="F958" s="403">
        <v>3.1652989449003499</v>
      </c>
      <c r="G958" s="403">
        <v>2.9308323563892098</v>
      </c>
      <c r="H958" s="403">
        <v>2.6963657678780799</v>
      </c>
      <c r="I958" s="403">
        <v>4.4548651817116101</v>
      </c>
      <c r="J958" s="403">
        <v>3.7514654161781902</v>
      </c>
      <c r="K958" s="403">
        <v>4.2203985932004704</v>
      </c>
      <c r="L958" s="403">
        <v>5.8616647127784303</v>
      </c>
      <c r="M958" s="403">
        <v>6.0961313012895699</v>
      </c>
      <c r="N958" s="403">
        <v>6.3305978898006998</v>
      </c>
      <c r="O958" s="403">
        <v>5.9788980070340001</v>
      </c>
      <c r="P958" s="403">
        <v>5.1582649472450202</v>
      </c>
      <c r="Q958" s="403">
        <v>5.7444314185228604</v>
      </c>
      <c r="R958" s="403">
        <v>6.0961313012895699</v>
      </c>
      <c r="S958" s="403">
        <v>5.9788980070340001</v>
      </c>
      <c r="T958" s="403">
        <v>6.0961313012895699</v>
      </c>
      <c r="U958" s="403">
        <v>3.86869871043376</v>
      </c>
      <c r="V958" s="403">
        <v>4.2203985932004704</v>
      </c>
      <c r="W958" s="403">
        <v>4.4548651817116101</v>
      </c>
      <c r="X958" s="403">
        <v>3.1652989449003499</v>
      </c>
      <c r="Y958" s="403">
        <v>3.39976553341149</v>
      </c>
      <c r="Z958" s="403">
        <v>2.6963657678780799</v>
      </c>
      <c r="AA958" s="51">
        <v>3</v>
      </c>
      <c r="AB958" s="51">
        <v>3</v>
      </c>
      <c r="AC958" s="25" t="s">
        <v>9</v>
      </c>
    </row>
    <row r="959" spans="1:29">
      <c r="A959" s="610"/>
      <c r="B959" s="613"/>
      <c r="C959" s="40" t="s">
        <v>17</v>
      </c>
      <c r="D959" s="46">
        <f t="shared" ref="D959:AB959" si="298">1.732*10*D958*0.9</f>
        <v>43.858382180539337</v>
      </c>
      <c r="E959" s="46">
        <f t="shared" si="298"/>
        <v>49.340679953106658</v>
      </c>
      <c r="F959" s="46">
        <f t="shared" si="298"/>
        <v>49.340679953106658</v>
      </c>
      <c r="G959" s="46">
        <f t="shared" si="298"/>
        <v>45.685814771395002</v>
      </c>
      <c r="H959" s="46">
        <f t="shared" si="298"/>
        <v>42.030949589683509</v>
      </c>
      <c r="I959" s="46">
        <f t="shared" si="298"/>
        <v>69.442438452520577</v>
      </c>
      <c r="J959" s="46">
        <f t="shared" si="298"/>
        <v>58.477842907385629</v>
      </c>
      <c r="K959" s="46">
        <f t="shared" si="298"/>
        <v>65.787573270808934</v>
      </c>
      <c r="L959" s="46">
        <f t="shared" si="298"/>
        <v>91.371629542790174</v>
      </c>
      <c r="M959" s="46">
        <f t="shared" si="298"/>
        <v>95.026494724501816</v>
      </c>
      <c r="N959" s="46">
        <f t="shared" si="298"/>
        <v>98.681359906213316</v>
      </c>
      <c r="O959" s="46">
        <f t="shared" si="298"/>
        <v>93.199062133645995</v>
      </c>
      <c r="P959" s="46">
        <f t="shared" si="298"/>
        <v>80.407033997655375</v>
      </c>
      <c r="Q959" s="46">
        <f t="shared" si="298"/>
        <v>89.544196951934353</v>
      </c>
      <c r="R959" s="46">
        <f t="shared" si="298"/>
        <v>95.026494724501816</v>
      </c>
      <c r="S959" s="46">
        <f t="shared" si="298"/>
        <v>93.199062133645995</v>
      </c>
      <c r="T959" s="46">
        <f t="shared" si="298"/>
        <v>95.026494724501816</v>
      </c>
      <c r="U959" s="46">
        <f t="shared" si="298"/>
        <v>60.305275498241457</v>
      </c>
      <c r="V959" s="46">
        <f t="shared" si="298"/>
        <v>65.787573270808934</v>
      </c>
      <c r="W959" s="46">
        <f t="shared" si="298"/>
        <v>69.442438452520577</v>
      </c>
      <c r="X959" s="46">
        <f t="shared" si="298"/>
        <v>49.340679953106658</v>
      </c>
      <c r="Y959" s="46">
        <f t="shared" si="298"/>
        <v>52.995545134818308</v>
      </c>
      <c r="Z959" s="46">
        <f t="shared" si="298"/>
        <v>42.030949589683509</v>
      </c>
      <c r="AA959" s="46">
        <f t="shared" si="298"/>
        <v>46.764000000000003</v>
      </c>
      <c r="AB959" s="46">
        <f t="shared" si="298"/>
        <v>46.764000000000003</v>
      </c>
      <c r="AC959" s="25" t="s">
        <v>291</v>
      </c>
    </row>
    <row r="960" spans="1:29" ht="13.5" thickBot="1">
      <c r="A960" s="611"/>
      <c r="B960" s="614"/>
      <c r="C960" s="42" t="s">
        <v>18</v>
      </c>
      <c r="D960" s="53"/>
      <c r="E960" s="53"/>
      <c r="F960" s="53"/>
      <c r="G960" s="53"/>
      <c r="H960" s="53"/>
      <c r="I960" s="53"/>
      <c r="J960" s="53"/>
      <c r="K960" s="53"/>
      <c r="L960" s="53"/>
      <c r="M960" s="53"/>
      <c r="N960" s="53"/>
      <c r="O960" s="53"/>
      <c r="P960" s="53"/>
      <c r="Q960" s="53"/>
      <c r="R960" s="53"/>
      <c r="S960" s="53"/>
      <c r="T960" s="53"/>
      <c r="U960" s="53"/>
      <c r="V960" s="53"/>
      <c r="W960" s="53"/>
      <c r="X960" s="53"/>
      <c r="Y960" s="53"/>
      <c r="Z960" s="53"/>
      <c r="AA960" s="53"/>
      <c r="AB960" s="53"/>
      <c r="AC960" s="41"/>
    </row>
    <row r="961" spans="1:29">
      <c r="A961" s="609" t="s">
        <v>31</v>
      </c>
      <c r="B961" s="612" t="s">
        <v>32</v>
      </c>
      <c r="C961" s="38" t="s">
        <v>16</v>
      </c>
      <c r="D961" s="542">
        <f>D949+D952+D958+D965+D968+D990+D993+D996</f>
        <v>64.478311840562796</v>
      </c>
      <c r="E961" s="542">
        <f>E949+E952+E958+E965+E968+E990+E993+E996</f>
        <v>58.909730363423243</v>
      </c>
      <c r="F961" s="542">
        <f t="shared" ref="F961:AB961" si="299">F949+F952+F958+F965+F968+F990+F993+F996</f>
        <v>53.575615474794851</v>
      </c>
      <c r="G961" s="542">
        <f t="shared" si="299"/>
        <v>49.70691676436109</v>
      </c>
      <c r="H961" s="542">
        <f t="shared" si="299"/>
        <v>50.703399765533447</v>
      </c>
      <c r="I961" s="542">
        <f t="shared" si="299"/>
        <v>50.64478311840562</v>
      </c>
      <c r="J961" s="542">
        <f t="shared" si="299"/>
        <v>54.572098475967181</v>
      </c>
      <c r="K961" s="542">
        <f t="shared" si="299"/>
        <v>71.629542790152399</v>
      </c>
      <c r="L961" s="542">
        <f t="shared" si="299"/>
        <v>90.093786635404513</v>
      </c>
      <c r="M961" s="542">
        <f t="shared" si="299"/>
        <v>95.662368112544002</v>
      </c>
      <c r="N961" s="542">
        <f t="shared" si="299"/>
        <v>109.73036342321221</v>
      </c>
      <c r="O961" s="542">
        <f>O949+O952+O958+O965+O968+O990+O993+O996</f>
        <v>109.32004689331765</v>
      </c>
      <c r="P961" s="542">
        <f t="shared" si="299"/>
        <v>107.97186400937868</v>
      </c>
      <c r="Q961" s="542">
        <f t="shared" si="299"/>
        <v>105.97889800703405</v>
      </c>
      <c r="R961" s="542">
        <f t="shared" si="299"/>
        <v>104.98241500586165</v>
      </c>
      <c r="S961" s="542">
        <f t="shared" si="299"/>
        <v>107.73739742086755</v>
      </c>
      <c r="T961" s="542">
        <f t="shared" si="299"/>
        <v>101.64126611957809</v>
      </c>
      <c r="U961" s="542">
        <f t="shared" si="299"/>
        <v>103.87573270808913</v>
      </c>
      <c r="V961" s="542">
        <f t="shared" si="299"/>
        <v>111.32004689331775</v>
      </c>
      <c r="W961" s="542">
        <f t="shared" si="299"/>
        <v>111.0257913247361</v>
      </c>
      <c r="X961" s="542">
        <f t="shared" si="299"/>
        <v>108.73974208675264</v>
      </c>
      <c r="Y961" s="542">
        <f t="shared" si="299"/>
        <v>106.98124267291917</v>
      </c>
      <c r="Z961" s="542">
        <f t="shared" si="299"/>
        <v>101.18171160609621</v>
      </c>
      <c r="AA961" s="542">
        <f t="shared" si="299"/>
        <v>78.88628370457208</v>
      </c>
      <c r="AB961" s="542">
        <f t="shared" si="299"/>
        <v>66.528722157092645</v>
      </c>
      <c r="AC961" s="25" t="s">
        <v>9</v>
      </c>
    </row>
    <row r="962" spans="1:29">
      <c r="A962" s="610"/>
      <c r="B962" s="613"/>
      <c r="C962" s="40" t="s">
        <v>17</v>
      </c>
      <c r="D962" s="46">
        <f t="shared" ref="D962:AB962" si="300">1.732*10*D961*0.9</f>
        <v>1005.0879249706928</v>
      </c>
      <c r="E962" s="46">
        <f t="shared" si="300"/>
        <v>918.28487690504153</v>
      </c>
      <c r="F962" s="46">
        <f t="shared" si="300"/>
        <v>835.13669402110213</v>
      </c>
      <c r="G962" s="46">
        <f t="shared" si="300"/>
        <v>774.83141852286064</v>
      </c>
      <c r="H962" s="46">
        <f t="shared" si="300"/>
        <v>790.36459554513544</v>
      </c>
      <c r="I962" s="46">
        <f t="shared" si="300"/>
        <v>789.45087924970687</v>
      </c>
      <c r="J962" s="46">
        <f t="shared" si="300"/>
        <v>850.66987104337647</v>
      </c>
      <c r="K962" s="46">
        <f t="shared" si="300"/>
        <v>1116.5613130128957</v>
      </c>
      <c r="L962" s="46">
        <f t="shared" si="300"/>
        <v>1404.3819460726857</v>
      </c>
      <c r="M962" s="46">
        <f t="shared" si="300"/>
        <v>1491.1849941383359</v>
      </c>
      <c r="N962" s="46">
        <f>1.732*10*N961*0.9</f>
        <v>1710.4769050410321</v>
      </c>
      <c r="O962" s="46">
        <f t="shared" si="300"/>
        <v>1704.0808909730358</v>
      </c>
      <c r="P962" s="46">
        <f t="shared" si="300"/>
        <v>1683.0654161781947</v>
      </c>
      <c r="Q962" s="46">
        <f t="shared" si="300"/>
        <v>1651.9990621336467</v>
      </c>
      <c r="R962" s="46">
        <f t="shared" si="300"/>
        <v>1636.4658851113716</v>
      </c>
      <c r="S962" s="46">
        <f t="shared" si="300"/>
        <v>1679.4105509964836</v>
      </c>
      <c r="T962" s="46">
        <f t="shared" si="300"/>
        <v>1584.3840562719834</v>
      </c>
      <c r="U962" s="46">
        <f t="shared" si="300"/>
        <v>1619.2149214536935</v>
      </c>
      <c r="V962" s="46">
        <f t="shared" si="300"/>
        <v>1735.2568909730373</v>
      </c>
      <c r="W962" s="46">
        <f t="shared" si="300"/>
        <v>1730.6700351699865</v>
      </c>
      <c r="X962" s="46">
        <f t="shared" si="300"/>
        <v>1695.0350996483003</v>
      </c>
      <c r="Y962" s="46">
        <f t="shared" si="300"/>
        <v>1667.6236107854638</v>
      </c>
      <c r="Z962" s="46">
        <f t="shared" si="300"/>
        <v>1577.220520515828</v>
      </c>
      <c r="AA962" s="46">
        <f t="shared" si="300"/>
        <v>1229.6793903868697</v>
      </c>
      <c r="AB962" s="46">
        <f t="shared" si="300"/>
        <v>1037.0497209847604</v>
      </c>
      <c r="AC962" s="25" t="s">
        <v>291</v>
      </c>
    </row>
    <row r="963" spans="1:29">
      <c r="A963" s="610"/>
      <c r="B963" s="613"/>
      <c r="C963" s="52" t="s">
        <v>33</v>
      </c>
      <c r="D963" s="53"/>
      <c r="E963" s="53"/>
      <c r="F963" s="53"/>
      <c r="G963" s="53"/>
      <c r="H963" s="53"/>
      <c r="I963" s="53"/>
      <c r="J963" s="53"/>
      <c r="K963" s="53"/>
      <c r="L963" s="53"/>
      <c r="M963" s="53"/>
      <c r="N963" s="53"/>
      <c r="O963" s="53"/>
      <c r="P963" s="53"/>
      <c r="Q963" s="53"/>
      <c r="R963" s="53"/>
      <c r="S963" s="53"/>
      <c r="T963" s="53"/>
      <c r="U963" s="53"/>
      <c r="V963" s="53"/>
      <c r="W963" s="53"/>
      <c r="X963" s="53"/>
      <c r="Y963" s="53"/>
      <c r="Z963" s="53"/>
      <c r="AA963" s="53"/>
      <c r="AB963" s="53"/>
      <c r="AC963" s="25"/>
    </row>
    <row r="964" spans="1:29" ht="13.5" thickBot="1">
      <c r="A964" s="611"/>
      <c r="B964" s="614"/>
      <c r="C964" s="42" t="s">
        <v>18</v>
      </c>
      <c r="D964" s="73"/>
      <c r="E964" s="73"/>
      <c r="F964" s="73"/>
      <c r="G964" s="73"/>
      <c r="H964" s="73"/>
      <c r="I964" s="73"/>
      <c r="J964" s="73"/>
      <c r="K964" s="73"/>
      <c r="L964" s="73"/>
      <c r="M964" s="73"/>
      <c r="N964" s="73"/>
      <c r="O964" s="73"/>
      <c r="P964" s="73"/>
      <c r="Q964" s="73"/>
      <c r="R964" s="73"/>
      <c r="S964" s="73"/>
      <c r="T964" s="73"/>
      <c r="U964" s="73"/>
      <c r="V964" s="73"/>
      <c r="W964" s="73"/>
      <c r="X964" s="73"/>
      <c r="Y964" s="73"/>
      <c r="Z964" s="73"/>
      <c r="AA964" s="73"/>
      <c r="AB964" s="73"/>
      <c r="AC964" s="25"/>
    </row>
    <row r="965" spans="1:29">
      <c r="A965" s="609" t="s">
        <v>42</v>
      </c>
      <c r="B965" s="612" t="s">
        <v>1</v>
      </c>
      <c r="C965" s="38" t="s">
        <v>16</v>
      </c>
      <c r="D965" s="53">
        <v>1.8757327080891</v>
      </c>
      <c r="E965" s="53">
        <v>2.34466588511137</v>
      </c>
      <c r="F965" s="53">
        <v>2.1101992966002299</v>
      </c>
      <c r="G965" s="53">
        <v>2.34466588511137</v>
      </c>
      <c r="H965" s="53">
        <v>1.99296600234467</v>
      </c>
      <c r="I965" s="53">
        <v>1.7584994138335299</v>
      </c>
      <c r="J965" s="53">
        <v>1.8757327080891</v>
      </c>
      <c r="K965" s="53">
        <v>1.99296600234467</v>
      </c>
      <c r="L965" s="53">
        <v>1.99296600234467</v>
      </c>
      <c r="M965" s="53">
        <v>1.99296600234467</v>
      </c>
      <c r="N965" s="53">
        <v>1.8757327080891</v>
      </c>
      <c r="O965" s="53">
        <v>2.1101992966002299</v>
      </c>
      <c r="P965" s="53">
        <v>1.99296600234467</v>
      </c>
      <c r="Q965" s="53">
        <v>1.8757327080891</v>
      </c>
      <c r="R965" s="53">
        <v>2.1101992966002299</v>
      </c>
      <c r="S965" s="53">
        <v>1.8757327080891</v>
      </c>
      <c r="T965" s="53">
        <v>1.8757327080891</v>
      </c>
      <c r="U965" s="53">
        <v>2</v>
      </c>
      <c r="V965" s="53">
        <v>2</v>
      </c>
      <c r="W965" s="53">
        <v>2</v>
      </c>
      <c r="X965" s="53">
        <v>2</v>
      </c>
      <c r="Y965" s="53">
        <v>2</v>
      </c>
      <c r="Z965" s="53">
        <v>2</v>
      </c>
      <c r="AA965" s="53">
        <v>2</v>
      </c>
      <c r="AB965" s="53">
        <v>2</v>
      </c>
      <c r="AC965" s="25" t="s">
        <v>9</v>
      </c>
    </row>
    <row r="966" spans="1:29">
      <c r="A966" s="610"/>
      <c r="B966" s="613"/>
      <c r="C966" s="40" t="s">
        <v>17</v>
      </c>
      <c r="D966" s="46">
        <f t="shared" ref="D966:AB966" si="301">1.732*10*D965*0.9</f>
        <v>29.238921453692893</v>
      </c>
      <c r="E966" s="46">
        <f t="shared" si="301"/>
        <v>36.548651817116038</v>
      </c>
      <c r="F966" s="46">
        <f t="shared" si="301"/>
        <v>32.893786635404382</v>
      </c>
      <c r="G966" s="46">
        <f t="shared" si="301"/>
        <v>36.548651817116038</v>
      </c>
      <c r="H966" s="46">
        <f t="shared" si="301"/>
        <v>31.066354044548714</v>
      </c>
      <c r="I966" s="46">
        <f t="shared" si="301"/>
        <v>27.411488862837068</v>
      </c>
      <c r="J966" s="46">
        <f t="shared" si="301"/>
        <v>29.238921453692893</v>
      </c>
      <c r="K966" s="46">
        <f t="shared" si="301"/>
        <v>31.066354044548714</v>
      </c>
      <c r="L966" s="46">
        <f t="shared" si="301"/>
        <v>31.066354044548714</v>
      </c>
      <c r="M966" s="46">
        <f t="shared" si="301"/>
        <v>31.066354044548714</v>
      </c>
      <c r="N966" s="46">
        <f t="shared" si="301"/>
        <v>29.238921453692893</v>
      </c>
      <c r="O966" s="46">
        <f t="shared" si="301"/>
        <v>32.893786635404382</v>
      </c>
      <c r="P966" s="46">
        <f t="shared" si="301"/>
        <v>31.066354044548714</v>
      </c>
      <c r="Q966" s="46">
        <f t="shared" si="301"/>
        <v>29.238921453692893</v>
      </c>
      <c r="R966" s="46">
        <f t="shared" si="301"/>
        <v>32.893786635404382</v>
      </c>
      <c r="S966" s="46">
        <f t="shared" si="301"/>
        <v>29.238921453692893</v>
      </c>
      <c r="T966" s="46">
        <f t="shared" si="301"/>
        <v>29.238921453692893</v>
      </c>
      <c r="U966" s="46">
        <f t="shared" si="301"/>
        <v>31.176000000000002</v>
      </c>
      <c r="V966" s="46">
        <f t="shared" si="301"/>
        <v>31.176000000000002</v>
      </c>
      <c r="W966" s="46">
        <f t="shared" si="301"/>
        <v>31.176000000000002</v>
      </c>
      <c r="X966" s="46">
        <f t="shared" si="301"/>
        <v>31.176000000000002</v>
      </c>
      <c r="Y966" s="46">
        <f t="shared" si="301"/>
        <v>31.176000000000002</v>
      </c>
      <c r="Z966" s="46">
        <f t="shared" si="301"/>
        <v>31.176000000000002</v>
      </c>
      <c r="AA966" s="46">
        <f t="shared" si="301"/>
        <v>31.176000000000002</v>
      </c>
      <c r="AB966" s="46">
        <f t="shared" si="301"/>
        <v>31.176000000000002</v>
      </c>
      <c r="AC966" s="25" t="s">
        <v>291</v>
      </c>
    </row>
    <row r="967" spans="1:29" ht="13.5" thickBot="1">
      <c r="A967" s="611"/>
      <c r="B967" s="614"/>
      <c r="C967" s="42" t="s">
        <v>18</v>
      </c>
      <c r="D967" s="43"/>
      <c r="E967" s="44"/>
      <c r="F967" s="44"/>
      <c r="G967" s="44"/>
      <c r="H967" s="44"/>
      <c r="I967" s="44"/>
      <c r="J967" s="44"/>
      <c r="K967" s="44"/>
      <c r="L967" s="44"/>
      <c r="M967" s="44"/>
      <c r="N967" s="44"/>
      <c r="O967" s="44"/>
      <c r="P967" s="44"/>
      <c r="Q967" s="44"/>
      <c r="R967" s="44"/>
      <c r="S967" s="44"/>
      <c r="T967" s="44"/>
      <c r="U967" s="44"/>
      <c r="V967" s="44"/>
      <c r="W967" s="44"/>
      <c r="X967" s="44"/>
      <c r="Y967" s="44"/>
      <c r="Z967" s="44"/>
      <c r="AA967" s="44"/>
      <c r="AB967" s="45"/>
      <c r="AC967" s="41"/>
    </row>
    <row r="968" spans="1:29">
      <c r="A968" s="609" t="s">
        <v>23</v>
      </c>
      <c r="B968" s="612" t="s">
        <v>209</v>
      </c>
      <c r="C968" s="38" t="s">
        <v>16</v>
      </c>
      <c r="D968" s="11">
        <v>14.3024618991794</v>
      </c>
      <c r="E968" s="11">
        <v>11.254396248534601</v>
      </c>
      <c r="F968" s="11">
        <v>10.433763188745599</v>
      </c>
      <c r="G968" s="11">
        <v>9.9648300117233308</v>
      </c>
      <c r="H968" s="11">
        <v>9.4958968347010604</v>
      </c>
      <c r="I968" s="11">
        <v>9.7303634232121894</v>
      </c>
      <c r="J968" s="11">
        <v>9.7303634232121894</v>
      </c>
      <c r="K968" s="11">
        <v>12.6611957796014</v>
      </c>
      <c r="L968" s="11">
        <v>18.757327080890999</v>
      </c>
      <c r="M968" s="11">
        <v>22.977725674091399</v>
      </c>
      <c r="N968" s="11">
        <v>31.0668229777257</v>
      </c>
      <c r="O968" s="11">
        <v>31.3012895662368</v>
      </c>
      <c r="P968" s="11">
        <v>32.1219226260258</v>
      </c>
      <c r="Q968" s="11">
        <v>31.770222743259101</v>
      </c>
      <c r="R968" s="11">
        <v>30.363423212192298</v>
      </c>
      <c r="S968" s="11">
        <v>30.2461899179367</v>
      </c>
      <c r="T968" s="11">
        <v>30.363423212192298</v>
      </c>
      <c r="U968" s="11">
        <v>31.535756154747901</v>
      </c>
      <c r="V968" s="11">
        <v>32.5908558030481</v>
      </c>
      <c r="W968" s="11">
        <v>33</v>
      </c>
      <c r="X968" s="11">
        <v>33</v>
      </c>
      <c r="Y968" s="11">
        <v>33</v>
      </c>
      <c r="Z968" s="11">
        <v>31</v>
      </c>
      <c r="AA968" s="11">
        <v>22</v>
      </c>
      <c r="AB968" s="11">
        <v>14</v>
      </c>
      <c r="AC968" s="25" t="s">
        <v>9</v>
      </c>
    </row>
    <row r="969" spans="1:29">
      <c r="A969" s="610"/>
      <c r="B969" s="613"/>
      <c r="C969" s="40" t="s">
        <v>17</v>
      </c>
      <c r="D969" s="46">
        <f t="shared" ref="D969:AB969" si="302">1.732*10*D968*0.9</f>
        <v>222.9467760844085</v>
      </c>
      <c r="E969" s="46">
        <f t="shared" si="302"/>
        <v>175.43352872215735</v>
      </c>
      <c r="F969" s="46">
        <f t="shared" si="302"/>
        <v>162.64150058616642</v>
      </c>
      <c r="G969" s="46">
        <f t="shared" si="302"/>
        <v>155.3317702227433</v>
      </c>
      <c r="H969" s="46">
        <f t="shared" si="302"/>
        <v>148.02203985932013</v>
      </c>
      <c r="I969" s="46">
        <f t="shared" si="302"/>
        <v>151.67690504103163</v>
      </c>
      <c r="J969" s="46">
        <f t="shared" si="302"/>
        <v>151.67690504103163</v>
      </c>
      <c r="K969" s="46">
        <f t="shared" si="302"/>
        <v>197.36271981242663</v>
      </c>
      <c r="L969" s="46">
        <f t="shared" si="302"/>
        <v>292.38921453692888</v>
      </c>
      <c r="M969" s="46">
        <f t="shared" si="302"/>
        <v>358.17678780773673</v>
      </c>
      <c r="N969" s="46">
        <f t="shared" si="302"/>
        <v>484.26963657678817</v>
      </c>
      <c r="O969" s="46">
        <f t="shared" si="302"/>
        <v>487.92450175849922</v>
      </c>
      <c r="P969" s="46">
        <f t="shared" si="302"/>
        <v>500.71652989449018</v>
      </c>
      <c r="Q969" s="46">
        <f t="shared" si="302"/>
        <v>495.2342321219229</v>
      </c>
      <c r="R969" s="46">
        <f t="shared" si="302"/>
        <v>473.30504103165356</v>
      </c>
      <c r="S969" s="46">
        <f t="shared" si="302"/>
        <v>471.47760844079733</v>
      </c>
      <c r="T969" s="46">
        <f t="shared" si="302"/>
        <v>473.30504103165356</v>
      </c>
      <c r="U969" s="46">
        <f t="shared" si="302"/>
        <v>491.57936694021032</v>
      </c>
      <c r="V969" s="46">
        <f t="shared" si="302"/>
        <v>508.02626025791386</v>
      </c>
      <c r="W969" s="46">
        <f t="shared" si="302"/>
        <v>514.40400000000011</v>
      </c>
      <c r="X969" s="46">
        <f t="shared" si="302"/>
        <v>514.40400000000011</v>
      </c>
      <c r="Y969" s="46">
        <f t="shared" si="302"/>
        <v>514.40400000000011</v>
      </c>
      <c r="Z969" s="46">
        <f t="shared" si="302"/>
        <v>483.22799999999995</v>
      </c>
      <c r="AA969" s="46">
        <f t="shared" si="302"/>
        <v>342.93600000000004</v>
      </c>
      <c r="AB969" s="46">
        <f t="shared" si="302"/>
        <v>218.23200000000003</v>
      </c>
      <c r="AC969" s="25" t="s">
        <v>291</v>
      </c>
    </row>
    <row r="970" spans="1:29" ht="13.5" thickBot="1">
      <c r="A970" s="611"/>
      <c r="B970" s="614"/>
      <c r="C970" s="42" t="s">
        <v>18</v>
      </c>
      <c r="D970" s="356"/>
      <c r="E970" s="458"/>
      <c r="F970" s="458"/>
      <c r="G970" s="458"/>
      <c r="H970" s="458"/>
      <c r="I970" s="458"/>
      <c r="J970" s="458"/>
      <c r="K970" s="458"/>
      <c r="L970" s="458"/>
      <c r="M970" s="458"/>
      <c r="N970" s="458"/>
      <c r="O970" s="458"/>
      <c r="P970" s="458"/>
      <c r="Q970" s="458"/>
      <c r="R970" s="458"/>
      <c r="S970" s="458"/>
      <c r="T970" s="458"/>
      <c r="U970" s="458"/>
      <c r="V970" s="458"/>
      <c r="W970" s="458"/>
      <c r="X970" s="458"/>
      <c r="Y970" s="458"/>
      <c r="Z970" s="458"/>
      <c r="AA970" s="458"/>
      <c r="AB970" s="459"/>
      <c r="AC970" s="41"/>
    </row>
    <row r="971" spans="1:29">
      <c r="A971" s="609" t="s">
        <v>21</v>
      </c>
      <c r="B971" s="708" t="s">
        <v>210</v>
      </c>
      <c r="C971" s="38" t="s">
        <v>16</v>
      </c>
      <c r="D971" s="53">
        <v>20.926143024619002</v>
      </c>
      <c r="E971" s="51">
        <v>16.705744431418498</v>
      </c>
      <c r="F971" s="51">
        <v>16.881594372801899</v>
      </c>
      <c r="G971" s="51">
        <v>15.826494724501799</v>
      </c>
      <c r="H971" s="51">
        <v>15.4747948417351</v>
      </c>
      <c r="I971" s="51">
        <v>16.3540445486518</v>
      </c>
      <c r="J971" s="51">
        <v>15.4747948417351</v>
      </c>
      <c r="K971" s="51">
        <v>20.2227432590856</v>
      </c>
      <c r="L971" s="51">
        <v>24.4431418522861</v>
      </c>
      <c r="M971" s="51">
        <v>29.366940211019902</v>
      </c>
      <c r="N971" s="51">
        <v>31.652989449003499</v>
      </c>
      <c r="O971" s="51">
        <v>31.652989449003499</v>
      </c>
      <c r="P971" s="51">
        <v>34.290738569753799</v>
      </c>
      <c r="Q971" s="51">
        <v>29.542790152403299</v>
      </c>
      <c r="R971" s="51">
        <v>34.642438452520501</v>
      </c>
      <c r="S971" s="51">
        <v>33.059788980070302</v>
      </c>
      <c r="T971" s="51">
        <v>34.114888628370501</v>
      </c>
      <c r="U971" s="51">
        <v>32.532239155920301</v>
      </c>
      <c r="V971" s="51">
        <v>32.180539273153599</v>
      </c>
      <c r="W971" s="51">
        <v>32.708089097303599</v>
      </c>
      <c r="X971" s="51">
        <v>30.070339976553299</v>
      </c>
      <c r="Y971" s="51">
        <v>32.004689331770201</v>
      </c>
      <c r="Z971" s="51">
        <v>28.311840562719802</v>
      </c>
      <c r="AA971" s="51">
        <v>22.684642438452499</v>
      </c>
      <c r="AB971" s="281">
        <v>21.629542790152399</v>
      </c>
      <c r="AC971" s="25" t="s">
        <v>9</v>
      </c>
    </row>
    <row r="972" spans="1:29">
      <c r="A972" s="610"/>
      <c r="B972" s="709"/>
      <c r="C972" s="40" t="s">
        <v>17</v>
      </c>
      <c r="D972" s="46">
        <f t="shared" ref="D972:AB972" si="303">1.732*10*D971*0.9</f>
        <v>326.19671746776106</v>
      </c>
      <c r="E972" s="46">
        <f t="shared" si="303"/>
        <v>260.40914419695156</v>
      </c>
      <c r="F972" s="46">
        <f t="shared" si="303"/>
        <v>263.15029308323602</v>
      </c>
      <c r="G972" s="46">
        <f t="shared" si="303"/>
        <v>246.70339976553404</v>
      </c>
      <c r="H972" s="46">
        <f t="shared" si="303"/>
        <v>241.22110199296674</v>
      </c>
      <c r="I972" s="46">
        <f t="shared" si="303"/>
        <v>254.92684642438428</v>
      </c>
      <c r="J972" s="46">
        <f t="shared" si="303"/>
        <v>241.22110199296674</v>
      </c>
      <c r="K972" s="46">
        <f t="shared" si="303"/>
        <v>315.23212192262633</v>
      </c>
      <c r="L972" s="46">
        <f t="shared" si="303"/>
        <v>381.01969519343572</v>
      </c>
      <c r="M972" s="46">
        <f t="shared" si="303"/>
        <v>457.77186400937825</v>
      </c>
      <c r="N972" s="46">
        <f t="shared" si="303"/>
        <v>493.40679953106655</v>
      </c>
      <c r="O972" s="46">
        <f t="shared" si="303"/>
        <v>493.40679953106655</v>
      </c>
      <c r="P972" s="46">
        <f t="shared" si="303"/>
        <v>534.52403282532225</v>
      </c>
      <c r="Q972" s="46">
        <f t="shared" si="303"/>
        <v>460.51301289566265</v>
      </c>
      <c r="R972" s="46">
        <f t="shared" si="303"/>
        <v>540.00633059788959</v>
      </c>
      <c r="S972" s="46">
        <f t="shared" si="303"/>
        <v>515.3359906213359</v>
      </c>
      <c r="T972" s="46">
        <f t="shared" si="303"/>
        <v>531.78288393903938</v>
      </c>
      <c r="U972" s="46">
        <f t="shared" si="303"/>
        <v>507.11254396248569</v>
      </c>
      <c r="V972" s="46">
        <f t="shared" si="303"/>
        <v>501.63024618991835</v>
      </c>
      <c r="W972" s="46">
        <f t="shared" si="303"/>
        <v>509.85369284876856</v>
      </c>
      <c r="X972" s="46">
        <f t="shared" si="303"/>
        <v>468.73645955451281</v>
      </c>
      <c r="Y972" s="46">
        <f t="shared" si="303"/>
        <v>498.88909730363395</v>
      </c>
      <c r="Z972" s="46">
        <f t="shared" si="303"/>
        <v>441.3249706916763</v>
      </c>
      <c r="AA972" s="46">
        <f t="shared" si="303"/>
        <v>353.60820633059757</v>
      </c>
      <c r="AB972" s="46">
        <f t="shared" si="303"/>
        <v>337.16131301289562</v>
      </c>
      <c r="AC972" s="25" t="s">
        <v>291</v>
      </c>
    </row>
    <row r="973" spans="1:29" ht="13.5" thickBot="1">
      <c r="A973" s="611"/>
      <c r="B973" s="710"/>
      <c r="C973" s="42" t="s">
        <v>18</v>
      </c>
      <c r="D973" s="43"/>
      <c r="E973" s="44"/>
      <c r="F973" s="44"/>
      <c r="G973" s="44"/>
      <c r="H973" s="44"/>
      <c r="I973" s="44"/>
      <c r="J973" s="44"/>
      <c r="K973" s="44"/>
      <c r="L973" s="44"/>
      <c r="M973" s="44"/>
      <c r="N973" s="44"/>
      <c r="O973" s="44"/>
      <c r="P973" s="44"/>
      <c r="Q973" s="44"/>
      <c r="R973" s="44"/>
      <c r="S973" s="44"/>
      <c r="T973" s="44"/>
      <c r="U973" s="44"/>
      <c r="V973" s="44"/>
      <c r="W973" s="44"/>
      <c r="X973" s="44"/>
      <c r="Y973" s="44"/>
      <c r="Z973" s="44"/>
      <c r="AA973" s="44"/>
      <c r="AB973" s="45"/>
      <c r="AC973" s="41"/>
    </row>
    <row r="974" spans="1:29">
      <c r="A974" s="609" t="s">
        <v>29</v>
      </c>
      <c r="B974" s="612" t="s">
        <v>206</v>
      </c>
      <c r="C974" s="38" t="s">
        <v>16</v>
      </c>
      <c r="D974" s="53">
        <v>31.887456037514699</v>
      </c>
      <c r="E974" s="51">
        <v>27.667057444314199</v>
      </c>
      <c r="F974" s="51">
        <v>24.5017584994138</v>
      </c>
      <c r="G974" s="51">
        <v>23.798358733880399</v>
      </c>
      <c r="H974" s="51">
        <v>22.157092614302499</v>
      </c>
      <c r="I974" s="51">
        <v>22.6260257913247</v>
      </c>
      <c r="J974" s="51">
        <v>28.7221570926143</v>
      </c>
      <c r="K974" s="51">
        <v>35.052754982415003</v>
      </c>
      <c r="L974" s="51">
        <v>38.218053927315403</v>
      </c>
      <c r="M974" s="51">
        <v>37.8663540445487</v>
      </c>
      <c r="N974" s="51">
        <v>39.859320046893302</v>
      </c>
      <c r="O974" s="51">
        <v>37.514654161781898</v>
      </c>
      <c r="P974" s="51">
        <v>37.749120750293102</v>
      </c>
      <c r="Q974" s="51">
        <v>43.845252051582598</v>
      </c>
      <c r="R974" s="51">
        <v>38.569753810082098</v>
      </c>
      <c r="S974" s="51">
        <v>39.038686987104299</v>
      </c>
      <c r="T974" s="51">
        <v>39.859320046893302</v>
      </c>
      <c r="U974" s="51">
        <v>40.679953106682298</v>
      </c>
      <c r="V974" s="51">
        <v>43.259085580304799</v>
      </c>
      <c r="W974" s="51">
        <v>43.610785463071501</v>
      </c>
      <c r="X974" s="51">
        <v>44.1969519343494</v>
      </c>
      <c r="Y974" s="51">
        <v>47.831184056272001</v>
      </c>
      <c r="Z974" s="51">
        <v>48.769050410316503</v>
      </c>
      <c r="AA974" s="51">
        <v>38.218053927315403</v>
      </c>
      <c r="AB974" s="51">
        <v>36.225087924970701</v>
      </c>
      <c r="AC974" s="25" t="s">
        <v>9</v>
      </c>
    </row>
    <row r="975" spans="1:29">
      <c r="A975" s="610"/>
      <c r="B975" s="613"/>
      <c r="C975" s="40" t="s">
        <v>17</v>
      </c>
      <c r="D975" s="46">
        <f t="shared" ref="D975:AB975" si="304">1.732*10*D974*0.9</f>
        <v>497.06166471277913</v>
      </c>
      <c r="E975" s="46">
        <f t="shared" si="304"/>
        <v>431.2740914419698</v>
      </c>
      <c r="F975" s="46">
        <f t="shared" si="304"/>
        <v>381.9334114888623</v>
      </c>
      <c r="G975" s="46">
        <f t="shared" si="304"/>
        <v>370.96881594372769</v>
      </c>
      <c r="H975" s="46">
        <f t="shared" si="304"/>
        <v>345.38475967174736</v>
      </c>
      <c r="I975" s="46">
        <f t="shared" si="304"/>
        <v>352.69449003516939</v>
      </c>
      <c r="J975" s="46">
        <f t="shared" si="304"/>
        <v>447.72098475967175</v>
      </c>
      <c r="K975" s="46">
        <f t="shared" si="304"/>
        <v>546.40234466588504</v>
      </c>
      <c r="L975" s="46">
        <f t="shared" si="304"/>
        <v>595.74302461899254</v>
      </c>
      <c r="M975" s="46">
        <f t="shared" si="304"/>
        <v>590.2607268464252</v>
      </c>
      <c r="N975" s="46">
        <f t="shared" si="304"/>
        <v>621.32708089097275</v>
      </c>
      <c r="O975" s="46">
        <f t="shared" si="304"/>
        <v>584.77842907385627</v>
      </c>
      <c r="P975" s="46">
        <f t="shared" si="304"/>
        <v>588.43329425556885</v>
      </c>
      <c r="Q975" s="46">
        <f t="shared" si="304"/>
        <v>683.45978898006956</v>
      </c>
      <c r="R975" s="46">
        <f t="shared" si="304"/>
        <v>601.22532239155976</v>
      </c>
      <c r="S975" s="46">
        <f t="shared" si="304"/>
        <v>608.53505275498185</v>
      </c>
      <c r="T975" s="46">
        <f t="shared" si="304"/>
        <v>621.32708089097275</v>
      </c>
      <c r="U975" s="46">
        <f t="shared" si="304"/>
        <v>634.11910902696377</v>
      </c>
      <c r="V975" s="46">
        <f t="shared" si="304"/>
        <v>674.32262602579124</v>
      </c>
      <c r="W975" s="46">
        <f t="shared" si="304"/>
        <v>679.80492379835857</v>
      </c>
      <c r="X975" s="46">
        <f t="shared" si="304"/>
        <v>688.94208675263849</v>
      </c>
      <c r="Y975" s="46">
        <f t="shared" si="304"/>
        <v>745.59249706916796</v>
      </c>
      <c r="Z975" s="46">
        <f t="shared" si="304"/>
        <v>760.21195779601373</v>
      </c>
      <c r="AA975" s="46">
        <f t="shared" si="304"/>
        <v>595.74302461899254</v>
      </c>
      <c r="AB975" s="46">
        <f t="shared" si="304"/>
        <v>564.67667057444328</v>
      </c>
      <c r="AC975" s="25" t="s">
        <v>291</v>
      </c>
    </row>
    <row r="976" spans="1:29" ht="13.5" thickBot="1">
      <c r="A976" s="611"/>
      <c r="B976" s="614"/>
      <c r="C976" s="42" t="s">
        <v>18</v>
      </c>
      <c r="D976" s="53"/>
      <c r="E976" s="53"/>
      <c r="F976" s="53"/>
      <c r="G976" s="53"/>
      <c r="H976" s="53"/>
      <c r="I976" s="53"/>
      <c r="J976" s="53"/>
      <c r="K976" s="53"/>
      <c r="L976" s="53"/>
      <c r="M976" s="53"/>
      <c r="N976" s="53"/>
      <c r="O976" s="53"/>
      <c r="P976" s="53"/>
      <c r="Q976" s="53"/>
      <c r="R976" s="53"/>
      <c r="S976" s="53"/>
      <c r="T976" s="53"/>
      <c r="U976" s="53"/>
      <c r="V976" s="53"/>
      <c r="W976" s="53"/>
      <c r="X976" s="53"/>
      <c r="Y976" s="53"/>
      <c r="Z976" s="53"/>
      <c r="AA976" s="53"/>
      <c r="AB976" s="49"/>
      <c r="AC976" s="41"/>
    </row>
    <row r="977" spans="1:29">
      <c r="A977" s="609" t="s">
        <v>75</v>
      </c>
      <c r="B977" s="612" t="s">
        <v>39</v>
      </c>
      <c r="C977" s="38" t="s">
        <v>16</v>
      </c>
      <c r="D977" s="53">
        <f>D971+D974+D981+D984+D987+D999+D955</f>
        <v>66.354044548651871</v>
      </c>
      <c r="E977" s="53">
        <f>E971+E974+E981+E984+E987+E999+E955</f>
        <v>57.971864009378642</v>
      </c>
      <c r="F977" s="53">
        <f t="shared" ref="F977:AB977" si="305">F971+F974+F981+F984+F987+F999+F955</f>
        <v>53.81008206330597</v>
      </c>
      <c r="G977" s="53">
        <f t="shared" si="305"/>
        <v>50.527549824150086</v>
      </c>
      <c r="H977" s="53">
        <f t="shared" si="305"/>
        <v>47.65533411488871</v>
      </c>
      <c r="I977" s="53">
        <f t="shared" si="305"/>
        <v>48.944900351699836</v>
      </c>
      <c r="J977" s="53">
        <f t="shared" si="305"/>
        <v>55.685814771395115</v>
      </c>
      <c r="K977" s="53">
        <f t="shared" si="305"/>
        <v>70.10550996483002</v>
      </c>
      <c r="L977" s="53">
        <f t="shared" si="305"/>
        <v>78.722157092614381</v>
      </c>
      <c r="M977" s="53">
        <f t="shared" si="305"/>
        <v>82.297772567409183</v>
      </c>
      <c r="N977" s="53">
        <f t="shared" si="305"/>
        <v>85.052754982414982</v>
      </c>
      <c r="O977" s="53">
        <f>O971+O974+O981+O984+O987+O999+O955</f>
        <v>84.232121922625979</v>
      </c>
      <c r="P977" s="53">
        <f t="shared" si="305"/>
        <v>87.631887456037518</v>
      </c>
      <c r="Q977" s="53">
        <f t="shared" si="305"/>
        <v>88.159437280187532</v>
      </c>
      <c r="R977" s="53">
        <f t="shared" si="305"/>
        <v>87.749120750293102</v>
      </c>
      <c r="S977" s="53">
        <f t="shared" si="305"/>
        <v>86.049237983587275</v>
      </c>
      <c r="T977" s="53">
        <f t="shared" si="305"/>
        <v>89.566236811254427</v>
      </c>
      <c r="U977" s="53">
        <f>U971+U974+U981+U984+U987+U999+U955</f>
        <v>88.511137162954299</v>
      </c>
      <c r="V977" s="53">
        <f t="shared" si="305"/>
        <v>95.720984759671765</v>
      </c>
      <c r="W977" s="53">
        <f t="shared" si="305"/>
        <v>94.66588511137158</v>
      </c>
      <c r="X977" s="53">
        <f t="shared" si="305"/>
        <v>92.966002344665881</v>
      </c>
      <c r="Y977" s="53">
        <f t="shared" si="305"/>
        <v>98.358733880422037</v>
      </c>
      <c r="Z977" s="53">
        <f t="shared" si="305"/>
        <v>91.969519343493516</v>
      </c>
      <c r="AA977" s="53">
        <f t="shared" si="305"/>
        <v>75.988276670574464</v>
      </c>
      <c r="AB977" s="53">
        <f t="shared" si="305"/>
        <v>71.847596717467781</v>
      </c>
      <c r="AC977" s="126" t="s">
        <v>291</v>
      </c>
    </row>
    <row r="978" spans="1:29">
      <c r="A978" s="610"/>
      <c r="B978" s="613"/>
      <c r="C978" s="40" t="s">
        <v>17</v>
      </c>
      <c r="D978" s="46">
        <f t="shared" ref="D978:AB978" si="306">1.732*10*D977*0.9</f>
        <v>1034.3268464243854</v>
      </c>
      <c r="E978" s="46">
        <f>1.732*10*E977*0.9</f>
        <v>903.66541617819428</v>
      </c>
      <c r="F978" s="46">
        <f t="shared" si="306"/>
        <v>838.79155920281346</v>
      </c>
      <c r="G978" s="46">
        <f t="shared" si="306"/>
        <v>787.62344665885155</v>
      </c>
      <c r="H978" s="46">
        <f t="shared" si="306"/>
        <v>742.8513481828852</v>
      </c>
      <c r="I978" s="46">
        <f t="shared" si="306"/>
        <v>762.95310668229706</v>
      </c>
      <c r="J978" s="46">
        <f t="shared" si="306"/>
        <v>868.03048065650705</v>
      </c>
      <c r="K978" s="46">
        <f t="shared" si="306"/>
        <v>1092.8046893317703</v>
      </c>
      <c r="L978" s="46">
        <f t="shared" si="306"/>
        <v>1227.1209847596731</v>
      </c>
      <c r="M978" s="46">
        <f t="shared" si="306"/>
        <v>1282.8576787807742</v>
      </c>
      <c r="N978" s="46">
        <f>1.732*10*N977*0.9</f>
        <v>1325.8023446658849</v>
      </c>
      <c r="O978" s="46">
        <f>1.732*10*O977*0.9</f>
        <v>1313.0103165298938</v>
      </c>
      <c r="P978" s="46">
        <f t="shared" si="306"/>
        <v>1366.0058616647129</v>
      </c>
      <c r="Q978" s="46">
        <f t="shared" si="306"/>
        <v>1374.2293083235631</v>
      </c>
      <c r="R978" s="46">
        <f t="shared" si="306"/>
        <v>1367.8332942555689</v>
      </c>
      <c r="S978" s="46">
        <f t="shared" si="306"/>
        <v>1341.3355216881587</v>
      </c>
      <c r="T978" s="46">
        <f t="shared" si="306"/>
        <v>1396.1584994138341</v>
      </c>
      <c r="U978" s="46">
        <f t="shared" si="306"/>
        <v>1379.7116060961316</v>
      </c>
      <c r="V978" s="46">
        <f t="shared" si="306"/>
        <v>1492.0987104337635</v>
      </c>
      <c r="W978" s="46">
        <f t="shared" si="306"/>
        <v>1475.6518171160603</v>
      </c>
      <c r="X978" s="46">
        <f t="shared" si="306"/>
        <v>1449.1540445486517</v>
      </c>
      <c r="Y978" s="46">
        <f t="shared" si="306"/>
        <v>1533.2159437280188</v>
      </c>
      <c r="Z978" s="46">
        <f t="shared" si="306"/>
        <v>1433.620867526377</v>
      </c>
      <c r="AA978" s="46">
        <f t="shared" si="306"/>
        <v>1184.5052567409148</v>
      </c>
      <c r="AB978" s="46">
        <f t="shared" si="306"/>
        <v>1119.9603376318878</v>
      </c>
      <c r="AC978" s="25" t="s">
        <v>291</v>
      </c>
    </row>
    <row r="979" spans="1:29">
      <c r="A979" s="610"/>
      <c r="B979" s="613"/>
      <c r="C979" s="52" t="s">
        <v>33</v>
      </c>
      <c r="D979" s="53"/>
      <c r="E979" s="53"/>
      <c r="F979" s="53"/>
      <c r="G979" s="53"/>
      <c r="H979" s="53"/>
      <c r="I979" s="53"/>
      <c r="J979" s="53"/>
      <c r="K979" s="53"/>
      <c r="L979" s="53"/>
      <c r="M979" s="53"/>
      <c r="N979" s="53"/>
      <c r="O979" s="53"/>
      <c r="P979" s="53"/>
      <c r="Q979" s="53"/>
      <c r="R979" s="53"/>
      <c r="S979" s="53"/>
      <c r="T979" s="53"/>
      <c r="U979" s="53"/>
      <c r="V979" s="53"/>
      <c r="W979" s="53"/>
      <c r="X979" s="53"/>
      <c r="Y979" s="53"/>
      <c r="Z979" s="53"/>
      <c r="AA979" s="53"/>
      <c r="AB979" s="53"/>
      <c r="AC979" s="25"/>
    </row>
    <row r="980" spans="1:29" ht="13.5" thickBot="1">
      <c r="A980" s="611"/>
      <c r="B980" s="614"/>
      <c r="C980" s="42" t="s">
        <v>18</v>
      </c>
      <c r="D980" s="73"/>
      <c r="E980" s="73"/>
      <c r="F980" s="73"/>
      <c r="G980" s="73"/>
      <c r="H980" s="73"/>
      <c r="I980" s="73"/>
      <c r="J980" s="73"/>
      <c r="K980" s="73"/>
      <c r="L980" s="73"/>
      <c r="M980" s="73"/>
      <c r="N980" s="73"/>
      <c r="O980" s="73"/>
      <c r="P980" s="73"/>
      <c r="Q980" s="73"/>
      <c r="R980" s="73"/>
      <c r="S980" s="73"/>
      <c r="T980" s="73"/>
      <c r="U980" s="73"/>
      <c r="V980" s="73"/>
      <c r="W980" s="73"/>
      <c r="X980" s="73"/>
      <c r="Y980" s="73"/>
      <c r="Z980" s="73"/>
      <c r="AA980" s="73"/>
      <c r="AB980" s="73"/>
      <c r="AC980" s="25"/>
    </row>
    <row r="981" spans="1:29">
      <c r="A981" s="609" t="s">
        <v>38</v>
      </c>
      <c r="B981" s="612" t="s">
        <v>209</v>
      </c>
      <c r="C981" s="38" t="s">
        <v>16</v>
      </c>
      <c r="D981" s="53"/>
      <c r="E981" s="53"/>
      <c r="F981" s="53"/>
      <c r="G981" s="53"/>
      <c r="H981" s="53"/>
      <c r="I981" s="53"/>
      <c r="J981" s="53"/>
      <c r="K981" s="53"/>
      <c r="L981" s="53"/>
      <c r="M981" s="53"/>
      <c r="N981" s="53"/>
      <c r="O981" s="53"/>
      <c r="P981" s="53"/>
      <c r="Q981" s="53"/>
      <c r="R981" s="53"/>
      <c r="S981" s="53"/>
      <c r="T981" s="53"/>
      <c r="U981" s="53"/>
      <c r="V981" s="53"/>
      <c r="W981" s="53"/>
      <c r="X981" s="53"/>
      <c r="Y981" s="53"/>
      <c r="Z981" s="53"/>
      <c r="AA981" s="53"/>
      <c r="AB981" s="53"/>
      <c r="AC981" s="126"/>
    </row>
    <row r="982" spans="1:29">
      <c r="A982" s="610"/>
      <c r="B982" s="613"/>
      <c r="C982" s="40" t="s">
        <v>17</v>
      </c>
      <c r="D982" s="53"/>
      <c r="E982" s="53"/>
      <c r="F982" s="53"/>
      <c r="G982" s="53"/>
      <c r="H982" s="53"/>
      <c r="I982" s="53"/>
      <c r="J982" s="53"/>
      <c r="K982" s="53"/>
      <c r="L982" s="53"/>
      <c r="M982" s="53"/>
      <c r="N982" s="53"/>
      <c r="O982" s="53"/>
      <c r="P982" s="53"/>
      <c r="Q982" s="53"/>
      <c r="R982" s="53"/>
      <c r="S982" s="53"/>
      <c r="T982" s="53"/>
      <c r="U982" s="53"/>
      <c r="V982" s="53"/>
      <c r="W982" s="53"/>
      <c r="X982" s="53"/>
      <c r="Y982" s="53"/>
      <c r="Z982" s="53"/>
      <c r="AA982" s="53"/>
      <c r="AB982" s="53"/>
      <c r="AC982" s="126"/>
    </row>
    <row r="983" spans="1:29" ht="13.5" thickBot="1">
      <c r="A983" s="611"/>
      <c r="B983" s="614"/>
      <c r="C983" s="42" t="s">
        <v>18</v>
      </c>
      <c r="D983" s="602" t="s">
        <v>50</v>
      </c>
      <c r="E983" s="603"/>
      <c r="F983" s="50"/>
      <c r="G983" s="50"/>
      <c r="H983" s="50"/>
      <c r="I983" s="50"/>
      <c r="J983" s="50"/>
      <c r="K983" s="50"/>
      <c r="L983" s="50"/>
      <c r="M983" s="50"/>
      <c r="N983" s="50"/>
      <c r="O983" s="50"/>
      <c r="P983" s="50"/>
      <c r="Q983" s="50"/>
      <c r="R983" s="50"/>
      <c r="S983" s="50"/>
      <c r="T983" s="50"/>
      <c r="U983" s="50"/>
      <c r="V983" s="50"/>
      <c r="W983" s="50"/>
      <c r="X983" s="50"/>
      <c r="Y983" s="50"/>
      <c r="Z983" s="50"/>
      <c r="AA983" s="50"/>
      <c r="AB983" s="50"/>
      <c r="AC983" s="41"/>
    </row>
    <row r="984" spans="1:29">
      <c r="A984" s="609" t="s">
        <v>40</v>
      </c>
      <c r="B984" s="612" t="s">
        <v>1</v>
      </c>
      <c r="C984" s="38" t="s">
        <v>16</v>
      </c>
      <c r="D984" s="53">
        <v>1.99296600234467</v>
      </c>
      <c r="E984" s="51">
        <v>2.1101992966002299</v>
      </c>
      <c r="F984" s="51">
        <v>1.8757327080891</v>
      </c>
      <c r="G984" s="51">
        <v>1.99296600234467</v>
      </c>
      <c r="H984" s="51">
        <v>1.7584994138335299</v>
      </c>
      <c r="I984" s="51">
        <v>1.8757327080891</v>
      </c>
      <c r="J984" s="51">
        <v>1.7584994138335299</v>
      </c>
      <c r="K984" s="51">
        <v>1.8757327080891</v>
      </c>
      <c r="L984" s="51">
        <v>2.1101992966002299</v>
      </c>
      <c r="M984" s="51">
        <v>1.8757327080891</v>
      </c>
      <c r="N984" s="51">
        <v>1.99296600234467</v>
      </c>
      <c r="O984" s="51">
        <v>1.8757327080891</v>
      </c>
      <c r="P984" s="51">
        <v>1.99296600234467</v>
      </c>
      <c r="Q984" s="51">
        <v>1.7584994138335299</v>
      </c>
      <c r="R984" s="51">
        <v>1.99296600234467</v>
      </c>
      <c r="S984" s="51">
        <v>1.8757327080891</v>
      </c>
      <c r="T984" s="51">
        <v>2.1101992966002299</v>
      </c>
      <c r="U984" s="51">
        <v>1.8757327080891</v>
      </c>
      <c r="V984" s="51">
        <v>2.1101992966002299</v>
      </c>
      <c r="W984" s="51">
        <v>1.99296600234467</v>
      </c>
      <c r="X984" s="51">
        <v>1.8757327080891</v>
      </c>
      <c r="Y984" s="51">
        <v>1.99296600234467</v>
      </c>
      <c r="Z984" s="51">
        <v>1.7584994138335299</v>
      </c>
      <c r="AA984" s="51">
        <v>1.52403282532239</v>
      </c>
      <c r="AB984" s="281">
        <v>1.99296600234467</v>
      </c>
      <c r="AC984" s="25" t="s">
        <v>9</v>
      </c>
    </row>
    <row r="985" spans="1:29">
      <c r="A985" s="610"/>
      <c r="B985" s="613"/>
      <c r="C985" s="40" t="s">
        <v>17</v>
      </c>
      <c r="D985" s="46">
        <f t="shared" ref="D985:AB985" si="307">1.732*10*D984*0.9</f>
        <v>31.066354044548714</v>
      </c>
      <c r="E985" s="46">
        <f t="shared" si="307"/>
        <v>32.893786635404382</v>
      </c>
      <c r="F985" s="46">
        <f t="shared" si="307"/>
        <v>29.238921453692893</v>
      </c>
      <c r="G985" s="46">
        <f t="shared" si="307"/>
        <v>31.066354044548714</v>
      </c>
      <c r="H985" s="46">
        <f t="shared" si="307"/>
        <v>27.411488862837068</v>
      </c>
      <c r="I985" s="46">
        <f t="shared" si="307"/>
        <v>29.238921453692893</v>
      </c>
      <c r="J985" s="46">
        <f t="shared" si="307"/>
        <v>27.411488862837068</v>
      </c>
      <c r="K985" s="46">
        <f t="shared" si="307"/>
        <v>29.238921453692893</v>
      </c>
      <c r="L985" s="46">
        <f t="shared" si="307"/>
        <v>32.893786635404382</v>
      </c>
      <c r="M985" s="46">
        <f t="shared" si="307"/>
        <v>29.238921453692893</v>
      </c>
      <c r="N985" s="46">
        <f t="shared" si="307"/>
        <v>31.066354044548714</v>
      </c>
      <c r="O985" s="46">
        <f t="shared" si="307"/>
        <v>29.238921453692893</v>
      </c>
      <c r="P985" s="46">
        <f t="shared" si="307"/>
        <v>31.066354044548714</v>
      </c>
      <c r="Q985" s="46">
        <f t="shared" si="307"/>
        <v>27.411488862837068</v>
      </c>
      <c r="R985" s="46">
        <f t="shared" si="307"/>
        <v>31.066354044548714</v>
      </c>
      <c r="S985" s="46">
        <f t="shared" si="307"/>
        <v>29.238921453692893</v>
      </c>
      <c r="T985" s="46">
        <f t="shared" si="307"/>
        <v>32.893786635404382</v>
      </c>
      <c r="U985" s="46">
        <f t="shared" si="307"/>
        <v>29.238921453692893</v>
      </c>
      <c r="V985" s="46">
        <f t="shared" si="307"/>
        <v>32.893786635404382</v>
      </c>
      <c r="W985" s="46">
        <f t="shared" si="307"/>
        <v>31.066354044548714</v>
      </c>
      <c r="X985" s="46">
        <f t="shared" si="307"/>
        <v>29.238921453692893</v>
      </c>
      <c r="Y985" s="46">
        <f t="shared" si="307"/>
        <v>31.066354044548714</v>
      </c>
      <c r="Z985" s="46">
        <f t="shared" si="307"/>
        <v>27.411488862837068</v>
      </c>
      <c r="AA985" s="46">
        <f t="shared" si="307"/>
        <v>23.756623681125419</v>
      </c>
      <c r="AB985" s="46">
        <f t="shared" si="307"/>
        <v>31.066354044548714</v>
      </c>
      <c r="AC985" s="25" t="s">
        <v>291</v>
      </c>
    </row>
    <row r="986" spans="1:29" ht="13.5" thickBot="1">
      <c r="A986" s="611"/>
      <c r="B986" s="614"/>
      <c r="C986" s="58" t="s">
        <v>18</v>
      </c>
      <c r="D986" s="43"/>
      <c r="E986" s="44"/>
      <c r="F986" s="44"/>
      <c r="G986" s="44"/>
      <c r="H986" s="44"/>
      <c r="I986" s="44"/>
      <c r="J986" s="44"/>
      <c r="K986" s="44"/>
      <c r="L986" s="44"/>
      <c r="M986" s="44"/>
      <c r="N986" s="44"/>
      <c r="O986" s="44"/>
      <c r="P986" s="44"/>
      <c r="Q986" s="44"/>
      <c r="R986" s="44"/>
      <c r="S986" s="44"/>
      <c r="T986" s="44"/>
      <c r="U986" s="44"/>
      <c r="V986" s="44"/>
      <c r="W986" s="44"/>
      <c r="X986" s="44"/>
      <c r="Y986" s="44"/>
      <c r="Z986" s="44"/>
      <c r="AA986" s="44"/>
      <c r="AB986" s="45"/>
      <c r="AC986" s="41"/>
    </row>
    <row r="987" spans="1:29">
      <c r="A987" s="609" t="s">
        <v>46</v>
      </c>
      <c r="B987" s="612" t="s">
        <v>213</v>
      </c>
      <c r="C987" s="38" t="s">
        <v>16</v>
      </c>
      <c r="D987" s="152">
        <v>0</v>
      </c>
      <c r="E987" s="152">
        <v>0</v>
      </c>
      <c r="F987" s="152">
        <v>0</v>
      </c>
      <c r="G987" s="152">
        <v>0</v>
      </c>
      <c r="H987" s="152">
        <v>0</v>
      </c>
      <c r="I987" s="152">
        <v>0</v>
      </c>
      <c r="J987" s="152">
        <v>0</v>
      </c>
      <c r="K987" s="152">
        <v>0</v>
      </c>
      <c r="L987" s="152">
        <v>0</v>
      </c>
      <c r="M987" s="152">
        <v>0</v>
      </c>
      <c r="N987" s="152">
        <v>0</v>
      </c>
      <c r="O987" s="152">
        <v>0</v>
      </c>
      <c r="P987" s="152">
        <v>0</v>
      </c>
      <c r="Q987" s="152">
        <v>0</v>
      </c>
      <c r="R987" s="152">
        <v>0</v>
      </c>
      <c r="S987" s="152">
        <v>0</v>
      </c>
      <c r="T987" s="152">
        <v>0</v>
      </c>
      <c r="U987" s="152">
        <v>0</v>
      </c>
      <c r="V987" s="152">
        <v>0</v>
      </c>
      <c r="W987" s="152">
        <v>0</v>
      </c>
      <c r="X987" s="152">
        <v>0</v>
      </c>
      <c r="Y987" s="152">
        <v>0</v>
      </c>
      <c r="Z987" s="152">
        <v>0</v>
      </c>
      <c r="AA987" s="152">
        <v>0</v>
      </c>
      <c r="AB987" s="152">
        <v>0</v>
      </c>
      <c r="AC987" s="25" t="s">
        <v>9</v>
      </c>
    </row>
    <row r="988" spans="1:29">
      <c r="A988" s="610"/>
      <c r="B988" s="613"/>
      <c r="C988" s="40" t="s">
        <v>17</v>
      </c>
      <c r="D988" s="46">
        <f t="shared" ref="D988:AB988" si="308">1.732*10*D987*0.9</f>
        <v>0</v>
      </c>
      <c r="E988" s="46">
        <f t="shared" si="308"/>
        <v>0</v>
      </c>
      <c r="F988" s="46">
        <f t="shared" si="308"/>
        <v>0</v>
      </c>
      <c r="G988" s="46">
        <f t="shared" si="308"/>
        <v>0</v>
      </c>
      <c r="H988" s="46">
        <f t="shared" si="308"/>
        <v>0</v>
      </c>
      <c r="I988" s="46">
        <f t="shared" si="308"/>
        <v>0</v>
      </c>
      <c r="J988" s="46">
        <f t="shared" si="308"/>
        <v>0</v>
      </c>
      <c r="K988" s="46">
        <f t="shared" si="308"/>
        <v>0</v>
      </c>
      <c r="L988" s="46">
        <f t="shared" si="308"/>
        <v>0</v>
      </c>
      <c r="M988" s="46">
        <f t="shared" si="308"/>
        <v>0</v>
      </c>
      <c r="N988" s="46">
        <f t="shared" si="308"/>
        <v>0</v>
      </c>
      <c r="O988" s="46">
        <f t="shared" si="308"/>
        <v>0</v>
      </c>
      <c r="P988" s="46">
        <f t="shared" si="308"/>
        <v>0</v>
      </c>
      <c r="Q988" s="46">
        <f t="shared" si="308"/>
        <v>0</v>
      </c>
      <c r="R988" s="46">
        <f t="shared" si="308"/>
        <v>0</v>
      </c>
      <c r="S988" s="46">
        <f t="shared" si="308"/>
        <v>0</v>
      </c>
      <c r="T988" s="46">
        <f t="shared" si="308"/>
        <v>0</v>
      </c>
      <c r="U988" s="46">
        <f t="shared" si="308"/>
        <v>0</v>
      </c>
      <c r="V988" s="46">
        <f t="shared" si="308"/>
        <v>0</v>
      </c>
      <c r="W988" s="46">
        <f t="shared" si="308"/>
        <v>0</v>
      </c>
      <c r="X988" s="46">
        <f t="shared" si="308"/>
        <v>0</v>
      </c>
      <c r="Y988" s="46">
        <f t="shared" si="308"/>
        <v>0</v>
      </c>
      <c r="Z988" s="46">
        <f t="shared" si="308"/>
        <v>0</v>
      </c>
      <c r="AA988" s="46">
        <f t="shared" si="308"/>
        <v>0</v>
      </c>
      <c r="AB988" s="46">
        <f t="shared" si="308"/>
        <v>0</v>
      </c>
      <c r="AC988" s="25" t="s">
        <v>291</v>
      </c>
    </row>
    <row r="989" spans="1:29" ht="13.5" thickBot="1">
      <c r="A989" s="611"/>
      <c r="B989" s="614"/>
      <c r="C989" s="58" t="s">
        <v>18</v>
      </c>
      <c r="D989" s="43"/>
      <c r="E989" s="44"/>
      <c r="F989" s="44"/>
      <c r="G989" s="44"/>
      <c r="H989" s="44"/>
      <c r="I989" s="44"/>
      <c r="J989" s="44"/>
      <c r="K989" s="44"/>
      <c r="L989" s="44"/>
      <c r="M989" s="44"/>
      <c r="N989" s="44"/>
      <c r="O989" s="44"/>
      <c r="P989" s="44"/>
      <c r="Q989" s="44"/>
      <c r="R989" s="44"/>
      <c r="S989" s="44"/>
      <c r="T989" s="44"/>
      <c r="U989" s="44"/>
      <c r="V989" s="44"/>
      <c r="W989" s="44"/>
      <c r="X989" s="44"/>
      <c r="Y989" s="44"/>
      <c r="Z989" s="44"/>
      <c r="AA989" s="44"/>
      <c r="AB989" s="45"/>
      <c r="AC989" s="41"/>
    </row>
    <row r="990" spans="1:29">
      <c r="A990" s="609" t="s">
        <v>54</v>
      </c>
      <c r="B990" s="612" t="s">
        <v>211</v>
      </c>
      <c r="C990" s="38" t="s">
        <v>16</v>
      </c>
      <c r="D990" s="152">
        <v>3.1652989449003499</v>
      </c>
      <c r="E990" s="237">
        <v>3.39976553341149</v>
      </c>
      <c r="F990" s="237">
        <v>2.8135990621336502</v>
      </c>
      <c r="G990" s="237">
        <v>3.2825322391559202</v>
      </c>
      <c r="H990" s="237">
        <v>3.5169988276670598</v>
      </c>
      <c r="I990" s="237">
        <v>3.2825322391559202</v>
      </c>
      <c r="J990" s="237">
        <v>3.1652989449003499</v>
      </c>
      <c r="K990" s="237">
        <v>3.86869871043376</v>
      </c>
      <c r="L990" s="237">
        <v>5.5099648300117199</v>
      </c>
      <c r="M990" s="237">
        <v>4.6893317702227399</v>
      </c>
      <c r="N990" s="237">
        <v>5.9788980070340001</v>
      </c>
      <c r="O990" s="237">
        <v>7.2684642438452496</v>
      </c>
      <c r="P990" s="237">
        <v>5.8616647127784303</v>
      </c>
      <c r="Q990" s="237">
        <v>6.3305978898006998</v>
      </c>
      <c r="R990" s="237">
        <v>5.3927315357561501</v>
      </c>
      <c r="S990" s="237">
        <v>7.5029308323563901</v>
      </c>
      <c r="T990" s="237">
        <v>5.7444314185228604</v>
      </c>
      <c r="U990" s="237">
        <v>6.4478311840562696</v>
      </c>
      <c r="V990" s="237">
        <v>6.9167643610785499</v>
      </c>
      <c r="W990" s="237">
        <v>6.3305978898006998</v>
      </c>
      <c r="X990" s="237">
        <v>5.3927315357561501</v>
      </c>
      <c r="Y990" s="237">
        <v>5.9788980070340001</v>
      </c>
      <c r="Z990" s="237">
        <v>5.27549824150059</v>
      </c>
      <c r="AA990" s="237">
        <v>3.0480656506447801</v>
      </c>
      <c r="AB990" s="238">
        <v>3</v>
      </c>
      <c r="AC990" s="25" t="s">
        <v>9</v>
      </c>
    </row>
    <row r="991" spans="1:29">
      <c r="A991" s="610"/>
      <c r="B991" s="613"/>
      <c r="C991" s="40" t="s">
        <v>17</v>
      </c>
      <c r="D991" s="46">
        <f t="shared" ref="D991:AB991" si="309">1.732*10*D990*0.9</f>
        <v>49.340679953106658</v>
      </c>
      <c r="E991" s="46">
        <f t="shared" si="309"/>
        <v>52.995545134818308</v>
      </c>
      <c r="F991" s="46">
        <f t="shared" si="309"/>
        <v>43.858382180539337</v>
      </c>
      <c r="G991" s="46">
        <f t="shared" si="309"/>
        <v>51.168112543962486</v>
      </c>
      <c r="H991" s="46">
        <f t="shared" si="309"/>
        <v>54.822977725674136</v>
      </c>
      <c r="I991" s="46">
        <f t="shared" si="309"/>
        <v>51.168112543962486</v>
      </c>
      <c r="J991" s="46">
        <f t="shared" si="309"/>
        <v>49.340679953106658</v>
      </c>
      <c r="K991" s="46">
        <f t="shared" si="309"/>
        <v>60.305275498241457</v>
      </c>
      <c r="L991" s="46">
        <f t="shared" si="309"/>
        <v>85.889331770222682</v>
      </c>
      <c r="M991" s="46">
        <f t="shared" si="309"/>
        <v>73.097303634232077</v>
      </c>
      <c r="N991" s="46">
        <f t="shared" si="309"/>
        <v>93.199062133645995</v>
      </c>
      <c r="O991" s="46">
        <f t="shared" si="309"/>
        <v>113.30082063305976</v>
      </c>
      <c r="P991" s="46">
        <f t="shared" si="309"/>
        <v>91.371629542790174</v>
      </c>
      <c r="Q991" s="46">
        <f t="shared" si="309"/>
        <v>98.681359906213316</v>
      </c>
      <c r="R991" s="46">
        <f t="shared" si="309"/>
        <v>84.061899179366861</v>
      </c>
      <c r="S991" s="46">
        <f t="shared" si="309"/>
        <v>116.95568581477141</v>
      </c>
      <c r="T991" s="46">
        <f t="shared" si="309"/>
        <v>89.544196951934353</v>
      </c>
      <c r="U991" s="46">
        <f t="shared" si="309"/>
        <v>100.50879249706914</v>
      </c>
      <c r="V991" s="46">
        <f t="shared" si="309"/>
        <v>107.81852286049245</v>
      </c>
      <c r="W991" s="46">
        <f t="shared" si="309"/>
        <v>98.681359906213316</v>
      </c>
      <c r="X991" s="46">
        <f t="shared" si="309"/>
        <v>84.061899179366861</v>
      </c>
      <c r="Y991" s="46">
        <f t="shared" si="309"/>
        <v>93.199062133645995</v>
      </c>
      <c r="Z991" s="46">
        <f t="shared" si="309"/>
        <v>82.234466588511197</v>
      </c>
      <c r="AA991" s="46">
        <f t="shared" si="309"/>
        <v>47.513247362250837</v>
      </c>
      <c r="AB991" s="46">
        <f t="shared" si="309"/>
        <v>46.764000000000003</v>
      </c>
      <c r="AC991" s="25" t="s">
        <v>291</v>
      </c>
    </row>
    <row r="992" spans="1:29" ht="13.5" thickBot="1">
      <c r="A992" s="611"/>
      <c r="B992" s="614"/>
      <c r="C992" s="58" t="s">
        <v>18</v>
      </c>
      <c r="D992" s="43"/>
      <c r="E992" s="44"/>
      <c r="F992" s="44"/>
      <c r="G992" s="44"/>
      <c r="H992" s="44"/>
      <c r="I992" s="44"/>
      <c r="J992" s="44"/>
      <c r="K992" s="44"/>
      <c r="L992" s="44"/>
      <c r="M992" s="44"/>
      <c r="N992" s="44"/>
      <c r="O992" s="44"/>
      <c r="P992" s="44"/>
      <c r="Q992" s="44"/>
      <c r="R992" s="44"/>
      <c r="S992" s="44"/>
      <c r="T992" s="44"/>
      <c r="U992" s="44"/>
      <c r="V992" s="44"/>
      <c r="W992" s="44"/>
      <c r="X992" s="44"/>
      <c r="Y992" s="44"/>
      <c r="Z992" s="44"/>
      <c r="AA992" s="44"/>
      <c r="AB992" s="45"/>
      <c r="AC992" s="41"/>
    </row>
    <row r="993" spans="1:29">
      <c r="A993" s="609" t="s">
        <v>48</v>
      </c>
      <c r="B993" s="612" t="s">
        <v>212</v>
      </c>
      <c r="C993" s="38" t="s">
        <v>16</v>
      </c>
      <c r="D993" s="152">
        <v>3.39976553341149</v>
      </c>
      <c r="E993" s="237">
        <v>3.1652989449003499</v>
      </c>
      <c r="F993" s="237">
        <v>3.0480656506447801</v>
      </c>
      <c r="G993" s="237">
        <v>3.39976553341149</v>
      </c>
      <c r="H993" s="237">
        <v>3.1652989449003499</v>
      </c>
      <c r="I993" s="237">
        <v>2.4618991793669398</v>
      </c>
      <c r="J993" s="237">
        <v>2.8135990621336502</v>
      </c>
      <c r="K993" s="237">
        <v>2.8135990621336502</v>
      </c>
      <c r="L993" s="237">
        <v>3.39976553341149</v>
      </c>
      <c r="M993" s="237">
        <v>3.2825322391559202</v>
      </c>
      <c r="N993" s="237">
        <v>4.1031652989448997</v>
      </c>
      <c r="O993" s="237">
        <v>4.4548651817116101</v>
      </c>
      <c r="P993" s="237">
        <v>3.9859320046893298</v>
      </c>
      <c r="Q993" s="237">
        <v>3.86869871043376</v>
      </c>
      <c r="R993" s="237">
        <v>3.5169988276670598</v>
      </c>
      <c r="S993" s="237">
        <v>3.1652989449003499</v>
      </c>
      <c r="T993" s="237">
        <v>3.2825322391559202</v>
      </c>
      <c r="U993" s="237">
        <v>3.7514654161781902</v>
      </c>
      <c r="V993" s="237">
        <v>3.6342321219226301</v>
      </c>
      <c r="W993" s="237">
        <v>3.7514654161781902</v>
      </c>
      <c r="X993" s="237">
        <v>3.9859320046893298</v>
      </c>
      <c r="Y993" s="237">
        <v>3.0480656506447801</v>
      </c>
      <c r="Z993" s="237">
        <v>3</v>
      </c>
      <c r="AA993" s="237">
        <v>3</v>
      </c>
      <c r="AB993" s="238">
        <v>3</v>
      </c>
      <c r="AC993" s="25" t="s">
        <v>9</v>
      </c>
    </row>
    <row r="994" spans="1:29">
      <c r="A994" s="610"/>
      <c r="B994" s="613"/>
      <c r="C994" s="40" t="s">
        <v>17</v>
      </c>
      <c r="D994" s="46">
        <f t="shared" ref="D994:AB994" si="310">1.732*10*D993*0.9</f>
        <v>52.995545134818308</v>
      </c>
      <c r="E994" s="46">
        <f t="shared" si="310"/>
        <v>49.340679953106658</v>
      </c>
      <c r="F994" s="46">
        <f t="shared" si="310"/>
        <v>47.513247362250837</v>
      </c>
      <c r="G994" s="46">
        <f t="shared" si="310"/>
        <v>52.995545134818308</v>
      </c>
      <c r="H994" s="46">
        <f t="shared" si="310"/>
        <v>49.340679953106658</v>
      </c>
      <c r="I994" s="46">
        <f t="shared" si="310"/>
        <v>38.376084407971859</v>
      </c>
      <c r="J994" s="46">
        <f t="shared" si="310"/>
        <v>43.858382180539337</v>
      </c>
      <c r="K994" s="46">
        <f t="shared" si="310"/>
        <v>43.858382180539337</v>
      </c>
      <c r="L994" s="46">
        <f t="shared" si="310"/>
        <v>52.995545134818308</v>
      </c>
      <c r="M994" s="46">
        <f t="shared" si="310"/>
        <v>51.168112543962486</v>
      </c>
      <c r="N994" s="46">
        <f t="shared" si="310"/>
        <v>63.960140679953099</v>
      </c>
      <c r="O994" s="46">
        <f t="shared" si="310"/>
        <v>69.442438452520577</v>
      </c>
      <c r="P994" s="46">
        <f t="shared" si="310"/>
        <v>62.132708089097278</v>
      </c>
      <c r="Q994" s="46">
        <f t="shared" si="310"/>
        <v>60.305275498241457</v>
      </c>
      <c r="R994" s="46">
        <f t="shared" si="310"/>
        <v>54.822977725674136</v>
      </c>
      <c r="S994" s="46">
        <f t="shared" si="310"/>
        <v>49.340679953106658</v>
      </c>
      <c r="T994" s="46">
        <f t="shared" si="310"/>
        <v>51.168112543962486</v>
      </c>
      <c r="U994" s="46">
        <f t="shared" si="310"/>
        <v>58.477842907385629</v>
      </c>
      <c r="V994" s="46">
        <f t="shared" si="310"/>
        <v>56.650410316529964</v>
      </c>
      <c r="W994" s="46">
        <f t="shared" si="310"/>
        <v>58.477842907385629</v>
      </c>
      <c r="X994" s="46">
        <f t="shared" si="310"/>
        <v>62.132708089097278</v>
      </c>
      <c r="Y994" s="46">
        <f t="shared" si="310"/>
        <v>47.513247362250837</v>
      </c>
      <c r="Z994" s="46">
        <f t="shared" si="310"/>
        <v>46.764000000000003</v>
      </c>
      <c r="AA994" s="46">
        <f t="shared" si="310"/>
        <v>46.764000000000003</v>
      </c>
      <c r="AB994" s="46">
        <f t="shared" si="310"/>
        <v>46.764000000000003</v>
      </c>
      <c r="AC994" s="25" t="s">
        <v>291</v>
      </c>
    </row>
    <row r="995" spans="1:29" ht="13.5" thickBot="1">
      <c r="A995" s="611"/>
      <c r="B995" s="614"/>
      <c r="C995" s="58" t="s">
        <v>18</v>
      </c>
      <c r="D995" s="43"/>
      <c r="E995" s="44"/>
      <c r="F995" s="44"/>
      <c r="G995" s="44"/>
      <c r="H995" s="44"/>
      <c r="I995" s="44"/>
      <c r="J995" s="44"/>
      <c r="K995" s="44"/>
      <c r="L995" s="44"/>
      <c r="M995" s="44"/>
      <c r="N995" s="44"/>
      <c r="O995" s="44"/>
      <c r="P995" s="44"/>
      <c r="Q995" s="44"/>
      <c r="R995" s="44"/>
      <c r="S995" s="44"/>
      <c r="T995" s="44"/>
      <c r="U995" s="44"/>
      <c r="V995" s="44"/>
      <c r="W995" s="44"/>
      <c r="X995" s="44"/>
      <c r="Y995" s="44"/>
      <c r="Z995" s="44"/>
      <c r="AA995" s="44"/>
      <c r="AB995" s="45"/>
      <c r="AC995" s="41"/>
    </row>
    <row r="996" spans="1:29">
      <c r="A996" s="394"/>
      <c r="B996" s="387"/>
      <c r="C996" s="38" t="s">
        <v>16</v>
      </c>
      <c r="D996" s="53">
        <v>6.4478311840562696</v>
      </c>
      <c r="E996" s="53">
        <v>5.5099648300117199</v>
      </c>
      <c r="F996" s="53">
        <v>5.0410316529894503</v>
      </c>
      <c r="G996" s="53">
        <v>3.7514654161781902</v>
      </c>
      <c r="H996" s="53">
        <v>3.7514654161781902</v>
      </c>
      <c r="I996" s="53">
        <v>4.3376318874560402</v>
      </c>
      <c r="J996" s="53">
        <v>5.3927315357561501</v>
      </c>
      <c r="K996" s="53">
        <v>7.2684642438452496</v>
      </c>
      <c r="L996" s="53">
        <v>9.3786635404454906</v>
      </c>
      <c r="M996" s="53">
        <v>10.082063305978901</v>
      </c>
      <c r="N996" s="53">
        <v>11.4888628370457</v>
      </c>
      <c r="O996" s="53">
        <v>9.0269636576787793</v>
      </c>
      <c r="P996" s="53">
        <v>8.5580304806565106</v>
      </c>
      <c r="Q996" s="53">
        <v>9.2614302461899207</v>
      </c>
      <c r="R996" s="53">
        <v>8.4407971864009408</v>
      </c>
      <c r="S996" s="53">
        <v>9.2614302461899207</v>
      </c>
      <c r="T996" s="53">
        <v>8.0890973036342295</v>
      </c>
      <c r="U996" s="53">
        <v>10.199296600234501</v>
      </c>
      <c r="V996" s="53">
        <v>11.371629542790201</v>
      </c>
      <c r="W996" s="53">
        <v>11.019929660023401</v>
      </c>
      <c r="X996" s="53">
        <v>10.7854630715123</v>
      </c>
      <c r="Y996" s="53">
        <v>9.7303634232121894</v>
      </c>
      <c r="Z996" s="53">
        <v>9.1441969519343491</v>
      </c>
      <c r="AA996" s="53">
        <v>8.3235638921453692</v>
      </c>
      <c r="AB996" s="152">
        <v>7.2684642438452496</v>
      </c>
      <c r="AC996" s="25" t="s">
        <v>9</v>
      </c>
    </row>
    <row r="997" spans="1:29">
      <c r="A997" s="394" t="s">
        <v>74</v>
      </c>
      <c r="B997" s="387" t="s">
        <v>213</v>
      </c>
      <c r="C997" s="40" t="s">
        <v>17</v>
      </c>
      <c r="D997" s="46">
        <f t="shared" ref="D997:AB997" si="311">1.732*10*D996*0.9</f>
        <v>100.50879249706914</v>
      </c>
      <c r="E997" s="46">
        <f t="shared" si="311"/>
        <v>85.889331770222682</v>
      </c>
      <c r="F997" s="46">
        <f t="shared" si="311"/>
        <v>78.579601406799554</v>
      </c>
      <c r="G997" s="46">
        <f t="shared" si="311"/>
        <v>58.477842907385629</v>
      </c>
      <c r="H997" s="46">
        <f t="shared" si="311"/>
        <v>58.477842907385629</v>
      </c>
      <c r="I997" s="46">
        <f t="shared" si="311"/>
        <v>67.615005861664756</v>
      </c>
      <c r="J997" s="46">
        <f t="shared" si="311"/>
        <v>84.061899179366861</v>
      </c>
      <c r="K997" s="46">
        <f t="shared" si="311"/>
        <v>113.30082063305976</v>
      </c>
      <c r="L997" s="46">
        <f t="shared" si="311"/>
        <v>146.19460726846432</v>
      </c>
      <c r="M997" s="46">
        <f t="shared" si="311"/>
        <v>157.15920281359911</v>
      </c>
      <c r="N997" s="46">
        <f t="shared" si="311"/>
        <v>179.08839390386836</v>
      </c>
      <c r="O997" s="46">
        <f t="shared" si="311"/>
        <v>140.71230949589682</v>
      </c>
      <c r="P997" s="46">
        <f t="shared" si="311"/>
        <v>133.4025791324737</v>
      </c>
      <c r="Q997" s="46">
        <f t="shared" si="311"/>
        <v>144.36717467760849</v>
      </c>
      <c r="R997" s="46">
        <f t="shared" si="311"/>
        <v>131.57514654161787</v>
      </c>
      <c r="S997" s="46">
        <f t="shared" si="311"/>
        <v>144.36717467760849</v>
      </c>
      <c r="T997" s="46">
        <f t="shared" si="311"/>
        <v>126.09284876905036</v>
      </c>
      <c r="U997" s="46">
        <f t="shared" si="311"/>
        <v>158.9866354044554</v>
      </c>
      <c r="V997" s="46">
        <f t="shared" si="311"/>
        <v>177.26096131301364</v>
      </c>
      <c r="W997" s="46">
        <f t="shared" si="311"/>
        <v>171.7786635404448</v>
      </c>
      <c r="X997" s="46">
        <f t="shared" si="311"/>
        <v>168.12379835873372</v>
      </c>
      <c r="Y997" s="46">
        <f t="shared" si="311"/>
        <v>151.67690504103163</v>
      </c>
      <c r="Z997" s="46">
        <f t="shared" si="311"/>
        <v>142.53974208675265</v>
      </c>
      <c r="AA997" s="46">
        <f t="shared" si="311"/>
        <v>129.74771395076201</v>
      </c>
      <c r="AB997" s="46">
        <f t="shared" si="311"/>
        <v>113.30082063305976</v>
      </c>
      <c r="AC997" s="25" t="s">
        <v>291</v>
      </c>
    </row>
    <row r="998" spans="1:29" ht="13.5" thickBot="1">
      <c r="A998" s="394"/>
      <c r="B998" s="387"/>
      <c r="C998" s="58" t="s">
        <v>18</v>
      </c>
      <c r="D998" s="43"/>
      <c r="E998" s="44"/>
      <c r="F998" s="44"/>
      <c r="G998" s="44"/>
      <c r="H998" s="44"/>
      <c r="I998" s="44"/>
      <c r="J998" s="44"/>
      <c r="K998" s="44"/>
      <c r="L998" s="44"/>
      <c r="M998" s="44"/>
      <c r="N998" s="44"/>
      <c r="O998" s="44"/>
      <c r="P998" s="44"/>
      <c r="Q998" s="44"/>
      <c r="R998" s="44"/>
      <c r="S998" s="44"/>
      <c r="T998" s="44"/>
      <c r="U998" s="44"/>
      <c r="V998" s="44"/>
      <c r="W998" s="44"/>
      <c r="X998" s="44"/>
      <c r="Y998" s="44"/>
      <c r="Z998" s="44"/>
      <c r="AA998" s="44"/>
      <c r="AB998" s="45"/>
      <c r="AC998" s="41"/>
    </row>
    <row r="999" spans="1:29">
      <c r="A999" s="609" t="s">
        <v>34</v>
      </c>
      <c r="B999" s="612" t="s">
        <v>71</v>
      </c>
      <c r="C999" s="38" t="s">
        <v>16</v>
      </c>
      <c r="D999" s="53">
        <v>5.7444314185228604</v>
      </c>
      <c r="E999" s="51">
        <v>5.5099648300117199</v>
      </c>
      <c r="F999" s="51">
        <v>5.6271981242672897</v>
      </c>
      <c r="G999" s="51">
        <v>5.0410316529894503</v>
      </c>
      <c r="H999" s="51">
        <v>4.5720984759671701</v>
      </c>
      <c r="I999" s="51">
        <v>4.2203985932004704</v>
      </c>
      <c r="J999" s="51">
        <v>4.8065650644783098</v>
      </c>
      <c r="K999" s="51">
        <v>5.3927315357561501</v>
      </c>
      <c r="L999" s="51">
        <v>6.5650644783118404</v>
      </c>
      <c r="M999" s="51">
        <v>6.6822977725674102</v>
      </c>
      <c r="N999" s="51">
        <v>5.3927315357561501</v>
      </c>
      <c r="O999" s="51">
        <v>5.6271981242672897</v>
      </c>
      <c r="P999" s="51">
        <v>6.21336459554513</v>
      </c>
      <c r="Q999" s="51">
        <v>5.6271981242672897</v>
      </c>
      <c r="R999" s="51">
        <v>5.1582649472450202</v>
      </c>
      <c r="S999" s="51">
        <v>5.3927315357561501</v>
      </c>
      <c r="T999" s="51">
        <v>5.7444314185228604</v>
      </c>
      <c r="U999" s="51">
        <v>6.21336459554513</v>
      </c>
      <c r="V999" s="51">
        <v>8.6752637749120805</v>
      </c>
      <c r="W999" s="51">
        <v>6.6822977725674102</v>
      </c>
      <c r="X999" s="51">
        <v>6.0961313012895699</v>
      </c>
      <c r="Y999" s="51">
        <v>7.3856975381008203</v>
      </c>
      <c r="Z999" s="51">
        <v>5.7444314185228604</v>
      </c>
      <c r="AA999" s="51">
        <v>6</v>
      </c>
      <c r="AB999" s="51">
        <v>6</v>
      </c>
      <c r="AC999" s="25" t="s">
        <v>9</v>
      </c>
    </row>
    <row r="1000" spans="1:29">
      <c r="A1000" s="610"/>
      <c r="B1000" s="613"/>
      <c r="C1000" s="40" t="s">
        <v>17</v>
      </c>
      <c r="D1000" s="46">
        <f t="shared" ref="D1000:AB1000" si="312">1.732*10*D999*0.9</f>
        <v>89.544196951934353</v>
      </c>
      <c r="E1000" s="46">
        <f t="shared" si="312"/>
        <v>85.889331770222682</v>
      </c>
      <c r="F1000" s="46">
        <f t="shared" si="312"/>
        <v>87.716764361078518</v>
      </c>
      <c r="G1000" s="46">
        <f t="shared" si="312"/>
        <v>78.579601406799554</v>
      </c>
      <c r="H1000" s="46">
        <f t="shared" si="312"/>
        <v>71.269871043376256</v>
      </c>
      <c r="I1000" s="46">
        <f t="shared" si="312"/>
        <v>65.787573270808934</v>
      </c>
      <c r="J1000" s="46">
        <f t="shared" si="312"/>
        <v>74.924736225087898</v>
      </c>
      <c r="K1000" s="46">
        <f t="shared" si="312"/>
        <v>84.061899179366861</v>
      </c>
      <c r="L1000" s="46">
        <f t="shared" si="312"/>
        <v>102.33622508792497</v>
      </c>
      <c r="M1000" s="46">
        <f t="shared" si="312"/>
        <v>104.16365767878079</v>
      </c>
      <c r="N1000" s="46">
        <f t="shared" si="312"/>
        <v>84.061899179366861</v>
      </c>
      <c r="O1000" s="46">
        <f t="shared" si="312"/>
        <v>87.716764361078518</v>
      </c>
      <c r="P1000" s="46">
        <f t="shared" si="312"/>
        <v>96.853927315357495</v>
      </c>
      <c r="Q1000" s="46">
        <f t="shared" si="312"/>
        <v>87.716764361078518</v>
      </c>
      <c r="R1000" s="46">
        <f t="shared" si="312"/>
        <v>80.407033997655375</v>
      </c>
      <c r="S1000" s="46">
        <f t="shared" si="312"/>
        <v>84.061899179366861</v>
      </c>
      <c r="T1000" s="46">
        <f t="shared" si="312"/>
        <v>89.544196951934353</v>
      </c>
      <c r="U1000" s="46">
        <f t="shared" si="312"/>
        <v>96.853927315357495</v>
      </c>
      <c r="V1000" s="46">
        <f t="shared" si="312"/>
        <v>135.23001172332951</v>
      </c>
      <c r="W1000" s="46">
        <f t="shared" si="312"/>
        <v>104.16365767878079</v>
      </c>
      <c r="X1000" s="46">
        <f t="shared" si="312"/>
        <v>95.026494724501816</v>
      </c>
      <c r="Y1000" s="46">
        <f>1.732*10*Y999*0.9</f>
        <v>115.12825322391559</v>
      </c>
      <c r="Z1000" s="46">
        <f t="shared" si="312"/>
        <v>89.544196951934353</v>
      </c>
      <c r="AA1000" s="46">
        <f t="shared" si="312"/>
        <v>93.528000000000006</v>
      </c>
      <c r="AB1000" s="46">
        <f t="shared" si="312"/>
        <v>93.528000000000006</v>
      </c>
      <c r="AC1000" s="25" t="s">
        <v>291</v>
      </c>
    </row>
    <row r="1001" spans="1:29" ht="13.5" thickBot="1">
      <c r="A1001" s="611"/>
      <c r="B1001" s="614"/>
      <c r="C1001" s="58" t="s">
        <v>18</v>
      </c>
      <c r="D1001" s="96"/>
      <c r="E1001" s="97"/>
      <c r="F1001" s="97"/>
      <c r="G1001" s="97"/>
      <c r="H1001" s="97"/>
      <c r="I1001" s="97"/>
      <c r="J1001" s="97"/>
      <c r="K1001" s="97"/>
      <c r="L1001" s="97"/>
      <c r="M1001" s="97"/>
      <c r="N1001" s="97"/>
      <c r="O1001" s="97"/>
      <c r="P1001" s="97"/>
      <c r="Q1001" s="97"/>
      <c r="R1001" s="97"/>
      <c r="S1001" s="97"/>
      <c r="T1001" s="97"/>
      <c r="U1001" s="97"/>
      <c r="V1001" s="97"/>
      <c r="W1001" s="97"/>
      <c r="X1001" s="97"/>
      <c r="Y1001" s="97"/>
      <c r="Z1001" s="97"/>
      <c r="AA1001" s="97"/>
      <c r="AB1001" s="97"/>
      <c r="AC1001" s="41"/>
    </row>
    <row r="1002" spans="1:29" ht="12.75" customHeight="1">
      <c r="A1002" s="625" t="s">
        <v>51</v>
      </c>
      <c r="B1002" s="626"/>
      <c r="C1002" s="127" t="s">
        <v>344</v>
      </c>
      <c r="D1002" s="196">
        <f>D977+D961</f>
        <v>130.83235638921468</v>
      </c>
      <c r="E1002" s="196">
        <f t="shared" ref="E1002:AB1002" si="313">E977+E961</f>
        <v>116.88159437280189</v>
      </c>
      <c r="F1002" s="196">
        <f t="shared" si="313"/>
        <v>107.38569753810083</v>
      </c>
      <c r="G1002" s="196">
        <f>G977+G961</f>
        <v>100.23446658851117</v>
      </c>
      <c r="H1002" s="196">
        <f t="shared" si="313"/>
        <v>98.358733880422164</v>
      </c>
      <c r="I1002" s="196">
        <f>I977+I961</f>
        <v>99.589683470105456</v>
      </c>
      <c r="J1002" s="196">
        <f t="shared" si="313"/>
        <v>110.2579132473623</v>
      </c>
      <c r="K1002" s="196">
        <f t="shared" si="313"/>
        <v>141.73505275498241</v>
      </c>
      <c r="L1002" s="196">
        <f t="shared" si="313"/>
        <v>168.81594372801891</v>
      </c>
      <c r="M1002" s="196">
        <f t="shared" si="313"/>
        <v>177.96014067995318</v>
      </c>
      <c r="N1002" s="196">
        <f t="shared" ref="N1002:N1003" si="314">N977+N961</f>
        <v>194.78311840562719</v>
      </c>
      <c r="O1002" s="196">
        <f t="shared" ref="O1002:P1003" si="315">O977+O961</f>
        <v>193.55216881594362</v>
      </c>
      <c r="P1002" s="196">
        <f t="shared" si="315"/>
        <v>195.6037514654162</v>
      </c>
      <c r="Q1002" s="196">
        <f>Q977+Q961</f>
        <v>194.13833528722159</v>
      </c>
      <c r="R1002" s="196">
        <f t="shared" si="313"/>
        <v>192.73153575615476</v>
      </c>
      <c r="S1002" s="196">
        <f t="shared" si="313"/>
        <v>193.78663540445484</v>
      </c>
      <c r="T1002" s="196">
        <f t="shared" si="313"/>
        <v>191.2075029308325</v>
      </c>
      <c r="U1002" s="196">
        <f t="shared" si="313"/>
        <v>192.38686987104342</v>
      </c>
      <c r="V1002" s="196">
        <f>V977+V961</f>
        <v>207.04103165298952</v>
      </c>
      <c r="W1002" s="196">
        <f t="shared" si="313"/>
        <v>205.69167643610768</v>
      </c>
      <c r="X1002" s="196">
        <f t="shared" si="313"/>
        <v>201.70574443141851</v>
      </c>
      <c r="Y1002" s="196">
        <f t="shared" si="313"/>
        <v>205.33997655334122</v>
      </c>
      <c r="Z1002" s="196">
        <f t="shared" si="313"/>
        <v>193.15123094958972</v>
      </c>
      <c r="AA1002" s="196">
        <f t="shared" si="313"/>
        <v>154.87456037514653</v>
      </c>
      <c r="AB1002" s="196">
        <f t="shared" si="313"/>
        <v>138.37631887456041</v>
      </c>
      <c r="AC1002" s="41"/>
    </row>
    <row r="1003" spans="1:29" ht="14.25" customHeight="1">
      <c r="A1003" s="627"/>
      <c r="B1003" s="628"/>
      <c r="C1003" s="65" t="s">
        <v>17</v>
      </c>
      <c r="D1003" s="535">
        <f>D978+D962</f>
        <v>2039.4147713950783</v>
      </c>
      <c r="E1003" s="535">
        <f>E978+E962</f>
        <v>1821.9502930832359</v>
      </c>
      <c r="F1003" s="535">
        <f t="shared" ref="F1003:AB1003" si="316">F978+F962</f>
        <v>1673.9282532239156</v>
      </c>
      <c r="G1003" s="535">
        <f>G978+G962</f>
        <v>1562.4548651817122</v>
      </c>
      <c r="H1003" s="535">
        <f t="shared" si="316"/>
        <v>1533.2159437280206</v>
      </c>
      <c r="I1003" s="535">
        <f t="shared" si="316"/>
        <v>1552.4039859320039</v>
      </c>
      <c r="J1003" s="535">
        <f t="shared" si="316"/>
        <v>1718.7003516998834</v>
      </c>
      <c r="K1003" s="535">
        <f t="shared" si="316"/>
        <v>2209.366002344666</v>
      </c>
      <c r="L1003" s="535">
        <f t="shared" si="316"/>
        <v>2631.5029308323587</v>
      </c>
      <c r="M1003" s="535">
        <f t="shared" si="316"/>
        <v>2774.0426729191104</v>
      </c>
      <c r="N1003" s="535">
        <f t="shared" si="314"/>
        <v>3036.2792497069167</v>
      </c>
      <c r="O1003" s="535">
        <f>O98+O962</f>
        <v>1704.0808909730358</v>
      </c>
      <c r="P1003" s="535">
        <f t="shared" si="315"/>
        <v>3049.0712778429079</v>
      </c>
      <c r="Q1003" s="535">
        <f>Q978+Q962</f>
        <v>3026.2283704572101</v>
      </c>
      <c r="R1003" s="535">
        <f>R978+R962</f>
        <v>3004.2991793669407</v>
      </c>
      <c r="S1003" s="535">
        <f>S978+S962</f>
        <v>3020.7460726846421</v>
      </c>
      <c r="T1003" s="535">
        <f t="shared" si="316"/>
        <v>2980.5425556858172</v>
      </c>
      <c r="U1003" s="535">
        <f t="shared" si="316"/>
        <v>2998.9265275498251</v>
      </c>
      <c r="V1003" s="535">
        <f>V978+V962</f>
        <v>3227.3556014068008</v>
      </c>
      <c r="W1003" s="535">
        <f t="shared" si="316"/>
        <v>3206.321852286047</v>
      </c>
      <c r="X1003" s="535">
        <f t="shared" si="316"/>
        <v>3144.1891441969519</v>
      </c>
      <c r="Y1003" s="535">
        <f t="shared" si="316"/>
        <v>3200.8395545134827</v>
      </c>
      <c r="Z1003" s="535">
        <f t="shared" si="316"/>
        <v>3010.8413880422049</v>
      </c>
      <c r="AA1003" s="535">
        <f t="shared" si="316"/>
        <v>2414.1846471277845</v>
      </c>
      <c r="AB1003" s="535">
        <f t="shared" si="316"/>
        <v>2157.0100586166482</v>
      </c>
      <c r="AC1003" s="64"/>
    </row>
    <row r="1004" spans="1:29" ht="13.5" thickBot="1">
      <c r="A1004" s="629"/>
      <c r="B1004" s="630"/>
      <c r="C1004" s="67" t="s">
        <v>33</v>
      </c>
      <c r="D1004" s="196"/>
      <c r="E1004" s="196"/>
      <c r="F1004" s="196"/>
      <c r="G1004" s="196"/>
      <c r="H1004" s="196"/>
      <c r="I1004" s="196"/>
      <c r="J1004" s="196"/>
      <c r="K1004" s="196"/>
      <c r="L1004" s="196"/>
      <c r="M1004" s="196"/>
      <c r="N1004" s="196"/>
      <c r="O1004" s="196"/>
      <c r="P1004" s="196"/>
      <c r="Q1004" s="196"/>
      <c r="R1004" s="196"/>
      <c r="S1004" s="196"/>
      <c r="T1004" s="196"/>
      <c r="U1004" s="196"/>
      <c r="V1004" s="196"/>
      <c r="W1004" s="196"/>
      <c r="X1004" s="196"/>
      <c r="Y1004" s="196"/>
      <c r="Z1004" s="196"/>
      <c r="AA1004" s="196"/>
      <c r="AB1004" s="196"/>
      <c r="AC1004" s="64"/>
    </row>
    <row r="1005" spans="1:29">
      <c r="A1005" s="113"/>
      <c r="B1005" s="339"/>
      <c r="C1005" s="114"/>
      <c r="D1005" s="239"/>
      <c r="E1005" s="239"/>
      <c r="F1005" s="239"/>
      <c r="G1005" s="239"/>
      <c r="H1005" s="239"/>
      <c r="I1005" s="239"/>
      <c r="J1005" s="239"/>
      <c r="K1005" s="239"/>
      <c r="L1005" s="239"/>
      <c r="M1005" s="239"/>
      <c r="N1005" s="239"/>
      <c r="O1005" s="239"/>
      <c r="P1005" s="239"/>
      <c r="Q1005" s="239"/>
      <c r="R1005" s="239"/>
      <c r="S1005" s="239"/>
      <c r="T1005" s="239"/>
      <c r="U1005" s="239"/>
      <c r="V1005" s="239"/>
      <c r="W1005" s="239"/>
      <c r="X1005" s="239"/>
      <c r="Y1005" s="239"/>
      <c r="Z1005" s="239"/>
      <c r="AA1005" s="239"/>
      <c r="AB1005" s="239"/>
      <c r="AC1005" s="240"/>
    </row>
    <row r="1006" spans="1:29" ht="13.5" thickBot="1">
      <c r="A1006" s="113"/>
      <c r="B1006" s="339"/>
      <c r="C1006" s="114"/>
      <c r="D1006" s="239"/>
      <c r="E1006" s="239"/>
      <c r="F1006" s="239"/>
      <c r="G1006" s="239"/>
      <c r="H1006" s="239"/>
      <c r="I1006" s="239"/>
      <c r="J1006" s="239"/>
      <c r="K1006" s="239"/>
      <c r="L1006" s="239"/>
      <c r="M1006" s="239"/>
      <c r="N1006" s="239"/>
      <c r="O1006" s="239"/>
      <c r="P1006" s="239"/>
      <c r="Q1006" s="239"/>
      <c r="R1006" s="239"/>
      <c r="S1006" s="239"/>
      <c r="T1006" s="239"/>
      <c r="U1006" s="239"/>
      <c r="V1006" s="239"/>
      <c r="W1006" s="239"/>
      <c r="X1006" s="239"/>
      <c r="Y1006" s="239"/>
      <c r="Z1006" s="239"/>
      <c r="AA1006" s="239"/>
      <c r="AB1006" s="239"/>
      <c r="AC1006" s="240"/>
    </row>
    <row r="1007" spans="1:29" ht="23.25" thickBot="1">
      <c r="A1007" s="283" t="s">
        <v>3</v>
      </c>
      <c r="B1007" s="15" t="s">
        <v>4</v>
      </c>
      <c r="C1007" s="16" t="s">
        <v>5</v>
      </c>
      <c r="D1007" s="17"/>
      <c r="E1007" s="606" t="s">
        <v>6</v>
      </c>
      <c r="F1007" s="607"/>
      <c r="G1007" s="607"/>
      <c r="H1007" s="607"/>
      <c r="I1007" s="607"/>
      <c r="J1007" s="607"/>
      <c r="K1007" s="607"/>
      <c r="L1007" s="607"/>
      <c r="M1007" s="607"/>
      <c r="N1007" s="607"/>
      <c r="O1007" s="607"/>
      <c r="P1007" s="607"/>
      <c r="Q1007" s="607"/>
      <c r="R1007" s="607"/>
      <c r="S1007" s="607"/>
      <c r="T1007" s="607"/>
      <c r="U1007" s="607"/>
      <c r="V1007" s="607"/>
      <c r="W1007" s="607"/>
      <c r="X1007" s="607"/>
      <c r="Y1007" s="607"/>
      <c r="Z1007" s="607"/>
      <c r="AA1007" s="607"/>
      <c r="AB1007" s="608"/>
      <c r="AC1007" s="18" t="s">
        <v>7</v>
      </c>
    </row>
    <row r="1008" spans="1:29" ht="13.5" thickBot="1">
      <c r="A1008" s="19" t="s">
        <v>300</v>
      </c>
      <c r="B1008" s="20"/>
      <c r="C1008" s="21"/>
      <c r="D1008" s="22">
        <v>0</v>
      </c>
      <c r="E1008" s="22">
        <v>1</v>
      </c>
      <c r="F1008" s="22">
        <v>2</v>
      </c>
      <c r="G1008" s="22">
        <v>3</v>
      </c>
      <c r="H1008" s="23">
        <v>4</v>
      </c>
      <c r="I1008" s="22">
        <v>5</v>
      </c>
      <c r="J1008" s="22">
        <v>6</v>
      </c>
      <c r="K1008" s="22">
        <v>7</v>
      </c>
      <c r="L1008" s="22">
        <v>8</v>
      </c>
      <c r="M1008" s="22">
        <v>9</v>
      </c>
      <c r="N1008" s="23">
        <v>10</v>
      </c>
      <c r="O1008" s="22">
        <v>11</v>
      </c>
      <c r="P1008" s="22">
        <v>12</v>
      </c>
      <c r="Q1008" s="22">
        <v>13</v>
      </c>
      <c r="R1008" s="22">
        <v>14</v>
      </c>
      <c r="S1008" s="22">
        <v>15</v>
      </c>
      <c r="T1008" s="22">
        <v>16</v>
      </c>
      <c r="U1008" s="22">
        <v>17</v>
      </c>
      <c r="V1008" s="23">
        <v>18</v>
      </c>
      <c r="W1008" s="22">
        <v>19</v>
      </c>
      <c r="X1008" s="22">
        <v>20</v>
      </c>
      <c r="Y1008" s="23">
        <v>21</v>
      </c>
      <c r="Z1008" s="22">
        <v>22</v>
      </c>
      <c r="AA1008" s="22">
        <v>23</v>
      </c>
      <c r="AB1008" s="24">
        <v>24</v>
      </c>
      <c r="AC1008" s="25"/>
    </row>
    <row r="1009" spans="1:29" ht="13.5" thickBot="1">
      <c r="A1009" s="26" t="s">
        <v>10</v>
      </c>
      <c r="B1009" s="27"/>
      <c r="C1009" s="28" t="s">
        <v>11</v>
      </c>
      <c r="D1009" s="90">
        <v>10.44</v>
      </c>
      <c r="E1009" s="35">
        <v>10.31</v>
      </c>
      <c r="F1009" s="35">
        <v>10.32</v>
      </c>
      <c r="G1009" s="35">
        <v>10.34</v>
      </c>
      <c r="H1009" s="36">
        <v>10.37</v>
      </c>
      <c r="I1009" s="35">
        <v>10.36</v>
      </c>
      <c r="J1009" s="35">
        <v>10.3</v>
      </c>
      <c r="K1009" s="35">
        <v>10.32</v>
      </c>
      <c r="L1009" s="35">
        <v>10.41</v>
      </c>
      <c r="M1009" s="35">
        <v>10.41</v>
      </c>
      <c r="N1009" s="36">
        <v>10.38</v>
      </c>
      <c r="O1009" s="35">
        <v>10.43</v>
      </c>
      <c r="P1009" s="35">
        <v>10.52</v>
      </c>
      <c r="Q1009" s="35">
        <v>10.37</v>
      </c>
      <c r="R1009" s="35">
        <v>10.28</v>
      </c>
      <c r="S1009" s="35">
        <v>10.34</v>
      </c>
      <c r="T1009" s="35">
        <v>10.49</v>
      </c>
      <c r="U1009" s="35">
        <v>10.57</v>
      </c>
      <c r="V1009" s="36">
        <v>10.42</v>
      </c>
      <c r="W1009" s="35">
        <v>10.54</v>
      </c>
      <c r="X1009" s="35">
        <v>10.58</v>
      </c>
      <c r="Y1009" s="36">
        <v>10.48</v>
      </c>
      <c r="Z1009" s="35">
        <v>10.32</v>
      </c>
      <c r="AA1009" s="35">
        <v>10.26</v>
      </c>
      <c r="AB1009" s="31">
        <v>10.3</v>
      </c>
      <c r="AC1009" s="25"/>
    </row>
    <row r="1010" spans="1:29" ht="13.5" thickBot="1">
      <c r="A1010" s="32" t="s">
        <v>13</v>
      </c>
      <c r="B1010" s="33"/>
      <c r="C1010" s="34" t="s">
        <v>11</v>
      </c>
      <c r="D1010" s="241">
        <v>10.36</v>
      </c>
      <c r="E1010" s="241">
        <v>10.24</v>
      </c>
      <c r="F1010" s="241">
        <v>10.25</v>
      </c>
      <c r="G1010" s="241">
        <v>10.27</v>
      </c>
      <c r="H1010" s="242">
        <v>10.3</v>
      </c>
      <c r="I1010" s="241">
        <v>10.27</v>
      </c>
      <c r="J1010" s="241">
        <v>10.24</v>
      </c>
      <c r="K1010" s="241">
        <v>10.32</v>
      </c>
      <c r="L1010" s="241">
        <v>10.43</v>
      </c>
      <c r="M1010" s="241">
        <v>10.37</v>
      </c>
      <c r="N1010" s="242">
        <v>10.38</v>
      </c>
      <c r="O1010" s="241">
        <v>10.43</v>
      </c>
      <c r="P1010" s="241">
        <v>10.51</v>
      </c>
      <c r="Q1010" s="241">
        <v>10.37</v>
      </c>
      <c r="R1010" s="241">
        <v>10.43</v>
      </c>
      <c r="S1010" s="241">
        <v>10.32</v>
      </c>
      <c r="T1010" s="241">
        <v>10.51</v>
      </c>
      <c r="U1010" s="241">
        <v>10.53</v>
      </c>
      <c r="V1010" s="242">
        <v>10.44</v>
      </c>
      <c r="W1010" s="241">
        <v>10.52</v>
      </c>
      <c r="X1010" s="241">
        <v>10.33</v>
      </c>
      <c r="Y1010" s="242">
        <v>10.42</v>
      </c>
      <c r="Z1010" s="241">
        <v>10.26</v>
      </c>
      <c r="AA1010" s="241">
        <v>10.19</v>
      </c>
      <c r="AB1010" s="241">
        <v>10.24</v>
      </c>
      <c r="AC1010" s="25"/>
    </row>
    <row r="1011" spans="1:29">
      <c r="A1011" s="609" t="s">
        <v>31</v>
      </c>
      <c r="B1011" s="612" t="s">
        <v>301</v>
      </c>
      <c r="C1011" s="38" t="s">
        <v>16</v>
      </c>
      <c r="D1011" s="71">
        <v>5.7444314185228604</v>
      </c>
      <c r="E1011" s="71">
        <v>4.2203985932004704</v>
      </c>
      <c r="F1011" s="71">
        <v>4.6893317702227399</v>
      </c>
      <c r="G1011" s="71">
        <v>4.2203985932004704</v>
      </c>
      <c r="H1011" s="71">
        <v>5.7444314185228604</v>
      </c>
      <c r="I1011" s="71">
        <v>5.27549824150059</v>
      </c>
      <c r="J1011" s="71">
        <v>4.6893317702227399</v>
      </c>
      <c r="K1011" s="71">
        <v>4.6893317702227399</v>
      </c>
      <c r="L1011" s="71">
        <v>3.9859320046893298</v>
      </c>
      <c r="M1011" s="230">
        <v>4.5720984759671701</v>
      </c>
      <c r="N1011" s="51">
        <v>5.0410316529894503</v>
      </c>
      <c r="O1011" s="230">
        <v>4.1031652989448997</v>
      </c>
      <c r="P1011" s="71">
        <v>4.9237983587338796</v>
      </c>
      <c r="Q1011" s="71">
        <v>4.5720984759671701</v>
      </c>
      <c r="R1011" s="71">
        <v>4.2203985932004704</v>
      </c>
      <c r="S1011" s="71">
        <v>3.86869871043376</v>
      </c>
      <c r="T1011" s="71">
        <v>3.5169988276670598</v>
      </c>
      <c r="U1011" s="71">
        <v>3.86869871043376</v>
      </c>
      <c r="V1011" s="71">
        <v>4.5720984759671701</v>
      </c>
      <c r="W1011" s="71">
        <v>3.5169988276670598</v>
      </c>
      <c r="X1011" s="53">
        <v>5</v>
      </c>
      <c r="Y1011" s="71">
        <v>5</v>
      </c>
      <c r="Z1011" s="71">
        <v>4</v>
      </c>
      <c r="AA1011" s="71">
        <v>4</v>
      </c>
      <c r="AB1011" s="71">
        <v>4</v>
      </c>
      <c r="AC1011" s="25" t="s">
        <v>9</v>
      </c>
    </row>
    <row r="1012" spans="1:29">
      <c r="A1012" s="610"/>
      <c r="B1012" s="613"/>
      <c r="C1012" s="40" t="s">
        <v>17</v>
      </c>
      <c r="D1012" s="46">
        <f t="shared" ref="D1012:AB1012" si="317">1.732*D1011*10*0.9</f>
        <v>89.544196951934353</v>
      </c>
      <c r="E1012" s="46">
        <f t="shared" si="317"/>
        <v>65.787573270808934</v>
      </c>
      <c r="F1012" s="46">
        <f t="shared" si="317"/>
        <v>73.097303634232077</v>
      </c>
      <c r="G1012" s="46">
        <f t="shared" si="317"/>
        <v>65.787573270808934</v>
      </c>
      <c r="H1012" s="46">
        <f t="shared" si="317"/>
        <v>89.544196951934353</v>
      </c>
      <c r="I1012" s="46">
        <f t="shared" si="317"/>
        <v>82.234466588511197</v>
      </c>
      <c r="J1012" s="46">
        <f t="shared" si="317"/>
        <v>73.097303634232077</v>
      </c>
      <c r="K1012" s="46">
        <f t="shared" si="317"/>
        <v>73.097303634232077</v>
      </c>
      <c r="L1012" s="46">
        <f t="shared" si="317"/>
        <v>62.132708089097278</v>
      </c>
      <c r="M1012" s="46">
        <f t="shared" si="317"/>
        <v>71.269871043376256</v>
      </c>
      <c r="N1012" s="46">
        <f>1.732*N1011*10*0.9</f>
        <v>78.57960140679954</v>
      </c>
      <c r="O1012" s="46">
        <f t="shared" si="317"/>
        <v>63.960140679953099</v>
      </c>
      <c r="P1012" s="46">
        <f t="shared" si="317"/>
        <v>76.752168815943705</v>
      </c>
      <c r="Q1012" s="46">
        <f t="shared" si="317"/>
        <v>71.269871043376256</v>
      </c>
      <c r="R1012" s="46">
        <f t="shared" si="317"/>
        <v>65.787573270808934</v>
      </c>
      <c r="S1012" s="46">
        <f t="shared" si="317"/>
        <v>60.305275498241457</v>
      </c>
      <c r="T1012" s="46">
        <f t="shared" si="317"/>
        <v>54.822977725674136</v>
      </c>
      <c r="U1012" s="46">
        <f t="shared" si="317"/>
        <v>60.305275498241457</v>
      </c>
      <c r="V1012" s="46">
        <f t="shared" si="317"/>
        <v>71.269871043376256</v>
      </c>
      <c r="W1012" s="46">
        <f t="shared" si="317"/>
        <v>54.822977725674136</v>
      </c>
      <c r="X1012" s="46">
        <f t="shared" si="317"/>
        <v>77.94</v>
      </c>
      <c r="Y1012" s="46">
        <f t="shared" si="317"/>
        <v>77.94</v>
      </c>
      <c r="Z1012" s="46">
        <f t="shared" si="317"/>
        <v>62.352000000000004</v>
      </c>
      <c r="AA1012" s="46">
        <f t="shared" si="317"/>
        <v>62.352000000000004</v>
      </c>
      <c r="AB1012" s="46">
        <f t="shared" si="317"/>
        <v>62.352000000000004</v>
      </c>
      <c r="AC1012" s="25" t="s">
        <v>291</v>
      </c>
    </row>
    <row r="1013" spans="1:29" ht="13.5" thickBot="1">
      <c r="A1013" s="611"/>
      <c r="B1013" s="614"/>
      <c r="C1013" s="42" t="s">
        <v>18</v>
      </c>
      <c r="D1013" s="49"/>
      <c r="E1013" s="107"/>
      <c r="F1013" s="107"/>
      <c r="G1013" s="107"/>
      <c r="H1013" s="50"/>
      <c r="I1013" s="107"/>
      <c r="J1013" s="107"/>
      <c r="K1013" s="107"/>
      <c r="L1013" s="107"/>
      <c r="M1013" s="230"/>
      <c r="N1013" s="51"/>
      <c r="O1013" s="230"/>
      <c r="P1013" s="230"/>
      <c r="Q1013" s="230"/>
      <c r="R1013" s="230"/>
      <c r="S1013" s="230"/>
      <c r="T1013" s="230"/>
      <c r="U1013" s="230"/>
      <c r="V1013" s="51"/>
      <c r="W1013" s="230"/>
      <c r="X1013" s="451"/>
      <c r="Y1013" s="51"/>
      <c r="Z1013" s="230"/>
      <c r="AA1013" s="230"/>
      <c r="AB1013" s="107"/>
      <c r="AC1013" s="61"/>
    </row>
    <row r="1014" spans="1:29">
      <c r="A1014" s="609" t="s">
        <v>55</v>
      </c>
      <c r="B1014" s="612" t="s">
        <v>331</v>
      </c>
      <c r="C1014" s="38" t="s">
        <v>16</v>
      </c>
      <c r="D1014" s="549">
        <f>D1011-D1017</f>
        <v>0</v>
      </c>
      <c r="E1014" s="549">
        <f t="shared" ref="E1014:AB1014" si="318">E1011-E1017</f>
        <v>0</v>
      </c>
      <c r="F1014" s="549">
        <f t="shared" si="318"/>
        <v>0</v>
      </c>
      <c r="G1014" s="549">
        <f t="shared" si="318"/>
        <v>0</v>
      </c>
      <c r="H1014" s="549">
        <f t="shared" si="318"/>
        <v>0</v>
      </c>
      <c r="I1014" s="549">
        <f t="shared" si="318"/>
        <v>0</v>
      </c>
      <c r="J1014" s="549">
        <f t="shared" si="318"/>
        <v>0</v>
      </c>
      <c r="K1014" s="549">
        <f t="shared" si="318"/>
        <v>0</v>
      </c>
      <c r="L1014" s="549">
        <f t="shared" si="318"/>
        <v>0</v>
      </c>
      <c r="M1014" s="549">
        <f t="shared" si="318"/>
        <v>0</v>
      </c>
      <c r="N1014" s="549">
        <f t="shared" si="318"/>
        <v>0</v>
      </c>
      <c r="O1014" s="549">
        <f t="shared" si="318"/>
        <v>0</v>
      </c>
      <c r="P1014" s="549">
        <v>0</v>
      </c>
      <c r="Q1014" s="549">
        <v>0</v>
      </c>
      <c r="R1014" s="549">
        <v>0</v>
      </c>
      <c r="S1014" s="549">
        <v>0</v>
      </c>
      <c r="T1014" s="549">
        <v>0</v>
      </c>
      <c r="U1014" s="549">
        <v>0</v>
      </c>
      <c r="V1014" s="549">
        <v>0</v>
      </c>
      <c r="W1014" s="549">
        <v>0</v>
      </c>
      <c r="X1014" s="549">
        <v>0</v>
      </c>
      <c r="Y1014" s="549">
        <v>0</v>
      </c>
      <c r="Z1014" s="549">
        <v>0</v>
      </c>
      <c r="AA1014" s="549">
        <v>0</v>
      </c>
      <c r="AB1014" s="549">
        <f t="shared" si="318"/>
        <v>0</v>
      </c>
      <c r="AC1014" s="25" t="s">
        <v>9</v>
      </c>
    </row>
    <row r="1015" spans="1:29">
      <c r="A1015" s="610"/>
      <c r="B1015" s="613"/>
      <c r="C1015" s="40" t="s">
        <v>17</v>
      </c>
      <c r="D1015" s="46">
        <f>1.732*D1014*10*0.9</f>
        <v>0</v>
      </c>
      <c r="E1015" s="46">
        <f t="shared" ref="E1015:X1015" si="319">1.732*E1014*10*0.9</f>
        <v>0</v>
      </c>
      <c r="F1015" s="46">
        <f t="shared" si="319"/>
        <v>0</v>
      </c>
      <c r="G1015" s="46">
        <f t="shared" si="319"/>
        <v>0</v>
      </c>
      <c r="H1015" s="46">
        <f t="shared" si="319"/>
        <v>0</v>
      </c>
      <c r="I1015" s="46">
        <f t="shared" si="319"/>
        <v>0</v>
      </c>
      <c r="J1015" s="46">
        <f t="shared" si="319"/>
        <v>0</v>
      </c>
      <c r="K1015" s="46">
        <f t="shared" si="319"/>
        <v>0</v>
      </c>
      <c r="L1015" s="46">
        <f t="shared" si="319"/>
        <v>0</v>
      </c>
      <c r="M1015" s="46">
        <f t="shared" si="319"/>
        <v>0</v>
      </c>
      <c r="N1015" s="46">
        <f t="shared" si="319"/>
        <v>0</v>
      </c>
      <c r="O1015" s="46">
        <f t="shared" si="319"/>
        <v>0</v>
      </c>
      <c r="P1015" s="46">
        <f t="shared" si="319"/>
        <v>0</v>
      </c>
      <c r="Q1015" s="46">
        <f t="shared" si="319"/>
        <v>0</v>
      </c>
      <c r="R1015" s="46">
        <f t="shared" si="319"/>
        <v>0</v>
      </c>
      <c r="S1015" s="46">
        <f t="shared" si="319"/>
        <v>0</v>
      </c>
      <c r="T1015" s="46">
        <f t="shared" si="319"/>
        <v>0</v>
      </c>
      <c r="U1015" s="46">
        <f t="shared" si="319"/>
        <v>0</v>
      </c>
      <c r="V1015" s="46">
        <f t="shared" si="319"/>
        <v>0</v>
      </c>
      <c r="W1015" s="46">
        <f t="shared" si="319"/>
        <v>0</v>
      </c>
      <c r="X1015" s="46">
        <f t="shared" si="319"/>
        <v>0</v>
      </c>
      <c r="Y1015" s="46">
        <f t="shared" ref="Y1015:AA1015" si="320">1.732*Y1014*10*0.9</f>
        <v>0</v>
      </c>
      <c r="Z1015" s="46">
        <f t="shared" si="320"/>
        <v>0</v>
      </c>
      <c r="AA1015" s="46">
        <f t="shared" si="320"/>
        <v>0</v>
      </c>
      <c r="AB1015" s="46">
        <f>1.732*AB1014*10*0.9</f>
        <v>0</v>
      </c>
      <c r="AC1015" s="25" t="s">
        <v>291</v>
      </c>
    </row>
    <row r="1016" spans="1:29" ht="13.5" thickBot="1">
      <c r="A1016" s="611"/>
      <c r="B1016" s="614"/>
      <c r="C1016" s="42" t="s">
        <v>18</v>
      </c>
      <c r="D1016" s="49"/>
      <c r="E1016" s="107"/>
      <c r="F1016" s="107"/>
      <c r="G1016" s="107"/>
      <c r="H1016" s="50"/>
      <c r="I1016" s="107"/>
      <c r="J1016" s="107"/>
      <c r="K1016" s="107"/>
      <c r="L1016" s="107"/>
      <c r="M1016" s="230"/>
      <c r="N1016" s="51"/>
      <c r="O1016" s="230"/>
      <c r="P1016" s="230"/>
      <c r="Q1016" s="230"/>
      <c r="R1016" s="230"/>
      <c r="S1016" s="230"/>
      <c r="T1016" s="230"/>
      <c r="U1016" s="230"/>
      <c r="V1016" s="51"/>
      <c r="W1016" s="230"/>
      <c r="X1016" s="451"/>
      <c r="Y1016" s="51"/>
      <c r="Z1016" s="230"/>
      <c r="AA1016" s="230"/>
      <c r="AB1016" s="107"/>
      <c r="AC1016" s="61"/>
    </row>
    <row r="1017" spans="1:29">
      <c r="A1017" s="609" t="s">
        <v>14</v>
      </c>
      <c r="B1017" s="612" t="s">
        <v>302</v>
      </c>
      <c r="C1017" s="38" t="s">
        <v>16</v>
      </c>
      <c r="D1017" s="71">
        <v>5.7444314185228604</v>
      </c>
      <c r="E1017" s="71">
        <v>4.2203985932004704</v>
      </c>
      <c r="F1017" s="71">
        <v>4.6893317702227399</v>
      </c>
      <c r="G1017" s="71">
        <v>4.2203985932004704</v>
      </c>
      <c r="H1017" s="71">
        <v>5.7444314185228604</v>
      </c>
      <c r="I1017" s="71">
        <v>5.27549824150059</v>
      </c>
      <c r="J1017" s="71">
        <v>4.6893317702227399</v>
      </c>
      <c r="K1017" s="71">
        <v>4.6893317702227399</v>
      </c>
      <c r="L1017" s="71">
        <v>3.9859320046893298</v>
      </c>
      <c r="M1017" s="230">
        <v>4.5720984759671701</v>
      </c>
      <c r="N1017" s="51">
        <v>5.0410316529894503</v>
      </c>
      <c r="O1017" s="230">
        <v>4.1031652989448997</v>
      </c>
      <c r="P1017" s="230">
        <v>3.7514654161781902</v>
      </c>
      <c r="Q1017" s="230">
        <v>4.8065650644783098</v>
      </c>
      <c r="R1017" s="230">
        <v>3.86869871043376</v>
      </c>
      <c r="S1017" s="230">
        <v>3.86869871043376</v>
      </c>
      <c r="T1017" s="230">
        <v>2.6963657678780799</v>
      </c>
      <c r="U1017" s="230">
        <v>3.0480656506447801</v>
      </c>
      <c r="V1017" s="51">
        <v>3.0480656506447801</v>
      </c>
      <c r="W1017" s="230">
        <v>2.8135990621336502</v>
      </c>
      <c r="X1017" s="443">
        <v>4.6893317702227399</v>
      </c>
      <c r="Y1017" s="51">
        <v>4.1031652989448997</v>
      </c>
      <c r="Z1017" s="230">
        <v>3.6342321219226301</v>
      </c>
      <c r="AA1017" s="230">
        <v>3.6342321219226301</v>
      </c>
      <c r="AB1017" s="71">
        <v>4</v>
      </c>
      <c r="AC1017" s="25" t="s">
        <v>9</v>
      </c>
    </row>
    <row r="1018" spans="1:29">
      <c r="A1018" s="610"/>
      <c r="B1018" s="613"/>
      <c r="C1018" s="40" t="s">
        <v>17</v>
      </c>
      <c r="D1018" s="46">
        <f t="shared" ref="D1018" si="321">1.732*D1017*10*0.9</f>
        <v>89.544196951934353</v>
      </c>
      <c r="E1018" s="46">
        <f t="shared" ref="E1018:AB1018" si="322">1.732*E1017*10*0.9</f>
        <v>65.787573270808934</v>
      </c>
      <c r="F1018" s="46">
        <f t="shared" si="322"/>
        <v>73.097303634232077</v>
      </c>
      <c r="G1018" s="46">
        <f t="shared" si="322"/>
        <v>65.787573270808934</v>
      </c>
      <c r="H1018" s="46">
        <f t="shared" si="322"/>
        <v>89.544196951934353</v>
      </c>
      <c r="I1018" s="46">
        <f t="shared" si="322"/>
        <v>82.234466588511197</v>
      </c>
      <c r="J1018" s="46">
        <f t="shared" si="322"/>
        <v>73.097303634232077</v>
      </c>
      <c r="K1018" s="46">
        <f t="shared" si="322"/>
        <v>73.097303634232077</v>
      </c>
      <c r="L1018" s="46">
        <f t="shared" si="322"/>
        <v>62.132708089097278</v>
      </c>
      <c r="M1018" s="46">
        <f t="shared" si="322"/>
        <v>71.269871043376256</v>
      </c>
      <c r="N1018" s="46">
        <f t="shared" si="322"/>
        <v>78.57960140679954</v>
      </c>
      <c r="O1018" s="46">
        <f t="shared" si="322"/>
        <v>63.960140679953099</v>
      </c>
      <c r="P1018" s="46">
        <f t="shared" si="322"/>
        <v>58.477842907385629</v>
      </c>
      <c r="Q1018" s="46">
        <f t="shared" si="322"/>
        <v>74.924736225087898</v>
      </c>
      <c r="R1018" s="46">
        <f t="shared" si="322"/>
        <v>60.305275498241457</v>
      </c>
      <c r="S1018" s="46">
        <f t="shared" si="322"/>
        <v>60.305275498241457</v>
      </c>
      <c r="T1018" s="46">
        <f t="shared" si="322"/>
        <v>42.030949589683509</v>
      </c>
      <c r="U1018" s="46">
        <f t="shared" si="322"/>
        <v>47.51324736225083</v>
      </c>
      <c r="V1018" s="46">
        <f t="shared" si="322"/>
        <v>47.51324736225083</v>
      </c>
      <c r="W1018" s="46">
        <f t="shared" si="322"/>
        <v>43.858382180539337</v>
      </c>
      <c r="X1018" s="46">
        <f t="shared" ref="X1018" si="323">X1021</f>
        <v>0</v>
      </c>
      <c r="Y1018" s="46">
        <f t="shared" si="322"/>
        <v>63.960140679953099</v>
      </c>
      <c r="Z1018" s="46">
        <f t="shared" si="322"/>
        <v>56.650410316529964</v>
      </c>
      <c r="AA1018" s="46">
        <f t="shared" si="322"/>
        <v>56.650410316529964</v>
      </c>
      <c r="AB1018" s="46">
        <f t="shared" si="322"/>
        <v>62.352000000000004</v>
      </c>
      <c r="AC1018" s="25" t="s">
        <v>291</v>
      </c>
    </row>
    <row r="1019" spans="1:29" ht="13.5" thickBot="1">
      <c r="A1019" s="611"/>
      <c r="B1019" s="614"/>
      <c r="C1019" s="42" t="s">
        <v>18</v>
      </c>
      <c r="D1019" s="71"/>
      <c r="E1019" s="71"/>
      <c r="F1019" s="71"/>
      <c r="G1019" s="71"/>
      <c r="H1019" s="71"/>
      <c r="I1019" s="71"/>
      <c r="J1019" s="71"/>
      <c r="K1019" s="71"/>
      <c r="L1019" s="71"/>
      <c r="M1019" s="71"/>
      <c r="N1019" s="71"/>
      <c r="O1019" s="71"/>
      <c r="P1019" s="71"/>
      <c r="Q1019" s="71"/>
      <c r="R1019" s="71"/>
      <c r="S1019" s="71"/>
      <c r="T1019" s="71"/>
      <c r="U1019" s="71"/>
      <c r="V1019" s="71"/>
      <c r="W1019" s="71"/>
      <c r="X1019" s="53"/>
      <c r="Y1019" s="71"/>
      <c r="Z1019" s="71"/>
      <c r="AA1019" s="71"/>
      <c r="AB1019" s="71"/>
      <c r="AC1019" s="61"/>
    </row>
    <row r="1020" spans="1:29">
      <c r="A1020" s="609" t="s">
        <v>21</v>
      </c>
      <c r="B1020" s="612" t="s">
        <v>304</v>
      </c>
      <c r="C1020" s="38" t="s">
        <v>16</v>
      </c>
      <c r="D1020" s="71"/>
      <c r="E1020" s="71"/>
      <c r="F1020" s="71"/>
      <c r="G1020" s="71"/>
      <c r="H1020" s="71"/>
      <c r="I1020" s="71"/>
      <c r="J1020" s="71"/>
      <c r="K1020" s="71"/>
      <c r="L1020" s="71"/>
      <c r="M1020" s="71"/>
      <c r="N1020" s="71"/>
      <c r="O1020" s="71"/>
      <c r="P1020" s="71"/>
      <c r="Q1020" s="71"/>
      <c r="R1020" s="71"/>
      <c r="S1020" s="71"/>
      <c r="T1020" s="71"/>
      <c r="U1020" s="71"/>
      <c r="V1020" s="71"/>
      <c r="W1020" s="71"/>
      <c r="X1020" s="71"/>
      <c r="Y1020" s="71"/>
      <c r="Z1020" s="71"/>
      <c r="AA1020" s="71"/>
      <c r="AB1020" s="71"/>
      <c r="AC1020" s="126"/>
    </row>
    <row r="1021" spans="1:29">
      <c r="A1021" s="610"/>
      <c r="B1021" s="613"/>
      <c r="C1021" s="40" t="s">
        <v>17</v>
      </c>
      <c r="D1021" s="602" t="s">
        <v>50</v>
      </c>
      <c r="E1021" s="603"/>
      <c r="F1021" s="53"/>
      <c r="G1021" s="53"/>
      <c r="H1021" s="53"/>
      <c r="I1021" s="53"/>
      <c r="J1021" s="53"/>
      <c r="K1021" s="53"/>
      <c r="L1021" s="53"/>
      <c r="M1021" s="53"/>
      <c r="N1021" s="53"/>
      <c r="O1021" s="53"/>
      <c r="P1021" s="53"/>
      <c r="Q1021" s="53"/>
      <c r="R1021" s="53"/>
      <c r="S1021" s="53"/>
      <c r="T1021" s="53"/>
      <c r="U1021" s="53"/>
      <c r="V1021" s="53"/>
      <c r="W1021" s="53"/>
      <c r="X1021" s="53"/>
      <c r="Y1021" s="53"/>
      <c r="Z1021" s="53"/>
      <c r="AA1021" s="53"/>
      <c r="AB1021" s="53"/>
      <c r="AC1021" s="126"/>
    </row>
    <row r="1022" spans="1:29" ht="13.5" thickBot="1">
      <c r="A1022" s="611"/>
      <c r="B1022" s="614"/>
      <c r="C1022" s="58" t="s">
        <v>18</v>
      </c>
      <c r="D1022" s="74"/>
      <c r="E1022" s="74"/>
      <c r="F1022" s="50"/>
      <c r="G1022" s="50"/>
      <c r="H1022" s="50"/>
      <c r="I1022" s="50"/>
      <c r="J1022" s="50"/>
      <c r="K1022" s="50"/>
      <c r="L1022" s="50"/>
      <c r="M1022" s="50"/>
      <c r="N1022" s="50"/>
      <c r="O1022" s="50"/>
      <c r="P1022" s="50"/>
      <c r="Q1022" s="50"/>
      <c r="R1022" s="50"/>
      <c r="S1022" s="50"/>
      <c r="T1022" s="50"/>
      <c r="U1022" s="50"/>
      <c r="V1022" s="50"/>
      <c r="W1022" s="50"/>
      <c r="X1022" s="50"/>
      <c r="Y1022" s="50"/>
      <c r="Z1022" s="50"/>
      <c r="AA1022" s="50"/>
      <c r="AB1022" s="50"/>
      <c r="AC1022" s="41"/>
    </row>
    <row r="1023" spans="1:29">
      <c r="A1023" s="609" t="s">
        <v>25</v>
      </c>
      <c r="B1023" s="612" t="s">
        <v>303</v>
      </c>
      <c r="C1023" s="38" t="s">
        <v>16</v>
      </c>
      <c r="D1023" s="71"/>
      <c r="E1023" s="71"/>
      <c r="F1023" s="71"/>
      <c r="G1023" s="71"/>
      <c r="H1023" s="71"/>
      <c r="I1023" s="71"/>
      <c r="J1023" s="71"/>
      <c r="K1023" s="71"/>
      <c r="L1023" s="71"/>
      <c r="M1023" s="71"/>
      <c r="N1023" s="71"/>
      <c r="O1023" s="71"/>
      <c r="P1023" s="71"/>
      <c r="Q1023" s="71"/>
      <c r="R1023" s="71"/>
      <c r="S1023" s="71"/>
      <c r="T1023" s="71"/>
      <c r="U1023" s="71"/>
      <c r="V1023" s="71"/>
      <c r="W1023" s="71"/>
      <c r="X1023" s="71"/>
      <c r="Y1023" s="71"/>
      <c r="Z1023" s="71"/>
      <c r="AA1023" s="71"/>
      <c r="AB1023" s="71"/>
      <c r="AC1023" s="25"/>
    </row>
    <row r="1024" spans="1:29">
      <c r="A1024" s="610"/>
      <c r="B1024" s="613"/>
      <c r="C1024" s="40" t="s">
        <v>17</v>
      </c>
      <c r="D1024" s="602" t="s">
        <v>50</v>
      </c>
      <c r="E1024" s="603"/>
      <c r="F1024" s="53"/>
      <c r="G1024" s="53"/>
      <c r="H1024" s="53"/>
      <c r="I1024" s="53"/>
      <c r="J1024" s="53"/>
      <c r="K1024" s="53"/>
      <c r="L1024" s="53"/>
      <c r="M1024" s="53"/>
      <c r="N1024" s="53"/>
      <c r="O1024" s="53"/>
      <c r="P1024" s="53"/>
      <c r="Q1024" s="53"/>
      <c r="R1024" s="53"/>
      <c r="S1024" s="53"/>
      <c r="T1024" s="53"/>
      <c r="U1024" s="53"/>
      <c r="V1024" s="53"/>
      <c r="W1024" s="53"/>
      <c r="X1024" s="53"/>
      <c r="Y1024" s="53"/>
      <c r="Z1024" s="53"/>
      <c r="AA1024" s="53"/>
      <c r="AB1024" s="53"/>
      <c r="AC1024" s="126"/>
    </row>
    <row r="1025" spans="1:29" ht="13.5" thickBot="1">
      <c r="A1025" s="611"/>
      <c r="B1025" s="614"/>
      <c r="C1025" s="58" t="s">
        <v>18</v>
      </c>
      <c r="D1025" s="760"/>
      <c r="E1025" s="761"/>
      <c r="F1025" s="97"/>
      <c r="G1025" s="97"/>
      <c r="H1025" s="97"/>
      <c r="I1025" s="97"/>
      <c r="J1025" s="97"/>
      <c r="K1025" s="97"/>
      <c r="L1025" s="97"/>
      <c r="M1025" s="97"/>
      <c r="N1025" s="97"/>
      <c r="O1025" s="97"/>
      <c r="P1025" s="97"/>
      <c r="Q1025" s="97"/>
      <c r="R1025" s="97"/>
      <c r="S1025" s="97"/>
      <c r="T1025" s="97"/>
      <c r="U1025" s="97"/>
      <c r="V1025" s="97"/>
      <c r="W1025" s="97"/>
      <c r="X1025" s="97"/>
      <c r="Y1025" s="97"/>
      <c r="Z1025" s="97"/>
      <c r="AA1025" s="97"/>
      <c r="AB1025" s="98"/>
      <c r="AC1025" s="300"/>
    </row>
    <row r="1026" spans="1:29" s="500" customFormat="1">
      <c r="A1026" s="625" t="s">
        <v>51</v>
      </c>
      <c r="B1026" s="626"/>
      <c r="C1026" s="127" t="s">
        <v>346</v>
      </c>
      <c r="D1026" s="63">
        <f>D1023+D1011</f>
        <v>5.7444314185228604</v>
      </c>
      <c r="E1026" s="63">
        <f t="shared" ref="E1026:AB1026" si="324">E1023+E1011</f>
        <v>4.2203985932004704</v>
      </c>
      <c r="F1026" s="63">
        <f t="shared" si="324"/>
        <v>4.6893317702227399</v>
      </c>
      <c r="G1026" s="63">
        <f t="shared" si="324"/>
        <v>4.2203985932004704</v>
      </c>
      <c r="H1026" s="63">
        <f t="shared" si="324"/>
        <v>5.7444314185228604</v>
      </c>
      <c r="I1026" s="63">
        <f t="shared" si="324"/>
        <v>5.27549824150059</v>
      </c>
      <c r="J1026" s="63">
        <f t="shared" si="324"/>
        <v>4.6893317702227399</v>
      </c>
      <c r="K1026" s="63">
        <f t="shared" si="324"/>
        <v>4.6893317702227399</v>
      </c>
      <c r="L1026" s="63">
        <f t="shared" si="324"/>
        <v>3.9859320046893298</v>
      </c>
      <c r="M1026" s="63">
        <f t="shared" si="324"/>
        <v>4.5720984759671701</v>
      </c>
      <c r="N1026" s="63">
        <f t="shared" si="324"/>
        <v>5.0410316529894503</v>
      </c>
      <c r="O1026" s="63">
        <f>O1023+O1011</f>
        <v>4.1031652989448997</v>
      </c>
      <c r="P1026" s="63">
        <f>P1023+P1011</f>
        <v>4.9237983587338796</v>
      </c>
      <c r="Q1026" s="63">
        <f>Q1023+Q1011</f>
        <v>4.5720984759671701</v>
      </c>
      <c r="R1026" s="63">
        <f t="shared" si="324"/>
        <v>4.2203985932004704</v>
      </c>
      <c r="S1026" s="63">
        <f>S1023+S1011</f>
        <v>3.86869871043376</v>
      </c>
      <c r="T1026" s="63">
        <f t="shared" si="324"/>
        <v>3.5169988276670598</v>
      </c>
      <c r="U1026" s="63">
        <f t="shared" si="324"/>
        <v>3.86869871043376</v>
      </c>
      <c r="V1026" s="63">
        <f t="shared" si="324"/>
        <v>4.5720984759671701</v>
      </c>
      <c r="W1026" s="63">
        <f t="shared" si="324"/>
        <v>3.5169988276670598</v>
      </c>
      <c r="X1026" s="63">
        <f t="shared" si="324"/>
        <v>5</v>
      </c>
      <c r="Y1026" s="63">
        <f t="shared" si="324"/>
        <v>5</v>
      </c>
      <c r="Z1026" s="63">
        <f t="shared" si="324"/>
        <v>4</v>
      </c>
      <c r="AA1026" s="63">
        <f t="shared" si="324"/>
        <v>4</v>
      </c>
      <c r="AB1026" s="63">
        <f t="shared" si="324"/>
        <v>4</v>
      </c>
      <c r="AC1026" s="509"/>
    </row>
    <row r="1027" spans="1:29" ht="12.75" customHeight="1">
      <c r="A1027" s="627"/>
      <c r="B1027" s="628"/>
      <c r="C1027" s="65" t="s">
        <v>17</v>
      </c>
      <c r="D1027" s="66">
        <f>D1012</f>
        <v>89.544196951934353</v>
      </c>
      <c r="E1027" s="66">
        <f>E1024+E1012</f>
        <v>65.787573270808934</v>
      </c>
      <c r="F1027" s="66">
        <f t="shared" ref="F1027:AB1027" si="325">F1024+F1012</f>
        <v>73.097303634232077</v>
      </c>
      <c r="G1027" s="66">
        <f t="shared" si="325"/>
        <v>65.787573270808934</v>
      </c>
      <c r="H1027" s="66">
        <f t="shared" si="325"/>
        <v>89.544196951934353</v>
      </c>
      <c r="I1027" s="66">
        <f t="shared" si="325"/>
        <v>82.234466588511197</v>
      </c>
      <c r="J1027" s="66">
        <f t="shared" si="325"/>
        <v>73.097303634232077</v>
      </c>
      <c r="K1027" s="66">
        <f>K1024+K1012</f>
        <v>73.097303634232077</v>
      </c>
      <c r="L1027" s="66">
        <f t="shared" si="325"/>
        <v>62.132708089097278</v>
      </c>
      <c r="M1027" s="66">
        <f>M1024+M1012</f>
        <v>71.269871043376256</v>
      </c>
      <c r="N1027" s="66">
        <f>N1024+N1012</f>
        <v>78.57960140679954</v>
      </c>
      <c r="O1027" s="66">
        <f>O1024+O1012</f>
        <v>63.960140679953099</v>
      </c>
      <c r="P1027" s="66">
        <f t="shared" si="325"/>
        <v>76.752168815943705</v>
      </c>
      <c r="Q1027" s="66">
        <f>Q1024+Q1012</f>
        <v>71.269871043376256</v>
      </c>
      <c r="R1027" s="66">
        <f t="shared" si="325"/>
        <v>65.787573270808934</v>
      </c>
      <c r="S1027" s="66">
        <f>S1024+S1012</f>
        <v>60.305275498241457</v>
      </c>
      <c r="T1027" s="66">
        <f t="shared" si="325"/>
        <v>54.822977725674136</v>
      </c>
      <c r="U1027" s="66">
        <f t="shared" si="325"/>
        <v>60.305275498241457</v>
      </c>
      <c r="V1027" s="66">
        <f t="shared" si="325"/>
        <v>71.269871043376256</v>
      </c>
      <c r="W1027" s="66">
        <f t="shared" si="325"/>
        <v>54.822977725674136</v>
      </c>
      <c r="X1027" s="66">
        <f t="shared" si="325"/>
        <v>77.94</v>
      </c>
      <c r="Y1027" s="66">
        <f t="shared" si="325"/>
        <v>77.94</v>
      </c>
      <c r="Z1027" s="66">
        <f t="shared" si="325"/>
        <v>62.352000000000004</v>
      </c>
      <c r="AA1027" s="66">
        <f t="shared" si="325"/>
        <v>62.352000000000004</v>
      </c>
      <c r="AB1027" s="66">
        <f t="shared" si="325"/>
        <v>62.352000000000004</v>
      </c>
      <c r="AC1027" s="378"/>
    </row>
    <row r="1028" spans="1:29" ht="21" customHeight="1" thickBot="1">
      <c r="A1028" s="629"/>
      <c r="B1028" s="630"/>
      <c r="C1028" s="67" t="s">
        <v>33</v>
      </c>
      <c r="D1028" s="129"/>
      <c r="E1028" s="130"/>
      <c r="F1028" s="130"/>
      <c r="G1028" s="130"/>
      <c r="H1028" s="130"/>
      <c r="I1028" s="130"/>
      <c r="J1028" s="130"/>
      <c r="K1028" s="130"/>
      <c r="L1028" s="130"/>
      <c r="M1028" s="130"/>
      <c r="N1028" s="130"/>
      <c r="O1028" s="130"/>
      <c r="P1028" s="130"/>
      <c r="Q1028" s="130"/>
      <c r="R1028" s="130"/>
      <c r="S1028" s="130"/>
      <c r="T1028" s="130"/>
      <c r="U1028" s="130"/>
      <c r="V1028" s="130"/>
      <c r="W1028" s="130"/>
      <c r="X1028" s="130"/>
      <c r="Y1028" s="130"/>
      <c r="Z1028" s="130"/>
      <c r="AA1028" s="130"/>
      <c r="AB1028" s="131"/>
      <c r="AC1028" s="379"/>
    </row>
    <row r="1029" spans="1:29" ht="12" customHeight="1">
      <c r="A1029" s="113"/>
      <c r="B1029" s="339"/>
      <c r="C1029" s="114"/>
      <c r="D1029" s="115"/>
      <c r="E1029" s="116"/>
      <c r="F1029" s="116"/>
      <c r="G1029" s="116"/>
      <c r="H1029" s="116"/>
      <c r="I1029" s="116"/>
      <c r="J1029" s="116"/>
      <c r="K1029" s="116"/>
      <c r="L1029" s="116"/>
      <c r="M1029" s="116"/>
      <c r="N1029" s="116"/>
      <c r="O1029" s="116"/>
      <c r="P1029" s="116"/>
      <c r="Q1029" s="116"/>
      <c r="R1029" s="116"/>
      <c r="S1029" s="116"/>
      <c r="T1029" s="116"/>
      <c r="U1029" s="116"/>
      <c r="V1029" s="116"/>
      <c r="W1029" s="116"/>
      <c r="X1029" s="116"/>
      <c r="Y1029" s="116"/>
      <c r="Z1029" s="116"/>
      <c r="AA1029" s="116"/>
      <c r="AB1029" s="116"/>
      <c r="AC1029" s="240"/>
    </row>
    <row r="1030" spans="1:29">
      <c r="A1030" s="113"/>
      <c r="B1030" s="339"/>
      <c r="C1030" s="114"/>
      <c r="D1030" s="239"/>
      <c r="E1030" s="239"/>
      <c r="F1030" s="239"/>
      <c r="G1030" s="239"/>
      <c r="H1030" s="239"/>
      <c r="I1030" s="239"/>
      <c r="J1030" s="239"/>
      <c r="K1030" s="239"/>
      <c r="L1030" s="239"/>
      <c r="M1030" s="239"/>
      <c r="N1030" s="239"/>
      <c r="O1030" s="239"/>
      <c r="P1030" s="239"/>
      <c r="Q1030" s="239"/>
      <c r="R1030" s="239"/>
      <c r="S1030" s="239"/>
      <c r="T1030" s="239"/>
      <c r="U1030" s="239"/>
      <c r="V1030" s="239"/>
      <c r="W1030" s="239"/>
      <c r="X1030" s="239"/>
      <c r="Y1030" s="239"/>
      <c r="Z1030" s="239"/>
      <c r="AA1030" s="239"/>
      <c r="AB1030" s="239"/>
      <c r="AC1030" s="240"/>
    </row>
    <row r="1031" spans="1:29">
      <c r="A1031" s="114"/>
      <c r="B1031" s="132"/>
      <c r="C1031" s="101"/>
      <c r="D1031" s="102"/>
      <c r="E1031" s="4"/>
      <c r="F1031" s="4"/>
      <c r="G1031" s="4"/>
      <c r="H1031" s="4"/>
      <c r="I1031" s="4"/>
      <c r="J1031" s="4"/>
      <c r="K1031" s="4"/>
      <c r="L1031" s="4"/>
      <c r="M1031" s="4"/>
      <c r="N1031" s="4"/>
      <c r="O1031" s="4"/>
      <c r="P1031" s="4"/>
      <c r="Q1031" s="4"/>
      <c r="R1031" s="4"/>
      <c r="S1031" s="4"/>
      <c r="T1031" s="4"/>
      <c r="U1031" s="4"/>
      <c r="V1031" s="4"/>
      <c r="W1031" s="4"/>
      <c r="X1031" s="4"/>
      <c r="Y1031" s="4"/>
      <c r="Z1031" s="4"/>
      <c r="AA1031" s="4"/>
      <c r="AB1031" s="4"/>
      <c r="AC1031" s="245"/>
    </row>
    <row r="1032" spans="1:29" ht="13.5" thickBot="1">
      <c r="AC1032" s="9"/>
    </row>
    <row r="1033" spans="1:29" ht="23.25" thickBot="1">
      <c r="A1033" s="283" t="s">
        <v>3</v>
      </c>
      <c r="B1033" s="15" t="s">
        <v>4</v>
      </c>
      <c r="C1033" s="16" t="s">
        <v>5</v>
      </c>
      <c r="D1033" s="17"/>
      <c r="E1033" s="606" t="s">
        <v>6</v>
      </c>
      <c r="F1033" s="607"/>
      <c r="G1033" s="607"/>
      <c r="H1033" s="607"/>
      <c r="I1033" s="607"/>
      <c r="J1033" s="607"/>
      <c r="K1033" s="607"/>
      <c r="L1033" s="607"/>
      <c r="M1033" s="607"/>
      <c r="N1033" s="607"/>
      <c r="O1033" s="607"/>
      <c r="P1033" s="607"/>
      <c r="Q1033" s="607"/>
      <c r="R1033" s="607"/>
      <c r="S1033" s="607"/>
      <c r="T1033" s="607"/>
      <c r="U1033" s="607"/>
      <c r="V1033" s="607"/>
      <c r="W1033" s="607"/>
      <c r="X1033" s="607"/>
      <c r="Y1033" s="607"/>
      <c r="Z1033" s="607"/>
      <c r="AA1033" s="607"/>
      <c r="AB1033" s="608"/>
      <c r="AC1033" s="18" t="s">
        <v>7</v>
      </c>
    </row>
    <row r="1034" spans="1:29" ht="13.5" thickBot="1">
      <c r="A1034" s="19" t="s">
        <v>214</v>
      </c>
      <c r="B1034" s="20"/>
      <c r="C1034" s="21"/>
      <c r="D1034" s="68">
        <v>0</v>
      </c>
      <c r="E1034" s="22">
        <v>1</v>
      </c>
      <c r="F1034" s="22">
        <v>2</v>
      </c>
      <c r="G1034" s="22">
        <v>3</v>
      </c>
      <c r="H1034" s="23">
        <v>4</v>
      </c>
      <c r="I1034" s="22">
        <v>5</v>
      </c>
      <c r="J1034" s="22">
        <v>6</v>
      </c>
      <c r="K1034" s="22">
        <v>7</v>
      </c>
      <c r="L1034" s="22">
        <v>8</v>
      </c>
      <c r="M1034" s="22">
        <v>9</v>
      </c>
      <c r="N1034" s="23">
        <v>10</v>
      </c>
      <c r="O1034" s="22">
        <v>11</v>
      </c>
      <c r="P1034" s="22">
        <v>12</v>
      </c>
      <c r="Q1034" s="22">
        <v>13</v>
      </c>
      <c r="R1034" s="22">
        <v>14</v>
      </c>
      <c r="S1034" s="22">
        <v>15</v>
      </c>
      <c r="T1034" s="22">
        <v>16</v>
      </c>
      <c r="U1034" s="22">
        <v>17</v>
      </c>
      <c r="V1034" s="23">
        <v>18</v>
      </c>
      <c r="W1034" s="22">
        <v>19</v>
      </c>
      <c r="X1034" s="22">
        <v>20</v>
      </c>
      <c r="Y1034" s="23">
        <v>21</v>
      </c>
      <c r="Z1034" s="22">
        <v>22</v>
      </c>
      <c r="AA1034" s="22">
        <v>23</v>
      </c>
      <c r="AB1034" s="24">
        <v>24</v>
      </c>
      <c r="AC1034" s="25"/>
    </row>
    <row r="1035" spans="1:29" ht="13.5" thickBot="1">
      <c r="A1035" s="171" t="s">
        <v>10</v>
      </c>
      <c r="B1035" s="172"/>
      <c r="C1035" s="173" t="s">
        <v>11</v>
      </c>
      <c r="D1035" s="206">
        <v>10.48</v>
      </c>
      <c r="E1035" s="207">
        <v>10.39</v>
      </c>
      <c r="F1035" s="207">
        <v>10.42</v>
      </c>
      <c r="G1035" s="207">
        <v>10.43</v>
      </c>
      <c r="H1035" s="208">
        <v>10.44</v>
      </c>
      <c r="I1035" s="207">
        <v>10.43</v>
      </c>
      <c r="J1035" s="207">
        <v>10.52</v>
      </c>
      <c r="K1035" s="207">
        <v>10.49</v>
      </c>
      <c r="L1035" s="207">
        <v>10.53</v>
      </c>
      <c r="M1035" s="207">
        <v>10.43</v>
      </c>
      <c r="N1035" s="208">
        <v>10.4</v>
      </c>
      <c r="O1035" s="207">
        <v>10.45</v>
      </c>
      <c r="P1035" s="207">
        <v>10.58</v>
      </c>
      <c r="Q1035" s="207">
        <v>10.59</v>
      </c>
      <c r="R1035" s="207">
        <v>10.48</v>
      </c>
      <c r="S1035" s="207">
        <v>10.32</v>
      </c>
      <c r="T1035" s="207">
        <v>10.42</v>
      </c>
      <c r="U1035" s="209">
        <v>10.49</v>
      </c>
      <c r="V1035" s="210">
        <v>10.53</v>
      </c>
      <c r="W1035" s="209">
        <v>10.45</v>
      </c>
      <c r="X1035" s="209">
        <v>10.53</v>
      </c>
      <c r="Y1035" s="210">
        <v>10.59</v>
      </c>
      <c r="Z1035" s="209">
        <v>10.51</v>
      </c>
      <c r="AA1035" s="209">
        <v>10.33</v>
      </c>
      <c r="AB1035" s="211">
        <v>10.39</v>
      </c>
      <c r="AC1035" s="25"/>
    </row>
    <row r="1036" spans="1:29" ht="13.5" thickBot="1">
      <c r="A1036" s="184" t="s">
        <v>13</v>
      </c>
      <c r="B1036" s="185"/>
      <c r="C1036" s="186" t="s">
        <v>11</v>
      </c>
      <c r="D1036" s="200">
        <v>10.53</v>
      </c>
      <c r="E1036" s="201">
        <v>10.39</v>
      </c>
      <c r="F1036" s="201">
        <v>10.43</v>
      </c>
      <c r="G1036" s="201">
        <v>10.43</v>
      </c>
      <c r="H1036" s="202">
        <v>10.44</v>
      </c>
      <c r="I1036" s="201">
        <v>10.45</v>
      </c>
      <c r="J1036" s="201">
        <v>10.56</v>
      </c>
      <c r="K1036" s="201">
        <v>10.43</v>
      </c>
      <c r="L1036" s="201">
        <v>10.54</v>
      </c>
      <c r="M1036" s="201">
        <v>10.37</v>
      </c>
      <c r="N1036" s="202">
        <v>10.35</v>
      </c>
      <c r="O1036" s="201">
        <v>10.35</v>
      </c>
      <c r="P1036" s="201">
        <v>10.5</v>
      </c>
      <c r="Q1036" s="201">
        <v>10.52</v>
      </c>
      <c r="R1036" s="201">
        <v>10.39</v>
      </c>
      <c r="S1036" s="201">
        <v>10.44</v>
      </c>
      <c r="T1036" s="201">
        <v>10.42</v>
      </c>
      <c r="U1036" s="203">
        <v>10.52</v>
      </c>
      <c r="V1036" s="204">
        <v>10.55</v>
      </c>
      <c r="W1036" s="203">
        <v>10.45</v>
      </c>
      <c r="X1036" s="203">
        <v>10.47</v>
      </c>
      <c r="Y1036" s="204">
        <v>10.54</v>
      </c>
      <c r="Z1036" s="203">
        <v>10.57</v>
      </c>
      <c r="AA1036" s="203">
        <v>10.35</v>
      </c>
      <c r="AB1036" s="205">
        <v>10.4</v>
      </c>
      <c r="AC1036" s="25"/>
    </row>
    <row r="1037" spans="1:29">
      <c r="A1037" s="609" t="s">
        <v>137</v>
      </c>
      <c r="B1037" s="612" t="s">
        <v>215</v>
      </c>
      <c r="C1037" s="38" t="s">
        <v>17</v>
      </c>
      <c r="D1037" s="103"/>
      <c r="E1037" s="103"/>
      <c r="F1037" s="103"/>
      <c r="G1037" s="103"/>
      <c r="H1037" s="103"/>
      <c r="I1037" s="103"/>
      <c r="J1037" s="103"/>
      <c r="K1037" s="103"/>
      <c r="L1037" s="103"/>
      <c r="M1037" s="103"/>
      <c r="N1037" s="103"/>
      <c r="O1037" s="103"/>
      <c r="P1037" s="103"/>
      <c r="Q1037" s="103"/>
      <c r="R1037" s="103"/>
      <c r="S1037" s="103"/>
      <c r="T1037" s="103"/>
      <c r="U1037" s="103"/>
      <c r="V1037" s="103"/>
      <c r="W1037" s="103"/>
      <c r="X1037" s="103"/>
      <c r="Y1037" s="103"/>
      <c r="Z1037" s="103"/>
      <c r="AA1037" s="103"/>
      <c r="AB1037" s="103"/>
      <c r="AC1037" s="41" t="s">
        <v>216</v>
      </c>
    </row>
    <row r="1038" spans="1:29">
      <c r="A1038" s="610"/>
      <c r="B1038" s="613"/>
      <c r="C1038" s="52" t="s">
        <v>33</v>
      </c>
      <c r="D1038" s="49"/>
      <c r="E1038" s="49"/>
      <c r="F1038" s="49"/>
      <c r="G1038" s="49"/>
      <c r="H1038" s="49"/>
      <c r="I1038" s="49"/>
      <c r="J1038" s="49"/>
      <c r="K1038" s="49"/>
      <c r="L1038" s="49"/>
      <c r="M1038" s="49"/>
      <c r="N1038" s="49"/>
      <c r="O1038" s="49"/>
      <c r="P1038" s="49"/>
      <c r="Q1038" s="49"/>
      <c r="R1038" s="49"/>
      <c r="S1038" s="49"/>
      <c r="T1038" s="49"/>
      <c r="U1038" s="49"/>
      <c r="V1038" s="49"/>
      <c r="W1038" s="49"/>
      <c r="X1038" s="49"/>
      <c r="Y1038" s="49"/>
      <c r="Z1038" s="49"/>
      <c r="AA1038" s="49"/>
      <c r="AB1038" s="49"/>
      <c r="AC1038" s="41"/>
    </row>
    <row r="1039" spans="1:29" ht="13.5" thickBot="1">
      <c r="A1039" s="611"/>
      <c r="B1039" s="614"/>
      <c r="C1039" s="42" t="s">
        <v>18</v>
      </c>
      <c r="D1039" s="43"/>
      <c r="E1039" s="43"/>
      <c r="F1039" s="43"/>
      <c r="G1039" s="43"/>
      <c r="H1039" s="43"/>
      <c r="I1039" s="43"/>
      <c r="J1039" s="43"/>
      <c r="K1039" s="43"/>
      <c r="L1039" s="43"/>
      <c r="M1039" s="43"/>
      <c r="N1039" s="43"/>
      <c r="O1039" s="43"/>
      <c r="P1039" s="43"/>
      <c r="Q1039" s="43"/>
      <c r="R1039" s="43"/>
      <c r="S1039" s="43"/>
      <c r="T1039" s="43"/>
      <c r="U1039" s="43"/>
      <c r="V1039" s="43"/>
      <c r="W1039" s="43"/>
      <c r="X1039" s="43"/>
      <c r="Y1039" s="43"/>
      <c r="Z1039" s="43"/>
      <c r="AA1039" s="43"/>
      <c r="AB1039" s="43"/>
      <c r="AC1039" s="41"/>
    </row>
    <row r="1040" spans="1:29">
      <c r="A1040" s="609" t="s">
        <v>14</v>
      </c>
      <c r="B1040" s="620" t="s">
        <v>217</v>
      </c>
      <c r="C1040" s="38" t="s">
        <v>17</v>
      </c>
      <c r="D1040" s="103"/>
      <c r="E1040" s="103"/>
      <c r="F1040" s="103"/>
      <c r="G1040" s="103"/>
      <c r="H1040" s="103"/>
      <c r="I1040" s="103"/>
      <c r="J1040" s="103"/>
      <c r="K1040" s="103"/>
      <c r="L1040" s="103"/>
      <c r="M1040" s="103"/>
      <c r="N1040" s="103"/>
      <c r="O1040" s="103"/>
      <c r="P1040" s="103"/>
      <c r="Q1040" s="103"/>
      <c r="R1040" s="103"/>
      <c r="S1040" s="103"/>
      <c r="T1040" s="103"/>
      <c r="U1040" s="103"/>
      <c r="V1040" s="103"/>
      <c r="W1040" s="103"/>
      <c r="X1040" s="103"/>
      <c r="Y1040" s="103"/>
      <c r="Z1040" s="103"/>
      <c r="AA1040" s="103"/>
      <c r="AB1040" s="103"/>
      <c r="AC1040" s="41" t="s">
        <v>216</v>
      </c>
    </row>
    <row r="1041" spans="1:29">
      <c r="A1041" s="610"/>
      <c r="B1041" s="621"/>
      <c r="C1041" s="52" t="s">
        <v>33</v>
      </c>
      <c r="D1041" s="49"/>
      <c r="E1041" s="107"/>
      <c r="F1041" s="107"/>
      <c r="G1041" s="107"/>
      <c r="H1041" s="50"/>
      <c r="I1041" s="107"/>
      <c r="J1041" s="107"/>
      <c r="K1041" s="107"/>
      <c r="L1041" s="107"/>
      <c r="M1041" s="107"/>
      <c r="N1041" s="50"/>
      <c r="O1041" s="107"/>
      <c r="P1041" s="107"/>
      <c r="Q1041" s="107"/>
      <c r="R1041" s="107"/>
      <c r="S1041" s="107"/>
      <c r="T1041" s="107"/>
      <c r="U1041" s="107"/>
      <c r="V1041" s="50"/>
      <c r="W1041" s="107"/>
      <c r="X1041" s="107"/>
      <c r="Y1041" s="50"/>
      <c r="Z1041" s="107"/>
      <c r="AA1041" s="107"/>
      <c r="AB1041" s="109"/>
      <c r="AC1041" s="61"/>
    </row>
    <row r="1042" spans="1:29" ht="13.5" thickBot="1">
      <c r="A1042" s="611"/>
      <c r="B1042" s="622"/>
      <c r="C1042" s="42" t="s">
        <v>18</v>
      </c>
      <c r="D1042" s="43"/>
      <c r="E1042" s="110"/>
      <c r="F1042" s="110"/>
      <c r="G1042" s="110"/>
      <c r="H1042" s="44"/>
      <c r="I1042" s="110"/>
      <c r="J1042" s="110"/>
      <c r="K1042" s="110"/>
      <c r="L1042" s="110"/>
      <c r="M1042" s="110"/>
      <c r="N1042" s="44"/>
      <c r="O1042" s="110"/>
      <c r="P1042" s="110"/>
      <c r="Q1042" s="110"/>
      <c r="R1042" s="110"/>
      <c r="S1042" s="110"/>
      <c r="T1042" s="110"/>
      <c r="U1042" s="110"/>
      <c r="V1042" s="44"/>
      <c r="W1042" s="110"/>
      <c r="X1042" s="110"/>
      <c r="Y1042" s="44"/>
      <c r="Z1042" s="110"/>
      <c r="AA1042" s="110"/>
      <c r="AB1042" s="111"/>
      <c r="AC1042" s="61"/>
    </row>
    <row r="1043" spans="1:29">
      <c r="A1043" s="609" t="s">
        <v>19</v>
      </c>
      <c r="B1043" s="612" t="s">
        <v>190</v>
      </c>
      <c r="C1043" s="38" t="s">
        <v>17</v>
      </c>
      <c r="D1043" s="103"/>
      <c r="E1043" s="104"/>
      <c r="F1043" s="104"/>
      <c r="G1043" s="104"/>
      <c r="H1043" s="105"/>
      <c r="I1043" s="104"/>
      <c r="J1043" s="104"/>
      <c r="K1043" s="104"/>
      <c r="L1043" s="104"/>
      <c r="M1043" s="104"/>
      <c r="N1043" s="105"/>
      <c r="O1043" s="104"/>
      <c r="P1043" s="104"/>
      <c r="Q1043" s="104"/>
      <c r="R1043" s="104"/>
      <c r="S1043" s="104"/>
      <c r="T1043" s="104"/>
      <c r="U1043" s="104"/>
      <c r="V1043" s="105"/>
      <c r="W1043" s="104"/>
      <c r="X1043" s="104"/>
      <c r="Y1043" s="105"/>
      <c r="Z1043" s="104"/>
      <c r="AA1043" s="104"/>
      <c r="AB1043" s="106"/>
      <c r="AC1043" s="41" t="s">
        <v>216</v>
      </c>
    </row>
    <row r="1044" spans="1:29">
      <c r="A1044" s="610"/>
      <c r="B1044" s="613"/>
      <c r="C1044" s="52" t="s">
        <v>33</v>
      </c>
      <c r="D1044" s="50" t="s">
        <v>50</v>
      </c>
      <c r="E1044" s="107"/>
      <c r="F1044" s="107"/>
      <c r="G1044" s="107"/>
      <c r="H1044" s="50"/>
      <c r="I1044" s="107"/>
      <c r="J1044" s="107"/>
      <c r="K1044" s="107"/>
      <c r="L1044" s="107"/>
      <c r="M1044" s="107"/>
      <c r="N1044" s="50"/>
      <c r="O1044" s="107"/>
      <c r="P1044" s="107"/>
      <c r="Q1044" s="107"/>
      <c r="R1044" s="107"/>
      <c r="S1044" s="107"/>
      <c r="T1044" s="107"/>
      <c r="U1044" s="107"/>
      <c r="V1044" s="50"/>
      <c r="W1044" s="107"/>
      <c r="X1044" s="107"/>
      <c r="Y1044" s="50"/>
      <c r="Z1044" s="107"/>
      <c r="AA1044" s="107"/>
      <c r="AB1044" s="109"/>
      <c r="AC1044" s="61"/>
    </row>
    <row r="1045" spans="1:29" ht="13.5" thickBot="1">
      <c r="A1045" s="611"/>
      <c r="B1045" s="614"/>
      <c r="C1045" s="42" t="s">
        <v>18</v>
      </c>
      <c r="D1045" s="43"/>
      <c r="E1045" s="110"/>
      <c r="F1045" s="110"/>
      <c r="G1045" s="110"/>
      <c r="H1045" s="44"/>
      <c r="I1045" s="110"/>
      <c r="J1045" s="110"/>
      <c r="K1045" s="110"/>
      <c r="L1045" s="110"/>
      <c r="M1045" s="110"/>
      <c r="N1045" s="44"/>
      <c r="O1045" s="110"/>
      <c r="P1045" s="110"/>
      <c r="Q1045" s="110"/>
      <c r="R1045" s="110"/>
      <c r="S1045" s="110"/>
      <c r="T1045" s="110"/>
      <c r="U1045" s="110"/>
      <c r="V1045" s="44"/>
      <c r="W1045" s="110"/>
      <c r="X1045" s="110"/>
      <c r="Y1045" s="44"/>
      <c r="Z1045" s="110"/>
      <c r="AA1045" s="110"/>
      <c r="AB1045" s="111"/>
      <c r="AC1045" s="61"/>
    </row>
    <row r="1046" spans="1:29">
      <c r="A1046" s="609" t="s">
        <v>63</v>
      </c>
      <c r="B1046" s="612" t="s">
        <v>215</v>
      </c>
      <c r="C1046" s="38" t="s">
        <v>17</v>
      </c>
      <c r="D1046" s="103"/>
      <c r="E1046" s="103"/>
      <c r="F1046" s="103"/>
      <c r="G1046" s="103"/>
      <c r="H1046" s="103"/>
      <c r="I1046" s="103"/>
      <c r="J1046" s="103"/>
      <c r="K1046" s="103"/>
      <c r="L1046" s="103"/>
      <c r="M1046" s="103"/>
      <c r="N1046" s="103"/>
      <c r="O1046" s="103"/>
      <c r="P1046" s="103"/>
      <c r="Q1046" s="103"/>
      <c r="R1046" s="103"/>
      <c r="S1046" s="103"/>
      <c r="T1046" s="103"/>
      <c r="U1046" s="103"/>
      <c r="V1046" s="103"/>
      <c r="W1046" s="103"/>
      <c r="X1046" s="103"/>
      <c r="Y1046" s="103"/>
      <c r="Z1046" s="103"/>
      <c r="AA1046" s="103"/>
      <c r="AB1046" s="103"/>
      <c r="AC1046" s="41" t="s">
        <v>216</v>
      </c>
    </row>
    <row r="1047" spans="1:29">
      <c r="A1047" s="610"/>
      <c r="B1047" s="613"/>
      <c r="C1047" s="52" t="s">
        <v>33</v>
      </c>
      <c r="D1047" s="49"/>
      <c r="E1047" s="49"/>
      <c r="F1047" s="49"/>
      <c r="G1047" s="49"/>
      <c r="H1047" s="49"/>
      <c r="I1047" s="49"/>
      <c r="J1047" s="49"/>
      <c r="K1047" s="49"/>
      <c r="L1047" s="49"/>
      <c r="M1047" s="49"/>
      <c r="N1047" s="49"/>
      <c r="O1047" s="49"/>
      <c r="P1047" s="49"/>
      <c r="Q1047" s="49"/>
      <c r="R1047" s="49"/>
      <c r="S1047" s="49"/>
      <c r="T1047" s="49"/>
      <c r="U1047" s="49"/>
      <c r="V1047" s="49"/>
      <c r="W1047" s="49"/>
      <c r="X1047" s="49"/>
      <c r="Y1047" s="49"/>
      <c r="Z1047" s="49"/>
      <c r="AA1047" s="49"/>
      <c r="AB1047" s="49"/>
      <c r="AC1047" s="61"/>
    </row>
    <row r="1048" spans="1:29" ht="13.5" thickBot="1">
      <c r="A1048" s="611"/>
      <c r="B1048" s="614"/>
      <c r="C1048" s="42" t="s">
        <v>18</v>
      </c>
      <c r="D1048" s="43"/>
      <c r="E1048" s="43"/>
      <c r="F1048" s="43"/>
      <c r="G1048" s="43"/>
      <c r="H1048" s="43"/>
      <c r="I1048" s="43"/>
      <c r="J1048" s="43"/>
      <c r="K1048" s="43"/>
      <c r="L1048" s="43"/>
      <c r="M1048" s="43"/>
      <c r="N1048" s="43"/>
      <c r="O1048" s="43"/>
      <c r="P1048" s="43"/>
      <c r="Q1048" s="43"/>
      <c r="R1048" s="43"/>
      <c r="S1048" s="43"/>
      <c r="T1048" s="43"/>
      <c r="U1048" s="43"/>
      <c r="V1048" s="43"/>
      <c r="W1048" s="43"/>
      <c r="X1048" s="43"/>
      <c r="Y1048" s="43"/>
      <c r="Z1048" s="43"/>
      <c r="AA1048" s="43"/>
      <c r="AB1048" s="43"/>
      <c r="AC1048" s="61"/>
    </row>
    <row r="1049" spans="1:29">
      <c r="A1049" s="609" t="s">
        <v>75</v>
      </c>
      <c r="B1049" s="620" t="s">
        <v>218</v>
      </c>
      <c r="C1049" s="38" t="s">
        <v>17</v>
      </c>
      <c r="D1049" s="103"/>
      <c r="E1049" s="103"/>
      <c r="F1049" s="103"/>
      <c r="G1049" s="103"/>
      <c r="H1049" s="103"/>
      <c r="I1049" s="103"/>
      <c r="J1049" s="103"/>
      <c r="K1049" s="103"/>
      <c r="L1049" s="103"/>
      <c r="M1049" s="103"/>
      <c r="N1049" s="103"/>
      <c r="O1049" s="103"/>
      <c r="P1049" s="103"/>
      <c r="Q1049" s="103"/>
      <c r="R1049" s="103"/>
      <c r="S1049" s="103"/>
      <c r="T1049" s="103"/>
      <c r="U1049" s="103"/>
      <c r="V1049" s="103"/>
      <c r="W1049" s="103"/>
      <c r="X1049" s="103"/>
      <c r="Y1049" s="103"/>
      <c r="Z1049" s="103"/>
      <c r="AA1049" s="103"/>
      <c r="AB1049" s="103"/>
      <c r="AC1049" s="41" t="s">
        <v>216</v>
      </c>
    </row>
    <row r="1050" spans="1:29">
      <c r="A1050" s="610"/>
      <c r="B1050" s="621"/>
      <c r="C1050" s="52" t="s">
        <v>33</v>
      </c>
      <c r="D1050" s="49"/>
      <c r="E1050" s="107"/>
      <c r="F1050" s="107"/>
      <c r="G1050" s="107"/>
      <c r="H1050" s="50"/>
      <c r="I1050" s="107"/>
      <c r="J1050" s="107"/>
      <c r="K1050" s="107"/>
      <c r="L1050" s="107"/>
      <c r="M1050" s="107"/>
      <c r="N1050" s="50"/>
      <c r="O1050" s="107"/>
      <c r="P1050" s="107"/>
      <c r="Q1050" s="107"/>
      <c r="R1050" s="107"/>
      <c r="S1050" s="107"/>
      <c r="T1050" s="107"/>
      <c r="U1050" s="107"/>
      <c r="V1050" s="50"/>
      <c r="W1050" s="107"/>
      <c r="X1050" s="107"/>
      <c r="Y1050" s="50"/>
      <c r="Z1050" s="107"/>
      <c r="AA1050" s="107"/>
      <c r="AB1050" s="109"/>
      <c r="AC1050" s="61"/>
    </row>
    <row r="1051" spans="1:29" ht="13.5" thickBot="1">
      <c r="A1051" s="611"/>
      <c r="B1051" s="622"/>
      <c r="C1051" s="42" t="s">
        <v>18</v>
      </c>
      <c r="D1051" s="43"/>
      <c r="E1051" s="110"/>
      <c r="F1051" s="110"/>
      <c r="G1051" s="110"/>
      <c r="H1051" s="44"/>
      <c r="I1051" s="110"/>
      <c r="J1051" s="110"/>
      <c r="K1051" s="110"/>
      <c r="L1051" s="110"/>
      <c r="M1051" s="110"/>
      <c r="N1051" s="44"/>
      <c r="O1051" s="110"/>
      <c r="P1051" s="110"/>
      <c r="Q1051" s="110"/>
      <c r="R1051" s="110"/>
      <c r="S1051" s="110"/>
      <c r="T1051" s="110"/>
      <c r="U1051" s="110"/>
      <c r="V1051" s="44"/>
      <c r="W1051" s="110"/>
      <c r="X1051" s="110"/>
      <c r="Y1051" s="44"/>
      <c r="Z1051" s="110"/>
      <c r="AA1051" s="110"/>
      <c r="AB1051" s="111"/>
      <c r="AC1051" s="61"/>
    </row>
    <row r="1052" spans="1:29">
      <c r="A1052" s="609" t="s">
        <v>21</v>
      </c>
      <c r="B1052" s="612" t="s">
        <v>190</v>
      </c>
      <c r="C1052" s="38" t="s">
        <v>17</v>
      </c>
      <c r="D1052" s="103"/>
      <c r="E1052" s="104"/>
      <c r="F1052" s="104"/>
      <c r="G1052" s="104"/>
      <c r="H1052" s="105"/>
      <c r="I1052" s="104"/>
      <c r="J1052" s="104"/>
      <c r="K1052" s="104"/>
      <c r="L1052" s="104"/>
      <c r="M1052" s="104"/>
      <c r="N1052" s="105"/>
      <c r="O1052" s="104"/>
      <c r="P1052" s="104"/>
      <c r="Q1052" s="104"/>
      <c r="R1052" s="104"/>
      <c r="S1052" s="104"/>
      <c r="T1052" s="104"/>
      <c r="U1052" s="104"/>
      <c r="V1052" s="105"/>
      <c r="W1052" s="104"/>
      <c r="X1052" s="104"/>
      <c r="Y1052" s="105"/>
      <c r="Z1052" s="104"/>
      <c r="AA1052" s="104"/>
      <c r="AB1052" s="106"/>
      <c r="AC1052" s="41" t="s">
        <v>216</v>
      </c>
    </row>
    <row r="1053" spans="1:29">
      <c r="A1053" s="610"/>
      <c r="B1053" s="613"/>
      <c r="C1053" s="52" t="s">
        <v>33</v>
      </c>
      <c r="D1053" s="50" t="s">
        <v>50</v>
      </c>
      <c r="E1053" s="107"/>
      <c r="F1053" s="107"/>
      <c r="G1053" s="107"/>
      <c r="H1053" s="50"/>
      <c r="I1053" s="107"/>
      <c r="J1053" s="107"/>
      <c r="K1053" s="107"/>
      <c r="L1053" s="107"/>
      <c r="M1053" s="107"/>
      <c r="N1053" s="50"/>
      <c r="O1053" s="107"/>
      <c r="P1053" s="107"/>
      <c r="Q1053" s="107"/>
      <c r="R1053" s="107"/>
      <c r="S1053" s="107"/>
      <c r="T1053" s="107"/>
      <c r="U1053" s="107"/>
      <c r="V1053" s="50"/>
      <c r="W1053" s="107"/>
      <c r="X1053" s="107"/>
      <c r="Y1053" s="50"/>
      <c r="Z1053" s="107"/>
      <c r="AA1053" s="107"/>
      <c r="AB1053" s="109"/>
      <c r="AC1053" s="61"/>
    </row>
    <row r="1054" spans="1:29" ht="13.5" thickBot="1">
      <c r="A1054" s="611"/>
      <c r="B1054" s="614"/>
      <c r="C1054" s="58" t="s">
        <v>18</v>
      </c>
      <c r="D1054" s="96"/>
      <c r="E1054" s="112"/>
      <c r="F1054" s="112"/>
      <c r="G1054" s="112"/>
      <c r="H1054" s="97"/>
      <c r="I1054" s="112"/>
      <c r="J1054" s="112"/>
      <c r="K1054" s="112"/>
      <c r="L1054" s="112"/>
      <c r="M1054" s="112"/>
      <c r="N1054" s="97"/>
      <c r="O1054" s="112"/>
      <c r="P1054" s="112"/>
      <c r="Q1054" s="112"/>
      <c r="R1054" s="112"/>
      <c r="S1054" s="112"/>
      <c r="T1054" s="112"/>
      <c r="U1054" s="112"/>
      <c r="V1054" s="97"/>
      <c r="W1054" s="112"/>
      <c r="X1054" s="112"/>
      <c r="Y1054" s="97"/>
      <c r="Z1054" s="112"/>
      <c r="AA1054" s="112"/>
      <c r="AB1054" s="139"/>
      <c r="AC1054" s="61"/>
    </row>
    <row r="1055" spans="1:29" ht="15.75" customHeight="1">
      <c r="A1055" s="625" t="s">
        <v>51</v>
      </c>
      <c r="B1055" s="626"/>
      <c r="C1055" s="127" t="s">
        <v>17</v>
      </c>
      <c r="D1055" s="246"/>
      <c r="E1055" s="246"/>
      <c r="F1055" s="246"/>
      <c r="G1055" s="246"/>
      <c r="H1055" s="246"/>
      <c r="I1055" s="246"/>
      <c r="J1055" s="246"/>
      <c r="K1055" s="246"/>
      <c r="L1055" s="246"/>
      <c r="M1055" s="246"/>
      <c r="N1055" s="246"/>
      <c r="O1055" s="246"/>
      <c r="P1055" s="246"/>
      <c r="Q1055" s="246"/>
      <c r="R1055" s="246"/>
      <c r="S1055" s="246"/>
      <c r="T1055" s="246"/>
      <c r="U1055" s="246"/>
      <c r="V1055" s="246"/>
      <c r="W1055" s="246"/>
      <c r="X1055" s="246"/>
      <c r="Y1055" s="246"/>
      <c r="Z1055" s="246"/>
      <c r="AA1055" s="246"/>
      <c r="AB1055" s="246"/>
      <c r="AC1055" s="64"/>
    </row>
    <row r="1056" spans="1:29" ht="17.25" customHeight="1" thickBot="1">
      <c r="A1056" s="629"/>
      <c r="B1056" s="630"/>
      <c r="C1056" s="67" t="s">
        <v>33</v>
      </c>
      <c r="D1056" s="129"/>
      <c r="E1056" s="130"/>
      <c r="F1056" s="130"/>
      <c r="G1056" s="130"/>
      <c r="H1056" s="130"/>
      <c r="I1056" s="130"/>
      <c r="J1056" s="130"/>
      <c r="K1056" s="130"/>
      <c r="L1056" s="130"/>
      <c r="M1056" s="130"/>
      <c r="N1056" s="130"/>
      <c r="O1056" s="130"/>
      <c r="P1056" s="130"/>
      <c r="Q1056" s="130"/>
      <c r="R1056" s="130"/>
      <c r="S1056" s="130"/>
      <c r="T1056" s="130"/>
      <c r="U1056" s="130"/>
      <c r="V1056" s="130"/>
      <c r="W1056" s="130"/>
      <c r="X1056" s="130"/>
      <c r="Y1056" s="130"/>
      <c r="Z1056" s="130"/>
      <c r="AA1056" s="130"/>
      <c r="AB1056" s="131"/>
      <c r="AC1056" s="64"/>
    </row>
    <row r="1057" spans="1:29">
      <c r="A1057" s="114"/>
      <c r="B1057" s="132"/>
      <c r="C1057" s="101"/>
      <c r="D1057" s="102"/>
      <c r="E1057" s="4"/>
      <c r="F1057" s="4"/>
      <c r="G1057" s="4"/>
      <c r="H1057" s="4"/>
      <c r="I1057" s="4"/>
      <c r="J1057" s="4"/>
      <c r="K1057" s="4"/>
      <c r="L1057" s="4"/>
      <c r="M1057" s="4"/>
      <c r="N1057" s="4"/>
      <c r="O1057" s="4"/>
      <c r="P1057" s="4"/>
      <c r="Q1057" s="4"/>
      <c r="R1057" s="4"/>
      <c r="S1057" s="4"/>
      <c r="T1057" s="4"/>
      <c r="U1057" s="4"/>
      <c r="V1057" s="4"/>
      <c r="W1057" s="4"/>
      <c r="X1057" s="4"/>
      <c r="Y1057" s="4"/>
      <c r="Z1057" s="4"/>
      <c r="AA1057" s="4"/>
      <c r="AB1057" s="4"/>
      <c r="AC1057" s="245"/>
    </row>
    <row r="1058" spans="1:29" ht="13.5" thickBot="1">
      <c r="AC1058" s="9"/>
    </row>
    <row r="1059" spans="1:29" ht="23.25" thickBot="1">
      <c r="A1059" s="283" t="s">
        <v>3</v>
      </c>
      <c r="B1059" s="15" t="s">
        <v>4</v>
      </c>
      <c r="C1059" s="16" t="s">
        <v>5</v>
      </c>
      <c r="D1059" s="17"/>
      <c r="E1059" s="606" t="s">
        <v>6</v>
      </c>
      <c r="F1059" s="607"/>
      <c r="G1059" s="607"/>
      <c r="H1059" s="607"/>
      <c r="I1059" s="607"/>
      <c r="J1059" s="607"/>
      <c r="K1059" s="607"/>
      <c r="L1059" s="607"/>
      <c r="M1059" s="607"/>
      <c r="N1059" s="607"/>
      <c r="O1059" s="607"/>
      <c r="P1059" s="607"/>
      <c r="Q1059" s="607"/>
      <c r="R1059" s="607"/>
      <c r="S1059" s="607"/>
      <c r="T1059" s="607"/>
      <c r="U1059" s="607"/>
      <c r="V1059" s="607"/>
      <c r="W1059" s="607"/>
      <c r="X1059" s="607"/>
      <c r="Y1059" s="607"/>
      <c r="Z1059" s="607"/>
      <c r="AA1059" s="607"/>
      <c r="AB1059" s="608"/>
      <c r="AC1059" s="18" t="s">
        <v>7</v>
      </c>
    </row>
    <row r="1060" spans="1:29" ht="13.5" thickBot="1">
      <c r="A1060" s="19" t="s">
        <v>219</v>
      </c>
      <c r="B1060" s="89"/>
      <c r="C1060" s="21"/>
      <c r="D1060" s="22">
        <v>0</v>
      </c>
      <c r="E1060" s="22">
        <v>1</v>
      </c>
      <c r="F1060" s="22">
        <v>2</v>
      </c>
      <c r="G1060" s="22">
        <v>3</v>
      </c>
      <c r="H1060" s="23">
        <v>4</v>
      </c>
      <c r="I1060" s="22">
        <v>5</v>
      </c>
      <c r="J1060" s="22">
        <v>6</v>
      </c>
      <c r="K1060" s="22">
        <v>7</v>
      </c>
      <c r="L1060" s="22">
        <v>8</v>
      </c>
      <c r="M1060" s="22">
        <v>9</v>
      </c>
      <c r="N1060" s="23">
        <v>10</v>
      </c>
      <c r="O1060" s="22">
        <v>11</v>
      </c>
      <c r="P1060" s="22">
        <v>12</v>
      </c>
      <c r="Q1060" s="22">
        <v>13</v>
      </c>
      <c r="R1060" s="22">
        <v>14</v>
      </c>
      <c r="S1060" s="22">
        <v>15</v>
      </c>
      <c r="T1060" s="22">
        <v>16</v>
      </c>
      <c r="U1060" s="22">
        <v>17</v>
      </c>
      <c r="V1060" s="23">
        <v>18</v>
      </c>
      <c r="W1060" s="22">
        <v>19</v>
      </c>
      <c r="X1060" s="22">
        <v>20</v>
      </c>
      <c r="Y1060" s="23">
        <v>21</v>
      </c>
      <c r="Z1060" s="22">
        <v>22</v>
      </c>
      <c r="AA1060" s="22">
        <v>23</v>
      </c>
      <c r="AB1060" s="24">
        <v>24</v>
      </c>
      <c r="AC1060" s="25"/>
    </row>
    <row r="1061" spans="1:29">
      <c r="A1061" s="171" t="s">
        <v>10</v>
      </c>
      <c r="B1061" s="172"/>
      <c r="C1061" s="173" t="s">
        <v>11</v>
      </c>
      <c r="D1061" s="200">
        <v>10.53</v>
      </c>
      <c r="E1061" s="201">
        <v>10.39</v>
      </c>
      <c r="F1061" s="201">
        <v>10.43</v>
      </c>
      <c r="G1061" s="201">
        <v>10.43</v>
      </c>
      <c r="H1061" s="202">
        <v>10.44</v>
      </c>
      <c r="I1061" s="201">
        <v>10.45</v>
      </c>
      <c r="J1061" s="201">
        <v>10.56</v>
      </c>
      <c r="K1061" s="201">
        <v>10.43</v>
      </c>
      <c r="L1061" s="201">
        <v>10.54</v>
      </c>
      <c r="M1061" s="201">
        <v>10.37</v>
      </c>
      <c r="N1061" s="202">
        <v>10.35</v>
      </c>
      <c r="O1061" s="201">
        <v>10.35</v>
      </c>
      <c r="P1061" s="201">
        <v>10.5</v>
      </c>
      <c r="Q1061" s="201">
        <v>10.52</v>
      </c>
      <c r="R1061" s="201">
        <v>10.39</v>
      </c>
      <c r="S1061" s="201">
        <v>10.44</v>
      </c>
      <c r="T1061" s="201">
        <v>10.42</v>
      </c>
      <c r="U1061" s="203">
        <v>10.52</v>
      </c>
      <c r="V1061" s="204">
        <v>10.55</v>
      </c>
      <c r="W1061" s="203">
        <v>10.45</v>
      </c>
      <c r="X1061" s="203">
        <v>10.47</v>
      </c>
      <c r="Y1061" s="204">
        <v>10.54</v>
      </c>
      <c r="Z1061" s="203">
        <v>10.57</v>
      </c>
      <c r="AA1061" s="203">
        <v>10.35</v>
      </c>
      <c r="AB1061" s="205">
        <v>10.4</v>
      </c>
      <c r="AC1061" s="178"/>
    </row>
    <row r="1062" spans="1:29" ht="13.5" thickBot="1">
      <c r="A1062" s="184" t="s">
        <v>13</v>
      </c>
      <c r="B1062" s="185"/>
      <c r="C1062" s="186" t="s">
        <v>11</v>
      </c>
      <c r="D1062" s="206">
        <v>10.48</v>
      </c>
      <c r="E1062" s="207">
        <v>10.39</v>
      </c>
      <c r="F1062" s="207">
        <v>10.42</v>
      </c>
      <c r="G1062" s="207">
        <v>10.43</v>
      </c>
      <c r="H1062" s="208">
        <v>10.44</v>
      </c>
      <c r="I1062" s="207">
        <v>10.43</v>
      </c>
      <c r="J1062" s="207">
        <v>10.52</v>
      </c>
      <c r="K1062" s="207">
        <v>10.49</v>
      </c>
      <c r="L1062" s="207">
        <v>10.53</v>
      </c>
      <c r="M1062" s="207">
        <v>10.43</v>
      </c>
      <c r="N1062" s="208">
        <v>10.4</v>
      </c>
      <c r="O1062" s="207">
        <v>10.45</v>
      </c>
      <c r="P1062" s="207">
        <v>10.58</v>
      </c>
      <c r="Q1062" s="207">
        <v>10.59</v>
      </c>
      <c r="R1062" s="207">
        <v>10.48</v>
      </c>
      <c r="S1062" s="207">
        <v>10.32</v>
      </c>
      <c r="T1062" s="207">
        <v>10.42</v>
      </c>
      <c r="U1062" s="209">
        <v>10.49</v>
      </c>
      <c r="V1062" s="210">
        <v>10.53</v>
      </c>
      <c r="W1062" s="209">
        <v>10.45</v>
      </c>
      <c r="X1062" s="209">
        <v>10.53</v>
      </c>
      <c r="Y1062" s="210">
        <v>10.59</v>
      </c>
      <c r="Z1062" s="209">
        <v>10.51</v>
      </c>
      <c r="AA1062" s="209">
        <v>10.33</v>
      </c>
      <c r="AB1062" s="211">
        <v>10.39</v>
      </c>
      <c r="AC1062" s="178"/>
    </row>
    <row r="1063" spans="1:29">
      <c r="A1063" s="711" t="s">
        <v>23</v>
      </c>
      <c r="B1063" s="620" t="s">
        <v>32</v>
      </c>
      <c r="C1063" s="38" t="s">
        <v>16</v>
      </c>
      <c r="D1063" s="151">
        <f>D1070+D1074</f>
        <v>20</v>
      </c>
      <c r="E1063" s="151">
        <f t="shared" ref="E1063:AB1063" si="326">E1070+E1074</f>
        <v>19</v>
      </c>
      <c r="F1063" s="151">
        <f t="shared" si="326"/>
        <v>18</v>
      </c>
      <c r="G1063" s="151">
        <f t="shared" si="326"/>
        <v>17</v>
      </c>
      <c r="H1063" s="151">
        <f t="shared" si="326"/>
        <v>16</v>
      </c>
      <c r="I1063" s="151">
        <f t="shared" si="326"/>
        <v>18</v>
      </c>
      <c r="J1063" s="151">
        <f t="shared" si="326"/>
        <v>22</v>
      </c>
      <c r="K1063" s="151">
        <f t="shared" si="326"/>
        <v>25</v>
      </c>
      <c r="L1063" s="151">
        <f t="shared" si="326"/>
        <v>28</v>
      </c>
      <c r="M1063" s="151">
        <f t="shared" si="326"/>
        <v>28</v>
      </c>
      <c r="N1063" s="151">
        <f t="shared" si="326"/>
        <v>29</v>
      </c>
      <c r="O1063" s="151">
        <f t="shared" si="326"/>
        <v>29</v>
      </c>
      <c r="P1063" s="151">
        <f t="shared" si="326"/>
        <v>27</v>
      </c>
      <c r="Q1063" s="151">
        <f>Q1070+Q1074</f>
        <v>33</v>
      </c>
      <c r="R1063" s="151">
        <f t="shared" si="326"/>
        <v>31</v>
      </c>
      <c r="S1063" s="151">
        <f t="shared" si="326"/>
        <v>28</v>
      </c>
      <c r="T1063" s="151">
        <f t="shared" si="326"/>
        <v>26</v>
      </c>
      <c r="U1063" s="151">
        <f t="shared" si="326"/>
        <v>27</v>
      </c>
      <c r="V1063" s="151">
        <f t="shared" si="326"/>
        <v>28</v>
      </c>
      <c r="W1063" s="151">
        <f t="shared" si="326"/>
        <v>30</v>
      </c>
      <c r="X1063" s="151">
        <f t="shared" si="326"/>
        <v>30</v>
      </c>
      <c r="Y1063" s="151">
        <f t="shared" si="326"/>
        <v>32</v>
      </c>
      <c r="Z1063" s="151">
        <f t="shared" si="326"/>
        <v>33</v>
      </c>
      <c r="AA1063" s="151">
        <f t="shared" si="326"/>
        <v>28</v>
      </c>
      <c r="AB1063" s="151">
        <f t="shared" si="326"/>
        <v>20</v>
      </c>
      <c r="AC1063" s="25" t="s">
        <v>291</v>
      </c>
    </row>
    <row r="1064" spans="1:29">
      <c r="A1064" s="712"/>
      <c r="B1064" s="621"/>
      <c r="C1064" s="40" t="s">
        <v>17</v>
      </c>
      <c r="D1064" s="46">
        <f t="shared" ref="D1064:AB1064" si="327">1.732*D1063*10*0.9</f>
        <v>311.76</v>
      </c>
      <c r="E1064" s="46">
        <f t="shared" si="327"/>
        <v>296.17200000000003</v>
      </c>
      <c r="F1064" s="46">
        <f t="shared" si="327"/>
        <v>280.584</v>
      </c>
      <c r="G1064" s="46">
        <f t="shared" si="327"/>
        <v>264.99599999999998</v>
      </c>
      <c r="H1064" s="46">
        <f t="shared" si="327"/>
        <v>249.40800000000002</v>
      </c>
      <c r="I1064" s="46">
        <f t="shared" si="327"/>
        <v>280.584</v>
      </c>
      <c r="J1064" s="46">
        <f t="shared" si="327"/>
        <v>342.93599999999998</v>
      </c>
      <c r="K1064" s="46">
        <f t="shared" si="327"/>
        <v>389.7</v>
      </c>
      <c r="L1064" s="46">
        <f t="shared" si="327"/>
        <v>436.46400000000006</v>
      </c>
      <c r="M1064" s="46">
        <f t="shared" si="327"/>
        <v>436.46400000000006</v>
      </c>
      <c r="N1064" s="46">
        <f>1.732*N1063*10*0.9</f>
        <v>452.05200000000002</v>
      </c>
      <c r="O1064" s="46">
        <f t="shared" si="327"/>
        <v>452.05200000000002</v>
      </c>
      <c r="P1064" s="46">
        <f t="shared" si="327"/>
        <v>420.87600000000003</v>
      </c>
      <c r="Q1064" s="46">
        <f t="shared" si="327"/>
        <v>514.404</v>
      </c>
      <c r="R1064" s="46">
        <f t="shared" si="327"/>
        <v>483.22799999999995</v>
      </c>
      <c r="S1064" s="46">
        <f t="shared" si="327"/>
        <v>436.46400000000006</v>
      </c>
      <c r="T1064" s="46">
        <f t="shared" si="327"/>
        <v>405.28799999999995</v>
      </c>
      <c r="U1064" s="46">
        <f t="shared" si="327"/>
        <v>420.87600000000003</v>
      </c>
      <c r="V1064" s="46">
        <f t="shared" si="327"/>
        <v>436.46400000000006</v>
      </c>
      <c r="W1064" s="46">
        <f t="shared" si="327"/>
        <v>467.64000000000004</v>
      </c>
      <c r="X1064" s="46">
        <f t="shared" si="327"/>
        <v>467.64000000000004</v>
      </c>
      <c r="Y1064" s="46">
        <f t="shared" si="327"/>
        <v>498.81600000000003</v>
      </c>
      <c r="Z1064" s="46">
        <f t="shared" si="327"/>
        <v>514.404</v>
      </c>
      <c r="AA1064" s="46">
        <f t="shared" si="327"/>
        <v>436.46400000000006</v>
      </c>
      <c r="AB1064" s="46">
        <f t="shared" si="327"/>
        <v>311.76</v>
      </c>
      <c r="AC1064" s="25" t="s">
        <v>291</v>
      </c>
    </row>
    <row r="1065" spans="1:29">
      <c r="A1065" s="712"/>
      <c r="B1065" s="621"/>
      <c r="C1065" s="52" t="s">
        <v>33</v>
      </c>
      <c r="D1065" s="53">
        <f>D1064*D1066</f>
        <v>121.5864</v>
      </c>
      <c r="E1065" s="53">
        <f t="shared" ref="E1065:AB1065" si="328">E1064*E1066</f>
        <v>115.50708000000002</v>
      </c>
      <c r="F1065" s="53">
        <f t="shared" si="328"/>
        <v>109.42776000000001</v>
      </c>
      <c r="G1065" s="53">
        <f t="shared" si="328"/>
        <v>103.34844</v>
      </c>
      <c r="H1065" s="53">
        <f t="shared" si="328"/>
        <v>97.269120000000015</v>
      </c>
      <c r="I1065" s="53">
        <f t="shared" si="328"/>
        <v>109.42776000000001</v>
      </c>
      <c r="J1065" s="53">
        <f t="shared" si="328"/>
        <v>133.74503999999999</v>
      </c>
      <c r="K1065" s="53">
        <f t="shared" si="328"/>
        <v>151.983</v>
      </c>
      <c r="L1065" s="53">
        <f t="shared" si="328"/>
        <v>170.22096000000002</v>
      </c>
      <c r="M1065" s="53">
        <f t="shared" si="328"/>
        <v>170.22096000000002</v>
      </c>
      <c r="N1065" s="53">
        <f t="shared" si="328"/>
        <v>176.30028000000001</v>
      </c>
      <c r="O1065" s="53">
        <f t="shared" si="328"/>
        <v>176.30028000000001</v>
      </c>
      <c r="P1065" s="53">
        <f t="shared" si="328"/>
        <v>164.14164000000002</v>
      </c>
      <c r="Q1065" s="53">
        <f t="shared" si="328"/>
        <v>200.61756</v>
      </c>
      <c r="R1065" s="53">
        <f t="shared" si="328"/>
        <v>188.45891999999998</v>
      </c>
      <c r="S1065" s="53">
        <f t="shared" si="328"/>
        <v>170.22096000000002</v>
      </c>
      <c r="T1065" s="53">
        <f t="shared" si="328"/>
        <v>158.06232</v>
      </c>
      <c r="U1065" s="53">
        <f t="shared" si="328"/>
        <v>164.14164000000002</v>
      </c>
      <c r="V1065" s="53">
        <f t="shared" si="328"/>
        <v>170.22096000000002</v>
      </c>
      <c r="W1065" s="53">
        <f t="shared" si="328"/>
        <v>182.37960000000001</v>
      </c>
      <c r="X1065" s="53">
        <f t="shared" si="328"/>
        <v>182.37960000000001</v>
      </c>
      <c r="Y1065" s="53">
        <f t="shared" si="328"/>
        <v>194.53824000000003</v>
      </c>
      <c r="Z1065" s="53">
        <f t="shared" si="328"/>
        <v>200.61756</v>
      </c>
      <c r="AA1065" s="53">
        <f t="shared" si="328"/>
        <v>170.22096000000002</v>
      </c>
      <c r="AB1065" s="53">
        <f t="shared" si="328"/>
        <v>121.5864</v>
      </c>
      <c r="AC1065" s="25" t="s">
        <v>291</v>
      </c>
    </row>
    <row r="1066" spans="1:29" ht="13.5" thickBot="1">
      <c r="A1066" s="713"/>
      <c r="B1066" s="622"/>
      <c r="C1066" s="42" t="s">
        <v>18</v>
      </c>
      <c r="D1066" s="231">
        <v>0.39</v>
      </c>
      <c r="E1066" s="231">
        <v>0.39</v>
      </c>
      <c r="F1066" s="231">
        <v>0.39</v>
      </c>
      <c r="G1066" s="231">
        <v>0.39</v>
      </c>
      <c r="H1066" s="231">
        <v>0.39</v>
      </c>
      <c r="I1066" s="231">
        <v>0.39</v>
      </c>
      <c r="J1066" s="231">
        <v>0.39</v>
      </c>
      <c r="K1066" s="231">
        <v>0.39</v>
      </c>
      <c r="L1066" s="231">
        <v>0.39</v>
      </c>
      <c r="M1066" s="231">
        <v>0.39</v>
      </c>
      <c r="N1066" s="231">
        <v>0.39</v>
      </c>
      <c r="O1066" s="231">
        <v>0.39</v>
      </c>
      <c r="P1066" s="231">
        <v>0.39</v>
      </c>
      <c r="Q1066" s="231">
        <v>0.39</v>
      </c>
      <c r="R1066" s="231">
        <v>0.39</v>
      </c>
      <c r="S1066" s="231">
        <v>0.39</v>
      </c>
      <c r="T1066" s="231">
        <v>0.39</v>
      </c>
      <c r="U1066" s="231">
        <v>0.39</v>
      </c>
      <c r="V1066" s="231">
        <v>0.39</v>
      </c>
      <c r="W1066" s="231">
        <v>0.39</v>
      </c>
      <c r="X1066" s="231">
        <v>0.39</v>
      </c>
      <c r="Y1066" s="231">
        <v>0.39</v>
      </c>
      <c r="Z1066" s="231">
        <v>0.39</v>
      </c>
      <c r="AA1066" s="231">
        <v>0.39</v>
      </c>
      <c r="AB1066" s="231">
        <v>0.39</v>
      </c>
      <c r="AC1066" s="25" t="s">
        <v>291</v>
      </c>
    </row>
    <row r="1067" spans="1:29">
      <c r="A1067" s="609" t="s">
        <v>27</v>
      </c>
      <c r="B1067" s="612" t="s">
        <v>190</v>
      </c>
      <c r="C1067" s="38" t="s">
        <v>17</v>
      </c>
      <c r="D1067" s="53"/>
      <c r="E1067" s="53"/>
      <c r="F1067" s="53"/>
      <c r="G1067" s="53"/>
      <c r="H1067" s="53"/>
      <c r="I1067" s="53"/>
      <c r="J1067" s="53"/>
      <c r="K1067" s="53"/>
      <c r="L1067" s="53"/>
      <c r="M1067" s="53"/>
      <c r="N1067" s="53"/>
      <c r="O1067" s="53"/>
      <c r="P1067" s="53"/>
      <c r="Q1067" s="53"/>
      <c r="R1067" s="53"/>
      <c r="S1067" s="53"/>
      <c r="T1067" s="53"/>
      <c r="U1067" s="53"/>
      <c r="V1067" s="53"/>
      <c r="W1067" s="53"/>
      <c r="X1067" s="53"/>
      <c r="Y1067" s="53"/>
      <c r="Z1067" s="53"/>
      <c r="AA1067" s="53"/>
      <c r="AB1067" s="53"/>
      <c r="AC1067" s="41"/>
    </row>
    <row r="1068" spans="1:29">
      <c r="A1068" s="610"/>
      <c r="B1068" s="613"/>
      <c r="C1068" s="52" t="s">
        <v>33</v>
      </c>
      <c r="D1068" s="50" t="s">
        <v>50</v>
      </c>
      <c r="E1068" s="50"/>
      <c r="F1068" s="50"/>
      <c r="G1068" s="50"/>
      <c r="H1068" s="50"/>
      <c r="I1068" s="50"/>
      <c r="J1068" s="50"/>
      <c r="K1068" s="50"/>
      <c r="L1068" s="50"/>
      <c r="M1068" s="50"/>
      <c r="N1068" s="51"/>
      <c r="O1068" s="51"/>
      <c r="P1068" s="51"/>
      <c r="Q1068" s="51"/>
      <c r="R1068" s="51"/>
      <c r="S1068" s="50"/>
      <c r="T1068" s="50"/>
      <c r="U1068" s="50"/>
      <c r="V1068" s="50"/>
      <c r="W1068" s="50"/>
      <c r="X1068" s="50"/>
      <c r="Y1068" s="50"/>
      <c r="Z1068" s="50"/>
      <c r="AA1068" s="50"/>
      <c r="AB1068" s="50"/>
      <c r="AC1068" s="41"/>
    </row>
    <row r="1069" spans="1:29" ht="13.5" thickBot="1">
      <c r="A1069" s="611"/>
      <c r="B1069" s="614"/>
      <c r="C1069" s="58" t="s">
        <v>18</v>
      </c>
      <c r="D1069" s="452"/>
      <c r="E1069" s="452"/>
      <c r="F1069" s="452"/>
      <c r="G1069" s="452"/>
      <c r="H1069" s="453"/>
      <c r="I1069" s="452"/>
      <c r="J1069" s="452"/>
      <c r="K1069" s="452"/>
      <c r="L1069" s="452"/>
      <c r="M1069" s="452"/>
      <c r="N1069" s="453"/>
      <c r="O1069" s="452"/>
      <c r="P1069" s="452"/>
      <c r="Q1069" s="452"/>
      <c r="R1069" s="452"/>
      <c r="S1069" s="452"/>
      <c r="T1069" s="452"/>
      <c r="U1069" s="452"/>
      <c r="V1069" s="453"/>
      <c r="W1069" s="452"/>
      <c r="X1069" s="452"/>
      <c r="Y1069" s="453"/>
      <c r="Z1069" s="452"/>
      <c r="AA1069" s="452"/>
      <c r="AB1069" s="50"/>
      <c r="AC1069" s="41"/>
    </row>
    <row r="1070" spans="1:29">
      <c r="A1070" s="597" t="s">
        <v>31</v>
      </c>
      <c r="B1070" s="708" t="s">
        <v>220</v>
      </c>
      <c r="C1070" s="38" t="s">
        <v>16</v>
      </c>
      <c r="D1070" s="212">
        <v>16</v>
      </c>
      <c r="E1070" s="212">
        <v>15</v>
      </c>
      <c r="F1070" s="212">
        <v>14</v>
      </c>
      <c r="G1070" s="212">
        <v>14</v>
      </c>
      <c r="H1070" s="212">
        <v>13</v>
      </c>
      <c r="I1070" s="212">
        <v>14</v>
      </c>
      <c r="J1070" s="212">
        <v>18</v>
      </c>
      <c r="K1070" s="212">
        <v>20</v>
      </c>
      <c r="L1070" s="212">
        <v>23</v>
      </c>
      <c r="M1070" s="212">
        <v>23</v>
      </c>
      <c r="N1070" s="212">
        <v>24</v>
      </c>
      <c r="O1070" s="212">
        <v>24</v>
      </c>
      <c r="P1070" s="212">
        <v>22</v>
      </c>
      <c r="Q1070" s="587">
        <v>24</v>
      </c>
      <c r="R1070" s="587">
        <v>25</v>
      </c>
      <c r="S1070" s="587">
        <v>23</v>
      </c>
      <c r="T1070" s="587">
        <v>22</v>
      </c>
      <c r="U1070" s="587">
        <v>23</v>
      </c>
      <c r="V1070" s="587">
        <v>23</v>
      </c>
      <c r="W1070" s="587">
        <v>24</v>
      </c>
      <c r="X1070" s="587">
        <v>24</v>
      </c>
      <c r="Y1070" s="587">
        <v>25</v>
      </c>
      <c r="Z1070" s="587">
        <v>25</v>
      </c>
      <c r="AA1070" s="587">
        <v>22</v>
      </c>
      <c r="AB1070" s="589">
        <v>16</v>
      </c>
      <c r="AC1070" s="61" t="s">
        <v>333</v>
      </c>
    </row>
    <row r="1071" spans="1:29">
      <c r="A1071" s="598"/>
      <c r="B1071" s="709"/>
      <c r="C1071" s="40" t="s">
        <v>17</v>
      </c>
      <c r="D1071" s="46">
        <f t="shared" ref="D1071:AB1071" si="329">1.732*D1070*10*0.9</f>
        <v>249.40800000000002</v>
      </c>
      <c r="E1071" s="46">
        <f t="shared" si="329"/>
        <v>233.82000000000002</v>
      </c>
      <c r="F1071" s="46">
        <f t="shared" si="329"/>
        <v>218.23200000000003</v>
      </c>
      <c r="G1071" s="46">
        <f t="shared" si="329"/>
        <v>218.23200000000003</v>
      </c>
      <c r="H1071" s="46">
        <f t="shared" si="329"/>
        <v>202.64399999999998</v>
      </c>
      <c r="I1071" s="46">
        <f t="shared" si="329"/>
        <v>218.23200000000003</v>
      </c>
      <c r="J1071" s="46">
        <f t="shared" si="329"/>
        <v>280.584</v>
      </c>
      <c r="K1071" s="46">
        <f t="shared" si="329"/>
        <v>311.76</v>
      </c>
      <c r="L1071" s="46">
        <f t="shared" si="329"/>
        <v>358.524</v>
      </c>
      <c r="M1071" s="46">
        <f t="shared" si="329"/>
        <v>358.524</v>
      </c>
      <c r="N1071" s="46">
        <f t="shared" si="329"/>
        <v>374.11199999999997</v>
      </c>
      <c r="O1071" s="46">
        <f t="shared" si="329"/>
        <v>374.11199999999997</v>
      </c>
      <c r="P1071" s="46">
        <f t="shared" si="329"/>
        <v>342.93599999999998</v>
      </c>
      <c r="Q1071" s="46">
        <f t="shared" si="329"/>
        <v>374.11199999999997</v>
      </c>
      <c r="R1071" s="46">
        <f t="shared" si="329"/>
        <v>389.7</v>
      </c>
      <c r="S1071" s="46">
        <f t="shared" si="329"/>
        <v>358.524</v>
      </c>
      <c r="T1071" s="46">
        <f t="shared" si="329"/>
        <v>342.93599999999998</v>
      </c>
      <c r="U1071" s="46">
        <f t="shared" si="329"/>
        <v>358.524</v>
      </c>
      <c r="V1071" s="46">
        <f t="shared" si="329"/>
        <v>358.524</v>
      </c>
      <c r="W1071" s="46">
        <f t="shared" si="329"/>
        <v>374.11199999999997</v>
      </c>
      <c r="X1071" s="46">
        <f t="shared" si="329"/>
        <v>374.11199999999997</v>
      </c>
      <c r="Y1071" s="46">
        <f t="shared" si="329"/>
        <v>389.7</v>
      </c>
      <c r="Z1071" s="46">
        <f t="shared" si="329"/>
        <v>389.7</v>
      </c>
      <c r="AA1071" s="46">
        <f t="shared" si="329"/>
        <v>342.93599999999998</v>
      </c>
      <c r="AB1071" s="46">
        <f t="shared" si="329"/>
        <v>249.40800000000002</v>
      </c>
      <c r="AC1071" s="25" t="s">
        <v>291</v>
      </c>
    </row>
    <row r="1072" spans="1:29">
      <c r="A1072" s="598"/>
      <c r="B1072" s="709"/>
      <c r="C1072" s="52" t="s">
        <v>33</v>
      </c>
      <c r="D1072" s="53"/>
      <c r="E1072" s="53"/>
      <c r="F1072" s="53"/>
      <c r="G1072" s="53"/>
      <c r="H1072" s="53"/>
      <c r="I1072" s="53"/>
      <c r="J1072" s="53"/>
      <c r="K1072" s="53"/>
      <c r="L1072" s="53"/>
      <c r="M1072" s="53"/>
      <c r="N1072" s="53"/>
      <c r="O1072" s="53"/>
      <c r="P1072" s="53"/>
      <c r="Q1072" s="53"/>
      <c r="R1072" s="53"/>
      <c r="S1072" s="53"/>
      <c r="T1072" s="53"/>
      <c r="U1072" s="53"/>
      <c r="V1072" s="53"/>
      <c r="W1072" s="53"/>
      <c r="X1072" s="53"/>
      <c r="Y1072" s="53"/>
      <c r="Z1072" s="53"/>
      <c r="AA1072" s="53"/>
      <c r="AB1072" s="53"/>
      <c r="AC1072" s="25"/>
    </row>
    <row r="1073" spans="1:29" ht="13.5" thickBot="1">
      <c r="A1073" s="599"/>
      <c r="B1073" s="710"/>
      <c r="C1073" s="58" t="s">
        <v>18</v>
      </c>
      <c r="D1073" s="231"/>
      <c r="E1073" s="231"/>
      <c r="F1073" s="231"/>
      <c r="G1073" s="231"/>
      <c r="H1073" s="231"/>
      <c r="I1073" s="231"/>
      <c r="J1073" s="231"/>
      <c r="K1073" s="231"/>
      <c r="L1073" s="231"/>
      <c r="M1073" s="231"/>
      <c r="N1073" s="231"/>
      <c r="O1073" s="231"/>
      <c r="P1073" s="231"/>
      <c r="Q1073" s="231"/>
      <c r="R1073" s="231"/>
      <c r="S1073" s="231"/>
      <c r="T1073" s="231"/>
      <c r="U1073" s="231"/>
      <c r="V1073" s="231"/>
      <c r="W1073" s="231"/>
      <c r="X1073" s="231"/>
      <c r="Y1073" s="231"/>
      <c r="Z1073" s="231"/>
      <c r="AA1073" s="231"/>
      <c r="AB1073" s="231"/>
      <c r="AC1073" s="25"/>
    </row>
    <row r="1074" spans="1:29" ht="13.5" thickBot="1">
      <c r="A1074" s="597" t="s">
        <v>54</v>
      </c>
      <c r="B1074" s="612" t="s">
        <v>221</v>
      </c>
      <c r="C1074" s="38" t="s">
        <v>16</v>
      </c>
      <c r="D1074" s="440">
        <v>4</v>
      </c>
      <c r="E1074" s="440">
        <v>4</v>
      </c>
      <c r="F1074" s="440">
        <v>4</v>
      </c>
      <c r="G1074" s="440">
        <v>3</v>
      </c>
      <c r="H1074" s="440">
        <v>3</v>
      </c>
      <c r="I1074" s="440">
        <v>4</v>
      </c>
      <c r="J1074" s="440">
        <v>4</v>
      </c>
      <c r="K1074" s="440">
        <v>5</v>
      </c>
      <c r="L1074" s="440">
        <v>5</v>
      </c>
      <c r="M1074" s="440">
        <v>5</v>
      </c>
      <c r="N1074" s="440">
        <v>5</v>
      </c>
      <c r="O1074" s="440">
        <v>5</v>
      </c>
      <c r="P1074" s="440">
        <v>5</v>
      </c>
      <c r="Q1074" s="590">
        <v>9</v>
      </c>
      <c r="R1074" s="590">
        <v>6</v>
      </c>
      <c r="S1074" s="590">
        <v>5</v>
      </c>
      <c r="T1074" s="590">
        <v>4</v>
      </c>
      <c r="U1074" s="590">
        <v>4</v>
      </c>
      <c r="V1074" s="590">
        <v>5</v>
      </c>
      <c r="W1074" s="590">
        <v>6</v>
      </c>
      <c r="X1074" s="590">
        <v>6</v>
      </c>
      <c r="Y1074" s="590">
        <v>7</v>
      </c>
      <c r="Z1074" s="590">
        <v>8</v>
      </c>
      <c r="AA1074" s="590">
        <v>6</v>
      </c>
      <c r="AB1074" s="591">
        <v>4</v>
      </c>
      <c r="AC1074" s="61" t="s">
        <v>333</v>
      </c>
    </row>
    <row r="1075" spans="1:29">
      <c r="A1075" s="598"/>
      <c r="B1075" s="613"/>
      <c r="C1075" s="40" t="s">
        <v>17</v>
      </c>
      <c r="D1075" s="72">
        <f t="shared" ref="D1075:AB1075" si="330">1.732*D1074*10*0.9</f>
        <v>62.352000000000004</v>
      </c>
      <c r="E1075" s="72">
        <f t="shared" si="330"/>
        <v>62.352000000000004</v>
      </c>
      <c r="F1075" s="72">
        <f t="shared" si="330"/>
        <v>62.352000000000004</v>
      </c>
      <c r="G1075" s="72">
        <f t="shared" si="330"/>
        <v>46.763999999999996</v>
      </c>
      <c r="H1075" s="72">
        <f t="shared" si="330"/>
        <v>46.763999999999996</v>
      </c>
      <c r="I1075" s="72">
        <f t="shared" si="330"/>
        <v>62.352000000000004</v>
      </c>
      <c r="J1075" s="72">
        <f t="shared" si="330"/>
        <v>62.352000000000004</v>
      </c>
      <c r="K1075" s="72">
        <f t="shared" si="330"/>
        <v>77.94</v>
      </c>
      <c r="L1075" s="72">
        <f t="shared" si="330"/>
        <v>77.94</v>
      </c>
      <c r="M1075" s="72">
        <f t="shared" si="330"/>
        <v>77.94</v>
      </c>
      <c r="N1075" s="72">
        <f t="shared" si="330"/>
        <v>77.94</v>
      </c>
      <c r="O1075" s="72">
        <f t="shared" si="330"/>
        <v>77.94</v>
      </c>
      <c r="P1075" s="72">
        <f t="shared" si="330"/>
        <v>77.94</v>
      </c>
      <c r="Q1075" s="72">
        <f t="shared" si="330"/>
        <v>140.292</v>
      </c>
      <c r="R1075" s="72">
        <f t="shared" si="330"/>
        <v>93.527999999999992</v>
      </c>
      <c r="S1075" s="72">
        <f t="shared" si="330"/>
        <v>77.94</v>
      </c>
      <c r="T1075" s="72">
        <f t="shared" si="330"/>
        <v>62.352000000000004</v>
      </c>
      <c r="U1075" s="72">
        <f t="shared" si="330"/>
        <v>62.352000000000004</v>
      </c>
      <c r="V1075" s="72">
        <f t="shared" si="330"/>
        <v>77.94</v>
      </c>
      <c r="W1075" s="72">
        <f t="shared" si="330"/>
        <v>93.527999999999992</v>
      </c>
      <c r="X1075" s="72">
        <f t="shared" si="330"/>
        <v>93.527999999999992</v>
      </c>
      <c r="Y1075" s="72">
        <f t="shared" si="330"/>
        <v>109.11600000000001</v>
      </c>
      <c r="Z1075" s="72">
        <f t="shared" si="330"/>
        <v>124.70400000000001</v>
      </c>
      <c r="AA1075" s="72">
        <f t="shared" si="330"/>
        <v>93.527999999999992</v>
      </c>
      <c r="AB1075" s="46">
        <f t="shared" si="330"/>
        <v>62.352000000000004</v>
      </c>
      <c r="AC1075" s="25" t="s">
        <v>291</v>
      </c>
    </row>
    <row r="1076" spans="1:29">
      <c r="A1076" s="598"/>
      <c r="B1076" s="613"/>
      <c r="C1076" s="52" t="s">
        <v>33</v>
      </c>
      <c r="D1076" s="53"/>
      <c r="E1076" s="53"/>
      <c r="F1076" s="53"/>
      <c r="G1076" s="53"/>
      <c r="H1076" s="53"/>
      <c r="I1076" s="53"/>
      <c r="J1076" s="53"/>
      <c r="K1076" s="53"/>
      <c r="L1076" s="53"/>
      <c r="M1076" s="53"/>
      <c r="N1076" s="53"/>
      <c r="O1076" s="53"/>
      <c r="P1076" s="53"/>
      <c r="Q1076" s="53"/>
      <c r="R1076" s="53"/>
      <c r="S1076" s="53"/>
      <c r="T1076" s="53"/>
      <c r="U1076" s="53"/>
      <c r="V1076" s="53"/>
      <c r="W1076" s="53"/>
      <c r="X1076" s="53"/>
      <c r="Y1076" s="53"/>
      <c r="Z1076" s="53"/>
      <c r="AA1076" s="53"/>
      <c r="AB1076" s="53"/>
      <c r="AC1076" s="41"/>
    </row>
    <row r="1077" spans="1:29" ht="13.5" thickBot="1">
      <c r="A1077" s="599"/>
      <c r="B1077" s="614"/>
      <c r="C1077" s="58" t="s">
        <v>18</v>
      </c>
      <c r="D1077" s="231"/>
      <c r="E1077" s="231"/>
      <c r="F1077" s="231"/>
      <c r="G1077" s="231"/>
      <c r="H1077" s="231"/>
      <c r="I1077" s="231"/>
      <c r="J1077" s="231"/>
      <c r="K1077" s="231"/>
      <c r="L1077" s="231"/>
      <c r="M1077" s="231"/>
      <c r="N1077" s="231"/>
      <c r="O1077" s="231"/>
      <c r="P1077" s="231"/>
      <c r="Q1077" s="231"/>
      <c r="R1077" s="231"/>
      <c r="S1077" s="231"/>
      <c r="T1077" s="231"/>
      <c r="U1077" s="231"/>
      <c r="V1077" s="231"/>
      <c r="W1077" s="231"/>
      <c r="X1077" s="231"/>
      <c r="Y1077" s="231"/>
      <c r="Z1077" s="231"/>
      <c r="AA1077" s="231"/>
      <c r="AB1077" s="231"/>
      <c r="AC1077" s="41"/>
    </row>
    <row r="1078" spans="1:29">
      <c r="A1078" s="597" t="s">
        <v>75</v>
      </c>
      <c r="B1078" s="612" t="s">
        <v>222</v>
      </c>
      <c r="C1078" s="38" t="s">
        <v>16</v>
      </c>
      <c r="D1078" s="212">
        <v>32</v>
      </c>
      <c r="E1078" s="212">
        <v>30</v>
      </c>
      <c r="F1078" s="212">
        <v>30</v>
      </c>
      <c r="G1078" s="212">
        <v>30</v>
      </c>
      <c r="H1078" s="212">
        <v>32</v>
      </c>
      <c r="I1078" s="212">
        <v>33</v>
      </c>
      <c r="J1078" s="212">
        <v>34</v>
      </c>
      <c r="K1078" s="212">
        <v>39</v>
      </c>
      <c r="L1078" s="212">
        <v>44</v>
      </c>
      <c r="M1078" s="212">
        <v>44</v>
      </c>
      <c r="N1078" s="212">
        <v>44</v>
      </c>
      <c r="O1078" s="212">
        <v>43</v>
      </c>
      <c r="P1078" s="212">
        <v>42</v>
      </c>
      <c r="Q1078" s="587">
        <v>44</v>
      </c>
      <c r="R1078" s="587">
        <v>45</v>
      </c>
      <c r="S1078" s="588">
        <v>45</v>
      </c>
      <c r="T1078" s="587">
        <v>46</v>
      </c>
      <c r="U1078" s="587">
        <v>46</v>
      </c>
      <c r="V1078" s="587">
        <v>47</v>
      </c>
      <c r="W1078" s="587">
        <v>49</v>
      </c>
      <c r="X1078" s="587">
        <v>50</v>
      </c>
      <c r="Y1078" s="587">
        <v>49</v>
      </c>
      <c r="Z1078" s="587">
        <v>48</v>
      </c>
      <c r="AA1078" s="587">
        <v>43</v>
      </c>
      <c r="AB1078" s="589">
        <v>39</v>
      </c>
      <c r="AC1078" s="61" t="s">
        <v>333</v>
      </c>
    </row>
    <row r="1079" spans="1:29">
      <c r="A1079" s="598"/>
      <c r="B1079" s="613"/>
      <c r="C1079" s="40" t="s">
        <v>17</v>
      </c>
      <c r="D1079" s="46">
        <f t="shared" ref="D1079:AB1079" si="331">1.732*D1078*10*0.9</f>
        <v>498.81600000000003</v>
      </c>
      <c r="E1079" s="46">
        <f t="shared" si="331"/>
        <v>467.64000000000004</v>
      </c>
      <c r="F1079" s="46">
        <f t="shared" si="331"/>
        <v>467.64000000000004</v>
      </c>
      <c r="G1079" s="46">
        <f t="shared" si="331"/>
        <v>467.64000000000004</v>
      </c>
      <c r="H1079" s="46">
        <f t="shared" si="331"/>
        <v>498.81600000000003</v>
      </c>
      <c r="I1079" s="46">
        <f t="shared" si="331"/>
        <v>514.404</v>
      </c>
      <c r="J1079" s="46">
        <f t="shared" si="331"/>
        <v>529.99199999999996</v>
      </c>
      <c r="K1079" s="46">
        <f t="shared" si="331"/>
        <v>607.93200000000002</v>
      </c>
      <c r="L1079" s="46">
        <f t="shared" si="331"/>
        <v>685.87199999999996</v>
      </c>
      <c r="M1079" s="46">
        <f t="shared" si="331"/>
        <v>685.87199999999996</v>
      </c>
      <c r="N1079" s="46">
        <f t="shared" si="331"/>
        <v>685.87199999999996</v>
      </c>
      <c r="O1079" s="46">
        <f t="shared" si="331"/>
        <v>670.28399999999999</v>
      </c>
      <c r="P1079" s="46">
        <f t="shared" si="331"/>
        <v>654.69600000000003</v>
      </c>
      <c r="Q1079" s="46">
        <f t="shared" si="331"/>
        <v>685.87199999999996</v>
      </c>
      <c r="R1079" s="46">
        <f t="shared" si="331"/>
        <v>701.46</v>
      </c>
      <c r="S1079" s="46">
        <f t="shared" si="331"/>
        <v>701.46</v>
      </c>
      <c r="T1079" s="46">
        <f t="shared" si="331"/>
        <v>717.048</v>
      </c>
      <c r="U1079" s="46">
        <f t="shared" si="331"/>
        <v>717.048</v>
      </c>
      <c r="V1079" s="46">
        <f t="shared" si="331"/>
        <v>732.63599999999997</v>
      </c>
      <c r="W1079" s="46">
        <f t="shared" si="331"/>
        <v>763.81200000000001</v>
      </c>
      <c r="X1079" s="46">
        <f t="shared" si="331"/>
        <v>779.4</v>
      </c>
      <c r="Y1079" s="46">
        <f t="shared" si="331"/>
        <v>763.81200000000001</v>
      </c>
      <c r="Z1079" s="46">
        <f t="shared" si="331"/>
        <v>748.22399999999993</v>
      </c>
      <c r="AA1079" s="46">
        <f t="shared" si="331"/>
        <v>670.28399999999999</v>
      </c>
      <c r="AB1079" s="46">
        <f t="shared" si="331"/>
        <v>607.93200000000002</v>
      </c>
      <c r="AC1079" s="25" t="s">
        <v>291</v>
      </c>
    </row>
    <row r="1080" spans="1:29">
      <c r="A1080" s="598"/>
      <c r="B1080" s="613"/>
      <c r="C1080" s="52" t="s">
        <v>33</v>
      </c>
      <c r="D1080" s="53"/>
      <c r="E1080" s="53"/>
      <c r="F1080" s="53"/>
      <c r="G1080" s="53"/>
      <c r="H1080" s="53"/>
      <c r="I1080" s="53"/>
      <c r="J1080" s="53"/>
      <c r="K1080" s="53"/>
      <c r="L1080" s="53"/>
      <c r="M1080" s="53"/>
      <c r="N1080" s="53"/>
      <c r="O1080" s="53"/>
      <c r="P1080" s="53"/>
      <c r="Q1080" s="53"/>
      <c r="R1080" s="53"/>
      <c r="S1080" s="53"/>
      <c r="T1080" s="53"/>
      <c r="U1080" s="53"/>
      <c r="V1080" s="53"/>
      <c r="W1080" s="53"/>
      <c r="X1080" s="53"/>
      <c r="Y1080" s="53"/>
      <c r="Z1080" s="53"/>
      <c r="AA1080" s="53"/>
      <c r="AB1080" s="53"/>
      <c r="AC1080" s="25"/>
    </row>
    <row r="1081" spans="1:29" ht="13.5" thickBot="1">
      <c r="A1081" s="599"/>
      <c r="B1081" s="614"/>
      <c r="C1081" s="58"/>
      <c r="D1081" s="212"/>
      <c r="E1081" s="212"/>
      <c r="F1081" s="212"/>
      <c r="G1081" s="212"/>
      <c r="H1081" s="212"/>
      <c r="I1081" s="212"/>
      <c r="J1081" s="212"/>
      <c r="K1081" s="212"/>
      <c r="L1081" s="212"/>
      <c r="M1081" s="212"/>
      <c r="N1081" s="212"/>
      <c r="O1081" s="212"/>
      <c r="P1081" s="212"/>
      <c r="Q1081" s="212"/>
      <c r="R1081" s="212"/>
      <c r="S1081" s="212"/>
      <c r="T1081" s="212"/>
      <c r="U1081" s="212"/>
      <c r="V1081" s="212"/>
      <c r="W1081" s="212"/>
      <c r="X1081" s="212"/>
      <c r="Y1081" s="212"/>
      <c r="Z1081" s="212"/>
      <c r="AA1081" s="212"/>
      <c r="AB1081" s="213"/>
      <c r="AC1081" s="25"/>
    </row>
    <row r="1082" spans="1:29">
      <c r="A1082" s="597" t="s">
        <v>21</v>
      </c>
      <c r="B1082" s="612" t="s">
        <v>39</v>
      </c>
      <c r="C1082" s="38" t="s">
        <v>16</v>
      </c>
      <c r="D1082" s="212">
        <v>50</v>
      </c>
      <c r="E1082" s="212">
        <v>48</v>
      </c>
      <c r="F1082" s="212">
        <v>46</v>
      </c>
      <c r="G1082" s="212">
        <v>46</v>
      </c>
      <c r="H1082" s="212">
        <v>48</v>
      </c>
      <c r="I1082" s="212">
        <v>51</v>
      </c>
      <c r="J1082" s="212">
        <v>54</v>
      </c>
      <c r="K1082" s="212">
        <v>59</v>
      </c>
      <c r="L1082" s="212">
        <v>64</v>
      </c>
      <c r="M1082" s="212">
        <v>64</v>
      </c>
      <c r="N1082" s="212">
        <v>65</v>
      </c>
      <c r="O1082" s="212">
        <v>65</v>
      </c>
      <c r="P1082" s="212">
        <v>63</v>
      </c>
      <c r="Q1082" s="212">
        <v>65</v>
      </c>
      <c r="R1082" s="212">
        <v>68</v>
      </c>
      <c r="S1082" s="212">
        <v>68</v>
      </c>
      <c r="T1082" s="212">
        <v>69</v>
      </c>
      <c r="U1082" s="212">
        <v>70</v>
      </c>
      <c r="V1082" s="212">
        <v>71</v>
      </c>
      <c r="W1082" s="212">
        <v>75</v>
      </c>
      <c r="X1082" s="212">
        <v>78</v>
      </c>
      <c r="Y1082" s="212">
        <v>75</v>
      </c>
      <c r="Z1082" s="212">
        <v>73</v>
      </c>
      <c r="AA1082" s="212">
        <v>62</v>
      </c>
      <c r="AB1082" s="213">
        <v>58</v>
      </c>
      <c r="AC1082" s="61" t="s">
        <v>333</v>
      </c>
    </row>
    <row r="1083" spans="1:29">
      <c r="A1083" s="598"/>
      <c r="B1083" s="613"/>
      <c r="C1083" s="40" t="s">
        <v>17</v>
      </c>
      <c r="D1083" s="46">
        <f>1.732*D1082*10*0.9</f>
        <v>779.4</v>
      </c>
      <c r="E1083" s="46">
        <f t="shared" ref="E1083:AB1083" si="332">1.732*E1082*10*0.9</f>
        <v>748.22399999999993</v>
      </c>
      <c r="F1083" s="46">
        <f t="shared" si="332"/>
        <v>717.048</v>
      </c>
      <c r="G1083" s="46">
        <f t="shared" si="332"/>
        <v>717.048</v>
      </c>
      <c r="H1083" s="46">
        <f t="shared" si="332"/>
        <v>748.22399999999993</v>
      </c>
      <c r="I1083" s="46">
        <f t="shared" si="332"/>
        <v>794.98799999999994</v>
      </c>
      <c r="J1083" s="46">
        <f t="shared" si="332"/>
        <v>841.75200000000007</v>
      </c>
      <c r="K1083" s="46">
        <f t="shared" si="332"/>
        <v>919.69200000000001</v>
      </c>
      <c r="L1083" s="46">
        <f t="shared" si="332"/>
        <v>997.63200000000006</v>
      </c>
      <c r="M1083" s="46">
        <f t="shared" si="332"/>
        <v>997.63200000000006</v>
      </c>
      <c r="N1083" s="46">
        <f t="shared" si="332"/>
        <v>1013.22</v>
      </c>
      <c r="O1083" s="46">
        <f t="shared" si="332"/>
        <v>1013.22</v>
      </c>
      <c r="P1083" s="46">
        <f t="shared" si="332"/>
        <v>982.0440000000001</v>
      </c>
      <c r="Q1083" s="46">
        <f t="shared" si="332"/>
        <v>1013.22</v>
      </c>
      <c r="R1083" s="46">
        <f t="shared" si="332"/>
        <v>1059.9839999999999</v>
      </c>
      <c r="S1083" s="46">
        <f t="shared" si="332"/>
        <v>1059.9839999999999</v>
      </c>
      <c r="T1083" s="46">
        <f t="shared" si="332"/>
        <v>1075.5719999999999</v>
      </c>
      <c r="U1083" s="46">
        <f t="shared" si="332"/>
        <v>1091.1599999999999</v>
      </c>
      <c r="V1083" s="46">
        <f t="shared" si="332"/>
        <v>1106.748</v>
      </c>
      <c r="W1083" s="46">
        <f t="shared" si="332"/>
        <v>1169.1000000000001</v>
      </c>
      <c r="X1083" s="46">
        <f t="shared" si="332"/>
        <v>1215.864</v>
      </c>
      <c r="Y1083" s="46">
        <f t="shared" si="332"/>
        <v>1169.1000000000001</v>
      </c>
      <c r="Z1083" s="46">
        <f t="shared" si="332"/>
        <v>1137.924</v>
      </c>
      <c r="AA1083" s="46">
        <f t="shared" si="332"/>
        <v>966.4559999999999</v>
      </c>
      <c r="AB1083" s="46">
        <f t="shared" si="332"/>
        <v>904.10400000000004</v>
      </c>
      <c r="AC1083" s="25" t="s">
        <v>291</v>
      </c>
    </row>
    <row r="1084" spans="1:29">
      <c r="A1084" s="598"/>
      <c r="B1084" s="613"/>
      <c r="C1084" s="52" t="s">
        <v>33</v>
      </c>
      <c r="D1084" s="53">
        <f>D1083*D1085</f>
        <v>272.78999999999996</v>
      </c>
      <c r="E1084" s="53">
        <f>E1083*E1085</f>
        <v>261.87839999999994</v>
      </c>
      <c r="F1084" s="53">
        <f t="shared" ref="F1084:AA1084" si="333">F1083*F1085</f>
        <v>250.96679999999998</v>
      </c>
      <c r="G1084" s="53">
        <f t="shared" si="333"/>
        <v>250.96679999999998</v>
      </c>
      <c r="H1084" s="53">
        <f t="shared" si="333"/>
        <v>261.87839999999994</v>
      </c>
      <c r="I1084" s="53">
        <f t="shared" si="333"/>
        <v>278.24579999999997</v>
      </c>
      <c r="J1084" s="53">
        <f t="shared" si="333"/>
        <v>294.61320000000001</v>
      </c>
      <c r="K1084" s="53">
        <f t="shared" si="333"/>
        <v>321.8922</v>
      </c>
      <c r="L1084" s="53">
        <f t="shared" si="333"/>
        <v>349.1712</v>
      </c>
      <c r="M1084" s="53">
        <f t="shared" si="333"/>
        <v>349.1712</v>
      </c>
      <c r="N1084" s="53">
        <f t="shared" si="333"/>
        <v>354.62700000000001</v>
      </c>
      <c r="O1084" s="53">
        <f t="shared" si="333"/>
        <v>354.62700000000001</v>
      </c>
      <c r="P1084" s="53">
        <f t="shared" si="333"/>
        <v>343.71539999999999</v>
      </c>
      <c r="Q1084" s="53">
        <f t="shared" si="333"/>
        <v>354.62700000000001</v>
      </c>
      <c r="R1084" s="53">
        <f t="shared" si="333"/>
        <v>370.99439999999993</v>
      </c>
      <c r="S1084" s="53">
        <f t="shared" si="333"/>
        <v>370.99439999999993</v>
      </c>
      <c r="T1084" s="53">
        <f t="shared" si="333"/>
        <v>376.45019999999994</v>
      </c>
      <c r="U1084" s="53">
        <f t="shared" si="333"/>
        <v>381.90599999999995</v>
      </c>
      <c r="V1084" s="53">
        <f t="shared" si="333"/>
        <v>387.36180000000002</v>
      </c>
      <c r="W1084" s="53">
        <f t="shared" si="333"/>
        <v>409.185</v>
      </c>
      <c r="X1084" s="53">
        <f t="shared" si="333"/>
        <v>425.55239999999998</v>
      </c>
      <c r="Y1084" s="53">
        <f t="shared" si="333"/>
        <v>409.185</v>
      </c>
      <c r="Z1084" s="53">
        <f t="shared" si="333"/>
        <v>398.27339999999998</v>
      </c>
      <c r="AA1084" s="53">
        <f t="shared" si="333"/>
        <v>338.25959999999992</v>
      </c>
      <c r="AB1084" s="53">
        <f>AB1083*AB1085</f>
        <v>316.43639999999999</v>
      </c>
      <c r="AC1084" s="25" t="s">
        <v>291</v>
      </c>
    </row>
    <row r="1085" spans="1:29" ht="13.5" thickBot="1">
      <c r="A1085" s="599"/>
      <c r="B1085" s="614"/>
      <c r="C1085" s="42" t="s">
        <v>18</v>
      </c>
      <c r="D1085" s="231">
        <v>0.35</v>
      </c>
      <c r="E1085" s="231">
        <v>0.35</v>
      </c>
      <c r="F1085" s="231">
        <v>0.35</v>
      </c>
      <c r="G1085" s="231">
        <v>0.35</v>
      </c>
      <c r="H1085" s="231">
        <v>0.35</v>
      </c>
      <c r="I1085" s="231">
        <v>0.35</v>
      </c>
      <c r="J1085" s="231">
        <v>0.35</v>
      </c>
      <c r="K1085" s="231">
        <v>0.35</v>
      </c>
      <c r="L1085" s="231">
        <v>0.35</v>
      </c>
      <c r="M1085" s="231">
        <v>0.35</v>
      </c>
      <c r="N1085" s="231">
        <v>0.35</v>
      </c>
      <c r="O1085" s="231">
        <v>0.35</v>
      </c>
      <c r="P1085" s="231">
        <v>0.35</v>
      </c>
      <c r="Q1085" s="231">
        <v>0.35</v>
      </c>
      <c r="R1085" s="231">
        <v>0.35</v>
      </c>
      <c r="S1085" s="231">
        <v>0.35</v>
      </c>
      <c r="T1085" s="231">
        <v>0.35</v>
      </c>
      <c r="U1085" s="231">
        <v>0.35</v>
      </c>
      <c r="V1085" s="231">
        <v>0.35</v>
      </c>
      <c r="W1085" s="231">
        <v>0.35</v>
      </c>
      <c r="X1085" s="231">
        <v>0.35</v>
      </c>
      <c r="Y1085" s="231">
        <v>0.35</v>
      </c>
      <c r="Z1085" s="231">
        <v>0.35</v>
      </c>
      <c r="AA1085" s="231">
        <v>0.35</v>
      </c>
      <c r="AB1085" s="231">
        <v>0.35</v>
      </c>
      <c r="AC1085" s="25" t="s">
        <v>291</v>
      </c>
    </row>
    <row r="1086" spans="1:29">
      <c r="A1086" s="609" t="s">
        <v>40</v>
      </c>
      <c r="B1086" s="708" t="s">
        <v>313</v>
      </c>
      <c r="C1086" s="38" t="s">
        <v>16</v>
      </c>
      <c r="D1086" s="545">
        <f>D1087/(1.732*10*0.9)</f>
        <v>13.999999999999995</v>
      </c>
      <c r="E1086" s="545">
        <f t="shared" ref="E1086:AB1086" si="334">E1087/(1.732*10*0.9)</f>
        <v>13.999999999999991</v>
      </c>
      <c r="F1086" s="545">
        <f t="shared" si="334"/>
        <v>12.999999999999996</v>
      </c>
      <c r="G1086" s="545">
        <f t="shared" si="334"/>
        <v>12.999999999999996</v>
      </c>
      <c r="H1086" s="545">
        <f t="shared" si="334"/>
        <v>12.999999999999993</v>
      </c>
      <c r="I1086" s="545">
        <f t="shared" si="334"/>
        <v>13.999999999999995</v>
      </c>
      <c r="J1086" s="545">
        <f>J1087/(1.732*10*0.9)</f>
        <v>15.000000000000005</v>
      </c>
      <c r="K1086" s="545">
        <f t="shared" si="334"/>
        <v>14.999999999999998</v>
      </c>
      <c r="L1086" s="545">
        <f t="shared" si="334"/>
        <v>15.000000000000005</v>
      </c>
      <c r="M1086" s="545">
        <f t="shared" si="334"/>
        <v>16.000000000000007</v>
      </c>
      <c r="N1086" s="545">
        <f t="shared" si="334"/>
        <v>16.000000000000004</v>
      </c>
      <c r="O1086" s="545">
        <f t="shared" si="334"/>
        <v>17</v>
      </c>
      <c r="P1086" s="545">
        <f t="shared" si="334"/>
        <v>17.000000000000004</v>
      </c>
      <c r="Q1086" s="545">
        <f t="shared" si="334"/>
        <v>16.000000000000004</v>
      </c>
      <c r="R1086" s="545">
        <f t="shared" si="334"/>
        <v>16.999999999999989</v>
      </c>
      <c r="S1086" s="545">
        <f t="shared" si="334"/>
        <v>16.999999999999989</v>
      </c>
      <c r="T1086" s="545">
        <f t="shared" si="334"/>
        <v>16.999999999999989</v>
      </c>
      <c r="U1086" s="545">
        <f t="shared" si="334"/>
        <v>17.999999999999989</v>
      </c>
      <c r="V1086" s="545">
        <f t="shared" si="334"/>
        <v>18.000000000000004</v>
      </c>
      <c r="W1086" s="545">
        <f t="shared" si="334"/>
        <v>19.000000000000007</v>
      </c>
      <c r="X1086" s="545">
        <f t="shared" si="334"/>
        <v>20.000000000000004</v>
      </c>
      <c r="Y1086" s="545">
        <f t="shared" si="334"/>
        <v>19.000000000000007</v>
      </c>
      <c r="Z1086" s="545">
        <f t="shared" si="334"/>
        <v>18.000000000000004</v>
      </c>
      <c r="AA1086" s="545">
        <f t="shared" si="334"/>
        <v>13.999999999999993</v>
      </c>
      <c r="AB1086" s="545">
        <f t="shared" si="334"/>
        <v>14.000000000000002</v>
      </c>
      <c r="AC1086" s="61" t="s">
        <v>333</v>
      </c>
    </row>
    <row r="1087" spans="1:29">
      <c r="A1087" s="610"/>
      <c r="B1087" s="709"/>
      <c r="C1087" s="40" t="s">
        <v>17</v>
      </c>
      <c r="D1087" s="350">
        <f>D1083-D1079-D1091</f>
        <v>218.23199999999994</v>
      </c>
      <c r="E1087" s="350">
        <f t="shared" ref="E1087:AB1087" si="335">E1083-E1079-E1091</f>
        <v>218.23199999999989</v>
      </c>
      <c r="F1087" s="350">
        <f t="shared" si="335"/>
        <v>202.64399999999995</v>
      </c>
      <c r="G1087" s="350">
        <f t="shared" si="335"/>
        <v>202.64399999999995</v>
      </c>
      <c r="H1087" s="350">
        <f t="shared" si="335"/>
        <v>202.64399999999989</v>
      </c>
      <c r="I1087" s="350">
        <f t="shared" si="335"/>
        <v>218.23199999999994</v>
      </c>
      <c r="J1087" s="350">
        <f t="shared" si="335"/>
        <v>233.82000000000011</v>
      </c>
      <c r="K1087" s="350">
        <f t="shared" si="335"/>
        <v>233.82</v>
      </c>
      <c r="L1087" s="350">
        <f t="shared" si="335"/>
        <v>233.82000000000011</v>
      </c>
      <c r="M1087" s="350">
        <f t="shared" si="335"/>
        <v>249.4080000000001</v>
      </c>
      <c r="N1087" s="350">
        <f t="shared" si="335"/>
        <v>249.40800000000007</v>
      </c>
      <c r="O1087" s="350">
        <f t="shared" si="335"/>
        <v>264.99600000000004</v>
      </c>
      <c r="P1087" s="350">
        <f t="shared" si="335"/>
        <v>264.99600000000009</v>
      </c>
      <c r="Q1087" s="350">
        <f>Q1083-Q1079-Q1091</f>
        <v>249.40800000000007</v>
      </c>
      <c r="R1087" s="350">
        <f t="shared" si="335"/>
        <v>264.99599999999987</v>
      </c>
      <c r="S1087" s="350">
        <f t="shared" si="335"/>
        <v>264.99599999999987</v>
      </c>
      <c r="T1087" s="350">
        <f t="shared" si="335"/>
        <v>264.99599999999987</v>
      </c>
      <c r="U1087" s="350">
        <f t="shared" si="335"/>
        <v>280.58399999999983</v>
      </c>
      <c r="V1087" s="350">
        <f t="shared" si="335"/>
        <v>280.58400000000006</v>
      </c>
      <c r="W1087" s="350">
        <f t="shared" si="335"/>
        <v>296.17200000000014</v>
      </c>
      <c r="X1087" s="350">
        <f>X1083-X1079-X1091</f>
        <v>311.76000000000005</v>
      </c>
      <c r="Y1087" s="350">
        <f t="shared" si="335"/>
        <v>296.17200000000014</v>
      </c>
      <c r="Z1087" s="350">
        <f t="shared" si="335"/>
        <v>280.58400000000006</v>
      </c>
      <c r="AA1087" s="350">
        <f t="shared" si="335"/>
        <v>218.23199999999991</v>
      </c>
      <c r="AB1087" s="350">
        <f t="shared" si="335"/>
        <v>218.23200000000003</v>
      </c>
      <c r="AC1087" s="41" t="s">
        <v>291</v>
      </c>
    </row>
    <row r="1088" spans="1:29">
      <c r="A1088" s="610"/>
      <c r="B1088" s="709"/>
      <c r="C1088" s="52" t="s">
        <v>33</v>
      </c>
      <c r="D1088" s="50"/>
      <c r="E1088" s="50"/>
      <c r="F1088" s="50"/>
      <c r="G1088" s="50"/>
      <c r="H1088" s="50"/>
      <c r="I1088" s="50"/>
      <c r="J1088" s="50"/>
      <c r="K1088" s="50"/>
      <c r="L1088" s="50"/>
      <c r="M1088" s="50"/>
      <c r="N1088" s="50"/>
      <c r="O1088" s="50"/>
      <c r="P1088" s="50"/>
      <c r="Q1088" s="50"/>
      <c r="R1088" s="50"/>
      <c r="S1088" s="50"/>
      <c r="T1088" s="50"/>
      <c r="U1088" s="50"/>
      <c r="V1088" s="50"/>
      <c r="W1088" s="50"/>
      <c r="X1088" s="50"/>
      <c r="Y1088" s="50"/>
      <c r="Z1088" s="50"/>
      <c r="AA1088" s="50"/>
      <c r="AB1088" s="50"/>
      <c r="AC1088" s="41"/>
    </row>
    <row r="1089" spans="1:29" ht="13.5" thickBot="1">
      <c r="A1089" s="611"/>
      <c r="B1089" s="710"/>
      <c r="C1089" s="58" t="s">
        <v>18</v>
      </c>
      <c r="D1089" s="248"/>
      <c r="E1089" s="248"/>
      <c r="F1089" s="248"/>
      <c r="G1089" s="248"/>
      <c r="H1089" s="248"/>
      <c r="I1089" s="248"/>
      <c r="J1089" s="248"/>
      <c r="K1089" s="248"/>
      <c r="L1089" s="248"/>
      <c r="M1089" s="248"/>
      <c r="N1089" s="248"/>
      <c r="O1089" s="248"/>
      <c r="P1089" s="248"/>
      <c r="Q1089" s="248"/>
      <c r="R1089" s="248"/>
      <c r="S1089" s="248"/>
      <c r="T1089" s="248"/>
      <c r="U1089" s="248"/>
      <c r="V1089" s="248"/>
      <c r="W1089" s="248"/>
      <c r="X1089" s="248"/>
      <c r="Y1089" s="248"/>
      <c r="Z1089" s="248"/>
      <c r="AA1089" s="248"/>
      <c r="AB1089" s="248"/>
      <c r="AC1089" s="41"/>
    </row>
    <row r="1090" spans="1:29">
      <c r="A1090" s="597" t="s">
        <v>38</v>
      </c>
      <c r="B1090" s="612" t="s">
        <v>221</v>
      </c>
      <c r="C1090" s="38" t="s">
        <v>16</v>
      </c>
      <c r="D1090" s="212">
        <v>4</v>
      </c>
      <c r="E1090" s="212">
        <v>4</v>
      </c>
      <c r="F1090" s="212">
        <v>3</v>
      </c>
      <c r="G1090" s="212">
        <v>3</v>
      </c>
      <c r="H1090" s="212">
        <v>3</v>
      </c>
      <c r="I1090" s="212">
        <v>4</v>
      </c>
      <c r="J1090" s="212">
        <v>5</v>
      </c>
      <c r="K1090" s="212">
        <v>5</v>
      </c>
      <c r="L1090" s="212">
        <v>5</v>
      </c>
      <c r="M1090" s="212">
        <v>4</v>
      </c>
      <c r="N1090" s="212">
        <v>5</v>
      </c>
      <c r="O1090" s="212">
        <v>5</v>
      </c>
      <c r="P1090" s="212">
        <v>4</v>
      </c>
      <c r="Q1090" s="587">
        <v>5</v>
      </c>
      <c r="R1090" s="587">
        <v>6</v>
      </c>
      <c r="S1090" s="587">
        <v>6</v>
      </c>
      <c r="T1090" s="587">
        <v>6</v>
      </c>
      <c r="U1090" s="587">
        <v>6</v>
      </c>
      <c r="V1090" s="587">
        <v>6</v>
      </c>
      <c r="W1090" s="587">
        <v>7</v>
      </c>
      <c r="X1090" s="587">
        <v>8</v>
      </c>
      <c r="Y1090" s="587">
        <v>7</v>
      </c>
      <c r="Z1090" s="587">
        <v>7</v>
      </c>
      <c r="AA1090" s="587">
        <v>5</v>
      </c>
      <c r="AB1090" s="589">
        <v>5</v>
      </c>
      <c r="AC1090" s="61" t="s">
        <v>333</v>
      </c>
    </row>
    <row r="1091" spans="1:29">
      <c r="A1091" s="598"/>
      <c r="B1091" s="613"/>
      <c r="C1091" s="40" t="s">
        <v>17</v>
      </c>
      <c r="D1091" s="46">
        <f t="shared" ref="D1091:AB1091" si="336">1.732*D1090*10*0.9</f>
        <v>62.352000000000004</v>
      </c>
      <c r="E1091" s="46">
        <f t="shared" si="336"/>
        <v>62.352000000000004</v>
      </c>
      <c r="F1091" s="46">
        <f t="shared" si="336"/>
        <v>46.763999999999996</v>
      </c>
      <c r="G1091" s="46">
        <f t="shared" si="336"/>
        <v>46.763999999999996</v>
      </c>
      <c r="H1091" s="46">
        <f t="shared" si="336"/>
        <v>46.763999999999996</v>
      </c>
      <c r="I1091" s="46">
        <f t="shared" si="336"/>
        <v>62.352000000000004</v>
      </c>
      <c r="J1091" s="46">
        <f t="shared" si="336"/>
        <v>77.94</v>
      </c>
      <c r="K1091" s="46">
        <f t="shared" si="336"/>
        <v>77.94</v>
      </c>
      <c r="L1091" s="46">
        <f t="shared" si="336"/>
        <v>77.94</v>
      </c>
      <c r="M1091" s="46">
        <f t="shared" si="336"/>
        <v>62.352000000000004</v>
      </c>
      <c r="N1091" s="46">
        <f t="shared" si="336"/>
        <v>77.94</v>
      </c>
      <c r="O1091" s="46">
        <f t="shared" si="336"/>
        <v>77.94</v>
      </c>
      <c r="P1091" s="46">
        <f t="shared" si="336"/>
        <v>62.352000000000004</v>
      </c>
      <c r="Q1091" s="46">
        <f t="shared" si="336"/>
        <v>77.94</v>
      </c>
      <c r="R1091" s="46">
        <f t="shared" si="336"/>
        <v>93.527999999999992</v>
      </c>
      <c r="S1091" s="46">
        <f t="shared" si="336"/>
        <v>93.527999999999992</v>
      </c>
      <c r="T1091" s="46">
        <f t="shared" si="336"/>
        <v>93.527999999999992</v>
      </c>
      <c r="U1091" s="46">
        <f t="shared" si="336"/>
        <v>93.527999999999992</v>
      </c>
      <c r="V1091" s="46">
        <f t="shared" si="336"/>
        <v>93.527999999999992</v>
      </c>
      <c r="W1091" s="46">
        <f t="shared" si="336"/>
        <v>109.11600000000001</v>
      </c>
      <c r="X1091" s="46">
        <f t="shared" si="336"/>
        <v>124.70400000000001</v>
      </c>
      <c r="Y1091" s="46">
        <f t="shared" si="336"/>
        <v>109.11600000000001</v>
      </c>
      <c r="Z1091" s="46">
        <f t="shared" si="336"/>
        <v>109.11600000000001</v>
      </c>
      <c r="AA1091" s="46">
        <f t="shared" si="336"/>
        <v>77.94</v>
      </c>
      <c r="AB1091" s="46">
        <f t="shared" si="336"/>
        <v>77.94</v>
      </c>
      <c r="AC1091" s="25" t="s">
        <v>291</v>
      </c>
    </row>
    <row r="1092" spans="1:29">
      <c r="A1092" s="598"/>
      <c r="B1092" s="613"/>
      <c r="C1092" s="52" t="s">
        <v>33</v>
      </c>
      <c r="D1092" s="39"/>
      <c r="E1092" s="427"/>
      <c r="F1092" s="249"/>
      <c r="G1092" s="249"/>
      <c r="H1092" s="250"/>
      <c r="I1092" s="249"/>
      <c r="J1092" s="249"/>
      <c r="K1092" s="249"/>
      <c r="L1092" s="249"/>
      <c r="M1092" s="249"/>
      <c r="N1092" s="250"/>
      <c r="O1092" s="249"/>
      <c r="P1092" s="249"/>
      <c r="Q1092" s="249"/>
      <c r="R1092" s="249"/>
      <c r="S1092" s="249"/>
      <c r="T1092" s="249"/>
      <c r="U1092" s="249"/>
      <c r="V1092" s="250"/>
      <c r="W1092" s="249"/>
      <c r="X1092" s="249"/>
      <c r="Y1092" s="250"/>
      <c r="Z1092" s="249"/>
      <c r="AA1092" s="249"/>
      <c r="AB1092" s="249"/>
      <c r="AC1092" s="25"/>
    </row>
    <row r="1093" spans="1:29" ht="13.5" thickBot="1">
      <c r="A1093" s="599"/>
      <c r="B1093" s="614"/>
      <c r="C1093" s="58" t="s">
        <v>18</v>
      </c>
      <c r="D1093" s="510"/>
      <c r="E1093" s="510"/>
      <c r="F1093" s="510"/>
      <c r="G1093" s="510"/>
      <c r="H1093" s="510"/>
      <c r="I1093" s="510"/>
      <c r="J1093" s="510"/>
      <c r="K1093" s="510"/>
      <c r="L1093" s="510"/>
      <c r="M1093" s="510"/>
      <c r="N1093" s="510"/>
      <c r="O1093" s="510"/>
      <c r="P1093" s="510"/>
      <c r="Q1093" s="510"/>
      <c r="R1093" s="510"/>
      <c r="S1093" s="510"/>
      <c r="T1093" s="510"/>
      <c r="U1093" s="510"/>
      <c r="V1093" s="510"/>
      <c r="W1093" s="510"/>
      <c r="X1093" s="510"/>
      <c r="Y1093" s="510"/>
      <c r="Z1093" s="510"/>
      <c r="AA1093" s="510"/>
      <c r="AB1093" s="510"/>
      <c r="AC1093" s="76"/>
    </row>
    <row r="1094" spans="1:29">
      <c r="A1094" s="653" t="s">
        <v>51</v>
      </c>
      <c r="B1094" s="626"/>
      <c r="C1094" s="127" t="s">
        <v>346</v>
      </c>
      <c r="D1094" s="63">
        <f>D1063+D1082</f>
        <v>70</v>
      </c>
      <c r="E1094" s="63">
        <f t="shared" ref="E1094:AB1094" si="337">E1063+E1082</f>
        <v>67</v>
      </c>
      <c r="F1094" s="63">
        <f t="shared" si="337"/>
        <v>64</v>
      </c>
      <c r="G1094" s="63">
        <f>G1063+G1082</f>
        <v>63</v>
      </c>
      <c r="H1094" s="63">
        <f t="shared" si="337"/>
        <v>64</v>
      </c>
      <c r="I1094" s="63">
        <f t="shared" si="337"/>
        <v>69</v>
      </c>
      <c r="J1094" s="63">
        <f>J1063+J1082</f>
        <v>76</v>
      </c>
      <c r="K1094" s="63">
        <f t="shared" si="337"/>
        <v>84</v>
      </c>
      <c r="L1094" s="63">
        <f>L1063+L1082</f>
        <v>92</v>
      </c>
      <c r="M1094" s="63">
        <f>M1063+M1082</f>
        <v>92</v>
      </c>
      <c r="N1094" s="63">
        <f>N1063+N1082</f>
        <v>94</v>
      </c>
      <c r="O1094" s="63">
        <f>O1063+O1082</f>
        <v>94</v>
      </c>
      <c r="P1094" s="63">
        <f t="shared" si="337"/>
        <v>90</v>
      </c>
      <c r="Q1094" s="63">
        <f t="shared" si="337"/>
        <v>98</v>
      </c>
      <c r="R1094" s="63">
        <f t="shared" si="337"/>
        <v>99</v>
      </c>
      <c r="S1094" s="63">
        <f t="shared" si="337"/>
        <v>96</v>
      </c>
      <c r="T1094" s="63">
        <f t="shared" si="337"/>
        <v>95</v>
      </c>
      <c r="U1094" s="63">
        <f t="shared" si="337"/>
        <v>97</v>
      </c>
      <c r="V1094" s="63">
        <f t="shared" si="337"/>
        <v>99</v>
      </c>
      <c r="W1094" s="63">
        <f t="shared" si="337"/>
        <v>105</v>
      </c>
      <c r="X1094" s="63">
        <f t="shared" si="337"/>
        <v>108</v>
      </c>
      <c r="Y1094" s="63">
        <f t="shared" si="337"/>
        <v>107</v>
      </c>
      <c r="Z1094" s="63">
        <f>Z1063+Z1082</f>
        <v>106</v>
      </c>
      <c r="AA1094" s="63">
        <f t="shared" si="337"/>
        <v>90</v>
      </c>
      <c r="AB1094" s="63">
        <f t="shared" si="337"/>
        <v>78</v>
      </c>
      <c r="AC1094" s="511"/>
    </row>
    <row r="1095" spans="1:29" ht="15" customHeight="1">
      <c r="A1095" s="645"/>
      <c r="B1095" s="628"/>
      <c r="C1095" s="65" t="s">
        <v>17</v>
      </c>
      <c r="D1095" s="66">
        <f>D1064+D1083</f>
        <v>1091.1599999999999</v>
      </c>
      <c r="E1095" s="66">
        <f t="shared" ref="E1095:AB1095" si="338">E1064+E1083</f>
        <v>1044.396</v>
      </c>
      <c r="F1095" s="66">
        <f t="shared" si="338"/>
        <v>997.63200000000006</v>
      </c>
      <c r="G1095" s="66">
        <f t="shared" si="338"/>
        <v>982.04399999999998</v>
      </c>
      <c r="H1095" s="66">
        <f t="shared" si="338"/>
        <v>997.63199999999995</v>
      </c>
      <c r="I1095" s="66">
        <f t="shared" si="338"/>
        <v>1075.5719999999999</v>
      </c>
      <c r="J1095" s="66">
        <f>J1064+J1083</f>
        <v>1184.6880000000001</v>
      </c>
      <c r="K1095" s="66">
        <f t="shared" si="338"/>
        <v>1309.3920000000001</v>
      </c>
      <c r="L1095" s="66">
        <f t="shared" si="338"/>
        <v>1434.096</v>
      </c>
      <c r="M1095" s="66">
        <f t="shared" si="338"/>
        <v>1434.096</v>
      </c>
      <c r="N1095" s="66">
        <f>N1064+N1083</f>
        <v>1465.2719999999999</v>
      </c>
      <c r="O1095" s="66">
        <f>O1064+O1083</f>
        <v>1465.2719999999999</v>
      </c>
      <c r="P1095" s="66">
        <f>P1064+P1083</f>
        <v>1402.92</v>
      </c>
      <c r="Q1095" s="66">
        <f>Q1064+Q1083</f>
        <v>1527.624</v>
      </c>
      <c r="R1095" s="66">
        <f>R1064+R1083</f>
        <v>1543.212</v>
      </c>
      <c r="S1095" s="66">
        <f t="shared" si="338"/>
        <v>1496.4479999999999</v>
      </c>
      <c r="T1095" s="66">
        <f>T1064+T1083</f>
        <v>1480.86</v>
      </c>
      <c r="U1095" s="66">
        <f t="shared" si="338"/>
        <v>1512.0359999999998</v>
      </c>
      <c r="V1095" s="66">
        <f>V1064+V1083</f>
        <v>1543.212</v>
      </c>
      <c r="W1095" s="66">
        <f t="shared" si="338"/>
        <v>1636.7400000000002</v>
      </c>
      <c r="X1095" s="66">
        <f>X1064+X1083</f>
        <v>1683.5040000000001</v>
      </c>
      <c r="Y1095" s="66">
        <f t="shared" si="338"/>
        <v>1667.9160000000002</v>
      </c>
      <c r="Z1095" s="66">
        <f>Z1064+Z1083</f>
        <v>1652.328</v>
      </c>
      <c r="AA1095" s="66">
        <f t="shared" si="338"/>
        <v>1402.92</v>
      </c>
      <c r="AB1095" s="99">
        <f t="shared" si="338"/>
        <v>1215.864</v>
      </c>
      <c r="AC1095" s="216"/>
    </row>
    <row r="1096" spans="1:29" ht="18" customHeight="1" thickBot="1">
      <c r="A1096" s="646"/>
      <c r="B1096" s="630"/>
      <c r="C1096" s="67" t="s">
        <v>33</v>
      </c>
      <c r="D1096" s="63">
        <f>D1065+D1084</f>
        <v>394.37639999999999</v>
      </c>
      <c r="E1096" s="63">
        <f t="shared" ref="E1096:AB1096" si="339">E1065+E1084</f>
        <v>377.38547999999997</v>
      </c>
      <c r="F1096" s="63">
        <f t="shared" si="339"/>
        <v>360.39455999999996</v>
      </c>
      <c r="G1096" s="63">
        <f t="shared" si="339"/>
        <v>354.31523999999996</v>
      </c>
      <c r="H1096" s="63">
        <f t="shared" si="339"/>
        <v>359.14751999999999</v>
      </c>
      <c r="I1096" s="63">
        <f t="shared" si="339"/>
        <v>387.67355999999995</v>
      </c>
      <c r="J1096" s="63">
        <f>J1065+J1084</f>
        <v>428.35824000000002</v>
      </c>
      <c r="K1096" s="63">
        <f t="shared" si="339"/>
        <v>473.87520000000001</v>
      </c>
      <c r="L1096" s="63">
        <f t="shared" si="339"/>
        <v>519.39215999999999</v>
      </c>
      <c r="M1096" s="63">
        <f t="shared" si="339"/>
        <v>519.39215999999999</v>
      </c>
      <c r="N1096" s="63">
        <f t="shared" si="339"/>
        <v>530.92728</v>
      </c>
      <c r="O1096" s="63">
        <f t="shared" si="339"/>
        <v>530.92728</v>
      </c>
      <c r="P1096" s="63">
        <f t="shared" si="339"/>
        <v>507.85703999999998</v>
      </c>
      <c r="Q1096" s="63">
        <f t="shared" si="339"/>
        <v>555.24455999999998</v>
      </c>
      <c r="R1096" s="63">
        <f t="shared" si="339"/>
        <v>559.45331999999985</v>
      </c>
      <c r="S1096" s="63">
        <f t="shared" si="339"/>
        <v>541.21535999999992</v>
      </c>
      <c r="T1096" s="63">
        <f t="shared" si="339"/>
        <v>534.51251999999999</v>
      </c>
      <c r="U1096" s="63">
        <f t="shared" si="339"/>
        <v>546.04764</v>
      </c>
      <c r="V1096" s="63">
        <f t="shared" si="339"/>
        <v>557.58276000000001</v>
      </c>
      <c r="W1096" s="63">
        <f t="shared" si="339"/>
        <v>591.56460000000004</v>
      </c>
      <c r="X1096" s="63">
        <f t="shared" si="339"/>
        <v>607.93200000000002</v>
      </c>
      <c r="Y1096" s="63">
        <f t="shared" si="339"/>
        <v>603.72324000000003</v>
      </c>
      <c r="Z1096" s="63">
        <f t="shared" si="339"/>
        <v>598.89095999999995</v>
      </c>
      <c r="AA1096" s="63">
        <f t="shared" si="339"/>
        <v>508.48055999999997</v>
      </c>
      <c r="AB1096" s="63">
        <f t="shared" si="339"/>
        <v>438.02279999999996</v>
      </c>
      <c r="AC1096" s="64"/>
    </row>
    <row r="1097" spans="1:29">
      <c r="AC1097" s="9"/>
    </row>
    <row r="1098" spans="1:29" ht="13.5" thickBot="1">
      <c r="AC1098" s="9"/>
    </row>
    <row r="1099" spans="1:29" ht="34.5" thickBot="1">
      <c r="A1099" s="251" t="s">
        <v>3</v>
      </c>
      <c r="B1099" s="15" t="s">
        <v>4</v>
      </c>
      <c r="C1099" s="16" t="s">
        <v>5</v>
      </c>
      <c r="D1099" s="17"/>
      <c r="E1099" s="606" t="s">
        <v>6</v>
      </c>
      <c r="F1099" s="607"/>
      <c r="G1099" s="607"/>
      <c r="H1099" s="607"/>
      <c r="I1099" s="607"/>
      <c r="J1099" s="607"/>
      <c r="K1099" s="607"/>
      <c r="L1099" s="607"/>
      <c r="M1099" s="607"/>
      <c r="N1099" s="607"/>
      <c r="O1099" s="607"/>
      <c r="P1099" s="607"/>
      <c r="Q1099" s="607"/>
      <c r="R1099" s="607"/>
      <c r="S1099" s="607"/>
      <c r="T1099" s="607"/>
      <c r="U1099" s="607"/>
      <c r="V1099" s="607"/>
      <c r="W1099" s="607"/>
      <c r="X1099" s="607"/>
      <c r="Y1099" s="607"/>
      <c r="Z1099" s="607"/>
      <c r="AA1099" s="607"/>
      <c r="AB1099" s="608"/>
      <c r="AC1099" s="18" t="s">
        <v>7</v>
      </c>
    </row>
    <row r="1100" spans="1:29" ht="13.5" thickBot="1">
      <c r="A1100" s="328" t="s">
        <v>223</v>
      </c>
      <c r="B1100" s="351"/>
      <c r="C1100" s="21"/>
      <c r="D1100" s="68">
        <v>0</v>
      </c>
      <c r="E1100" s="22">
        <v>1</v>
      </c>
      <c r="F1100" s="22">
        <v>2</v>
      </c>
      <c r="G1100" s="22">
        <v>3</v>
      </c>
      <c r="H1100" s="23">
        <v>4</v>
      </c>
      <c r="I1100" s="22">
        <v>5</v>
      </c>
      <c r="J1100" s="22">
        <v>6</v>
      </c>
      <c r="K1100" s="22">
        <v>7</v>
      </c>
      <c r="L1100" s="22">
        <v>8</v>
      </c>
      <c r="M1100" s="22">
        <v>9</v>
      </c>
      <c r="N1100" s="23">
        <v>10</v>
      </c>
      <c r="O1100" s="22">
        <v>11</v>
      </c>
      <c r="P1100" s="22">
        <v>12</v>
      </c>
      <c r="Q1100" s="22">
        <v>13</v>
      </c>
      <c r="R1100" s="22">
        <v>14</v>
      </c>
      <c r="S1100" s="22">
        <v>15</v>
      </c>
      <c r="T1100" s="22">
        <v>16</v>
      </c>
      <c r="U1100" s="22">
        <v>17</v>
      </c>
      <c r="V1100" s="23">
        <v>18</v>
      </c>
      <c r="W1100" s="22">
        <v>19</v>
      </c>
      <c r="X1100" s="22">
        <v>20</v>
      </c>
      <c r="Y1100" s="23">
        <v>21</v>
      </c>
      <c r="Z1100" s="22">
        <v>22</v>
      </c>
      <c r="AA1100" s="22">
        <v>23</v>
      </c>
      <c r="AB1100" s="24">
        <v>24</v>
      </c>
      <c r="AC1100" s="25"/>
    </row>
    <row r="1101" spans="1:29" ht="13.5" thickBot="1">
      <c r="A1101" s="252" t="s">
        <v>10</v>
      </c>
      <c r="B1101" s="253"/>
      <c r="C1101" s="254" t="s">
        <v>11</v>
      </c>
      <c r="D1101" s="188">
        <v>10.44</v>
      </c>
      <c r="E1101" s="189">
        <v>10.48</v>
      </c>
      <c r="F1101" s="189">
        <v>10.34</v>
      </c>
      <c r="G1101" s="189">
        <v>10.34</v>
      </c>
      <c r="H1101" s="190">
        <v>10.36</v>
      </c>
      <c r="I1101" s="189">
        <v>10.36</v>
      </c>
      <c r="J1101" s="189">
        <v>10.46</v>
      </c>
      <c r="K1101" s="189">
        <v>10.5</v>
      </c>
      <c r="L1101" s="189">
        <v>10.4</v>
      </c>
      <c r="M1101" s="189">
        <v>10.4</v>
      </c>
      <c r="N1101" s="190">
        <v>10.4</v>
      </c>
      <c r="O1101" s="189">
        <v>10.42</v>
      </c>
      <c r="P1101" s="189">
        <v>10.52</v>
      </c>
      <c r="Q1101" s="189">
        <v>10.54</v>
      </c>
      <c r="R1101" s="189">
        <v>10.44</v>
      </c>
      <c r="S1101" s="189">
        <v>10.34</v>
      </c>
      <c r="T1101" s="189">
        <v>10.46</v>
      </c>
      <c r="U1101" s="189">
        <v>10.54</v>
      </c>
      <c r="V1101" s="190">
        <v>10.6</v>
      </c>
      <c r="W1101" s="189">
        <v>10.5</v>
      </c>
      <c r="X1101" s="189">
        <v>10.54</v>
      </c>
      <c r="Y1101" s="190">
        <v>10.46</v>
      </c>
      <c r="Z1101" s="189">
        <v>10.48</v>
      </c>
      <c r="AA1101" s="189">
        <v>10.44</v>
      </c>
      <c r="AB1101" s="225">
        <v>10.48</v>
      </c>
      <c r="AC1101" s="255"/>
    </row>
    <row r="1102" spans="1:29" ht="13.5" thickBot="1">
      <c r="A1102" s="252" t="s">
        <v>13</v>
      </c>
      <c r="B1102" s="253"/>
      <c r="C1102" s="254" t="s">
        <v>11</v>
      </c>
      <c r="D1102" s="188">
        <v>10.44</v>
      </c>
      <c r="E1102" s="189">
        <v>10.48</v>
      </c>
      <c r="F1102" s="189">
        <v>10.34</v>
      </c>
      <c r="G1102" s="189">
        <v>10.34</v>
      </c>
      <c r="H1102" s="190">
        <v>10.36</v>
      </c>
      <c r="I1102" s="189">
        <v>10.36</v>
      </c>
      <c r="J1102" s="189">
        <v>10.46</v>
      </c>
      <c r="K1102" s="189">
        <v>10.5</v>
      </c>
      <c r="L1102" s="189">
        <v>10.4</v>
      </c>
      <c r="M1102" s="189">
        <v>10.4</v>
      </c>
      <c r="N1102" s="190">
        <v>10.4</v>
      </c>
      <c r="O1102" s="189">
        <v>10.42</v>
      </c>
      <c r="P1102" s="189">
        <v>10.52</v>
      </c>
      <c r="Q1102" s="189">
        <v>10.54</v>
      </c>
      <c r="R1102" s="189">
        <v>10.44</v>
      </c>
      <c r="S1102" s="189">
        <v>10.34</v>
      </c>
      <c r="T1102" s="189">
        <v>10.46</v>
      </c>
      <c r="U1102" s="189">
        <v>10.54</v>
      </c>
      <c r="V1102" s="190">
        <v>10.6</v>
      </c>
      <c r="W1102" s="189">
        <v>10.5</v>
      </c>
      <c r="X1102" s="189">
        <v>10.54</v>
      </c>
      <c r="Y1102" s="190">
        <v>10.46</v>
      </c>
      <c r="Z1102" s="189">
        <v>10.48</v>
      </c>
      <c r="AA1102" s="189">
        <v>10.44</v>
      </c>
      <c r="AB1102" s="225">
        <v>10.48</v>
      </c>
      <c r="AC1102" s="178"/>
    </row>
    <row r="1103" spans="1:29">
      <c r="A1103" s="609" t="s">
        <v>63</v>
      </c>
      <c r="B1103" s="612" t="s">
        <v>224</v>
      </c>
      <c r="C1103" s="38" t="s">
        <v>16</v>
      </c>
      <c r="D1103" s="151">
        <f>D1104/(1.732*10*0.9)</f>
        <v>10.007698229407236</v>
      </c>
      <c r="E1103" s="151">
        <f t="shared" ref="E1103:AB1103" si="340">E1104/(1.732*10*0.9)</f>
        <v>10.264305876315113</v>
      </c>
      <c r="F1103" s="151">
        <f t="shared" si="340"/>
        <v>9.7510905824993586</v>
      </c>
      <c r="G1103" s="151">
        <f t="shared" si="340"/>
        <v>9.7510905824993586</v>
      </c>
      <c r="H1103" s="151">
        <f t="shared" si="340"/>
        <v>10.007698229407236</v>
      </c>
      <c r="I1103" s="151">
        <f t="shared" si="340"/>
        <v>10.264305876315113</v>
      </c>
      <c r="J1103" s="151">
        <f t="shared" si="340"/>
        <v>9.7510905824993586</v>
      </c>
      <c r="K1103" s="151">
        <f t="shared" si="340"/>
        <v>11.547344110854503</v>
      </c>
      <c r="L1103" s="151">
        <f t="shared" si="340"/>
        <v>25.404157043879906</v>
      </c>
      <c r="M1103" s="151">
        <f t="shared" si="340"/>
        <v>33.102386451116239</v>
      </c>
      <c r="N1103" s="151">
        <f t="shared" si="340"/>
        <v>38.234539389273799</v>
      </c>
      <c r="O1103" s="151">
        <f t="shared" si="340"/>
        <v>39.774185270721063</v>
      </c>
      <c r="P1103" s="151">
        <f t="shared" si="340"/>
        <v>31.049525275853217</v>
      </c>
      <c r="Q1103" s="151">
        <f t="shared" si="340"/>
        <v>39.260969976905308</v>
      </c>
      <c r="R1103" s="151">
        <f t="shared" si="340"/>
        <v>43.110084680523478</v>
      </c>
      <c r="S1103" s="151">
        <f t="shared" si="340"/>
        <v>40.800615858352579</v>
      </c>
      <c r="T1103" s="151">
        <f t="shared" si="340"/>
        <v>39.517577623813189</v>
      </c>
      <c r="U1103" s="151">
        <f t="shared" si="340"/>
        <v>27.713625866050808</v>
      </c>
      <c r="V1103" s="151">
        <f t="shared" si="340"/>
        <v>24.377726456248396</v>
      </c>
      <c r="W1103" s="151">
        <f t="shared" si="340"/>
        <v>23.607903515524761</v>
      </c>
      <c r="X1103" s="151">
        <f t="shared" si="340"/>
        <v>21.041827046445984</v>
      </c>
      <c r="Y1103" s="151">
        <f t="shared" si="340"/>
        <v>16.166281755196305</v>
      </c>
      <c r="Z1103" s="151">
        <f t="shared" si="340"/>
        <v>14.883243520656915</v>
      </c>
      <c r="AA1103" s="151">
        <f t="shared" si="340"/>
        <v>14.370028226841159</v>
      </c>
      <c r="AB1103" s="151">
        <f t="shared" si="340"/>
        <v>10.264305876315113</v>
      </c>
      <c r="AC1103" s="25" t="s">
        <v>291</v>
      </c>
    </row>
    <row r="1104" spans="1:29">
      <c r="A1104" s="610"/>
      <c r="B1104" s="613"/>
      <c r="C1104" s="40" t="s">
        <v>17</v>
      </c>
      <c r="D1104" s="46">
        <v>156</v>
      </c>
      <c r="E1104" s="46">
        <v>160</v>
      </c>
      <c r="F1104" s="46">
        <v>152</v>
      </c>
      <c r="G1104" s="46">
        <v>152</v>
      </c>
      <c r="H1104" s="46">
        <v>156</v>
      </c>
      <c r="I1104" s="46">
        <v>160</v>
      </c>
      <c r="J1104" s="46">
        <v>152</v>
      </c>
      <c r="K1104" s="46">
        <v>180</v>
      </c>
      <c r="L1104" s="46">
        <v>396</v>
      </c>
      <c r="M1104" s="46">
        <v>516</v>
      </c>
      <c r="N1104" s="46">
        <v>596</v>
      </c>
      <c r="O1104" s="46">
        <v>620</v>
      </c>
      <c r="P1104" s="46">
        <v>484</v>
      </c>
      <c r="Q1104" s="46">
        <v>612</v>
      </c>
      <c r="R1104" s="46">
        <v>672</v>
      </c>
      <c r="S1104" s="46">
        <v>636</v>
      </c>
      <c r="T1104" s="46">
        <v>616</v>
      </c>
      <c r="U1104" s="46">
        <v>432</v>
      </c>
      <c r="V1104" s="46">
        <v>380</v>
      </c>
      <c r="W1104" s="46">
        <v>368</v>
      </c>
      <c r="X1104" s="46">
        <v>328</v>
      </c>
      <c r="Y1104" s="46">
        <v>252</v>
      </c>
      <c r="Z1104" s="46">
        <v>232</v>
      </c>
      <c r="AA1104" s="46">
        <v>224</v>
      </c>
      <c r="AB1104" s="46">
        <v>160</v>
      </c>
      <c r="AC1104" s="25" t="s">
        <v>136</v>
      </c>
    </row>
    <row r="1105" spans="1:29">
      <c r="A1105" s="610"/>
      <c r="B1105" s="613"/>
      <c r="C1105" s="52" t="s">
        <v>33</v>
      </c>
      <c r="D1105" s="559">
        <v>58</v>
      </c>
      <c r="E1105" s="559">
        <v>61</v>
      </c>
      <c r="F1105" s="559">
        <v>58</v>
      </c>
      <c r="G1105" s="559">
        <v>59</v>
      </c>
      <c r="H1105" s="559">
        <v>61</v>
      </c>
      <c r="I1105" s="559">
        <v>62</v>
      </c>
      <c r="J1105" s="559">
        <v>60</v>
      </c>
      <c r="K1105" s="559">
        <v>71</v>
      </c>
      <c r="L1105" s="559">
        <v>168</v>
      </c>
      <c r="M1105" s="559">
        <v>180</v>
      </c>
      <c r="N1105" s="559">
        <v>208</v>
      </c>
      <c r="O1105" s="559">
        <v>212</v>
      </c>
      <c r="P1105" s="559">
        <v>136</v>
      </c>
      <c r="Q1105" s="559">
        <v>208</v>
      </c>
      <c r="R1105" s="559">
        <v>228</v>
      </c>
      <c r="S1105" s="559">
        <v>216</v>
      </c>
      <c r="T1105" s="559">
        <v>204</v>
      </c>
      <c r="U1105" s="559">
        <v>112</v>
      </c>
      <c r="V1105" s="559">
        <v>100</v>
      </c>
      <c r="W1105" s="559">
        <v>92</v>
      </c>
      <c r="X1105" s="559">
        <v>92</v>
      </c>
      <c r="Y1105" s="559">
        <v>76</v>
      </c>
      <c r="Z1105" s="559">
        <v>76</v>
      </c>
      <c r="AA1105" s="559">
        <v>76</v>
      </c>
      <c r="AB1105" s="559">
        <v>55</v>
      </c>
      <c r="AC1105" s="25" t="s">
        <v>136</v>
      </c>
    </row>
    <row r="1106" spans="1:29" ht="13.5" thickBot="1">
      <c r="A1106" s="611"/>
      <c r="B1106" s="614"/>
      <c r="C1106" s="42" t="s">
        <v>18</v>
      </c>
      <c r="D1106" s="247">
        <f>D1105/D1104</f>
        <v>0.37179487179487181</v>
      </c>
      <c r="E1106" s="247">
        <f t="shared" ref="E1106:AB1106" si="341">E1105/E1104</f>
        <v>0.38124999999999998</v>
      </c>
      <c r="F1106" s="247">
        <f t="shared" si="341"/>
        <v>0.38157894736842107</v>
      </c>
      <c r="G1106" s="247">
        <f t="shared" si="341"/>
        <v>0.38815789473684209</v>
      </c>
      <c r="H1106" s="247">
        <f t="shared" si="341"/>
        <v>0.39102564102564102</v>
      </c>
      <c r="I1106" s="247">
        <f t="shared" si="341"/>
        <v>0.38750000000000001</v>
      </c>
      <c r="J1106" s="247">
        <f t="shared" si="341"/>
        <v>0.39473684210526316</v>
      </c>
      <c r="K1106" s="247">
        <f t="shared" si="341"/>
        <v>0.39444444444444443</v>
      </c>
      <c r="L1106" s="247">
        <f t="shared" si="341"/>
        <v>0.42424242424242425</v>
      </c>
      <c r="M1106" s="247">
        <f t="shared" si="341"/>
        <v>0.34883720930232559</v>
      </c>
      <c r="N1106" s="247">
        <f t="shared" si="341"/>
        <v>0.34899328859060402</v>
      </c>
      <c r="O1106" s="247">
        <f t="shared" si="341"/>
        <v>0.34193548387096773</v>
      </c>
      <c r="P1106" s="247">
        <f t="shared" si="341"/>
        <v>0.28099173553719009</v>
      </c>
      <c r="Q1106" s="247">
        <f t="shared" si="341"/>
        <v>0.33986928104575165</v>
      </c>
      <c r="R1106" s="247">
        <f t="shared" si="341"/>
        <v>0.3392857142857143</v>
      </c>
      <c r="S1106" s="247">
        <f t="shared" si="341"/>
        <v>0.33962264150943394</v>
      </c>
      <c r="T1106" s="247">
        <f t="shared" si="341"/>
        <v>0.33116883116883117</v>
      </c>
      <c r="U1106" s="247">
        <f t="shared" si="341"/>
        <v>0.25925925925925924</v>
      </c>
      <c r="V1106" s="247">
        <f t="shared" si="341"/>
        <v>0.26315789473684209</v>
      </c>
      <c r="W1106" s="247">
        <f t="shared" si="341"/>
        <v>0.25</v>
      </c>
      <c r="X1106" s="247">
        <f t="shared" si="341"/>
        <v>0.28048780487804881</v>
      </c>
      <c r="Y1106" s="247">
        <f t="shared" si="341"/>
        <v>0.30158730158730157</v>
      </c>
      <c r="Z1106" s="247">
        <f t="shared" si="341"/>
        <v>0.32758620689655171</v>
      </c>
      <c r="AA1106" s="247">
        <f t="shared" si="341"/>
        <v>0.3392857142857143</v>
      </c>
      <c r="AB1106" s="247">
        <f t="shared" si="341"/>
        <v>0.34375</v>
      </c>
      <c r="AC1106" s="25" t="s">
        <v>291</v>
      </c>
    </row>
    <row r="1107" spans="1:29">
      <c r="A1107" s="609" t="s">
        <v>75</v>
      </c>
      <c r="B1107" s="708" t="s">
        <v>364</v>
      </c>
      <c r="C1107" s="38" t="s">
        <v>16</v>
      </c>
      <c r="D1107" s="151">
        <f>D1108/(1.732*10*0.9)</f>
        <v>3.9525275853220423</v>
      </c>
      <c r="E1107" s="151">
        <f t="shared" ref="E1107:AB1107" si="342">E1108/(1.732*10*0.9)</f>
        <v>4.2091352322299196</v>
      </c>
      <c r="F1107" s="151">
        <f t="shared" si="342"/>
        <v>3.8498845265588919</v>
      </c>
      <c r="G1107" s="151">
        <f t="shared" si="342"/>
        <v>3.9268668206312536</v>
      </c>
      <c r="H1107" s="151">
        <f t="shared" si="342"/>
        <v>4.003849114703617</v>
      </c>
      <c r="I1107" s="151">
        <f t="shared" si="342"/>
        <v>4.3630998203746465</v>
      </c>
      <c r="J1107" s="151">
        <f t="shared" si="342"/>
        <v>4.0515759380176659</v>
      </c>
      <c r="K1107" s="151">
        <f t="shared" si="342"/>
        <v>5.1329227610982802</v>
      </c>
      <c r="L1107" s="151">
        <f t="shared" si="342"/>
        <v>13.139021971332001</v>
      </c>
      <c r="M1107" s="151">
        <f t="shared" si="342"/>
        <v>18.098721715011916</v>
      </c>
      <c r="N1107" s="151">
        <f t="shared" si="342"/>
        <v>21.071835086367841</v>
      </c>
      <c r="O1107" s="151">
        <f t="shared" si="342"/>
        <v>21.046834024922234</v>
      </c>
      <c r="P1107" s="151">
        <f t="shared" si="342"/>
        <v>16.406481398313762</v>
      </c>
      <c r="Q1107" s="151">
        <f t="shared" si="342"/>
        <v>20.149214724779419</v>
      </c>
      <c r="R1107" s="151">
        <f t="shared" si="342"/>
        <v>23.183798906212012</v>
      </c>
      <c r="S1107" s="151">
        <f t="shared" si="342"/>
        <v>21.688353142191929</v>
      </c>
      <c r="T1107" s="151">
        <f t="shared" si="342"/>
        <v>19.530531489073709</v>
      </c>
      <c r="U1107" s="151">
        <f t="shared" si="342"/>
        <v>14.412672121228425</v>
      </c>
      <c r="V1107" s="151">
        <f t="shared" si="342"/>
        <v>12.831752498287731</v>
      </c>
      <c r="W1107" s="151">
        <f t="shared" si="342"/>
        <v>12.728754214700253</v>
      </c>
      <c r="X1107" s="151">
        <f t="shared" si="342"/>
        <v>11.416063165063331</v>
      </c>
      <c r="Y1107" s="151">
        <f t="shared" si="342"/>
        <v>8.4107765739039344</v>
      </c>
      <c r="Z1107" s="151">
        <f t="shared" si="342"/>
        <v>8.5932268098662501</v>
      </c>
      <c r="AA1107" s="151">
        <f t="shared" si="342"/>
        <v>8.2707503312471484</v>
      </c>
      <c r="AB1107" s="151">
        <f t="shared" si="342"/>
        <v>4.2604567616114961</v>
      </c>
      <c r="AC1107" s="25" t="s">
        <v>291</v>
      </c>
    </row>
    <row r="1108" spans="1:29">
      <c r="A1108" s="610"/>
      <c r="B1108" s="709"/>
      <c r="C1108" s="40" t="s">
        <v>17</v>
      </c>
      <c r="D1108" s="46">
        <f>D1104-D1116-D1120-D1124-D1130</f>
        <v>61.612000000000002</v>
      </c>
      <c r="E1108" s="46">
        <f t="shared" ref="E1108:AB1108" si="343">E1104-E1116-E1120-E1124-E1130</f>
        <v>65.611999999999995</v>
      </c>
      <c r="F1108" s="46">
        <f>F1104-F1116-F1120-F1124-F1130</f>
        <v>60.012000000000008</v>
      </c>
      <c r="G1108" s="46">
        <f t="shared" si="343"/>
        <v>61.211999999999982</v>
      </c>
      <c r="H1108" s="46">
        <f t="shared" si="343"/>
        <v>62.411999999999985</v>
      </c>
      <c r="I1108" s="46">
        <f t="shared" si="343"/>
        <v>68.012</v>
      </c>
      <c r="J1108" s="46">
        <f t="shared" si="343"/>
        <v>63.155965721819385</v>
      </c>
      <c r="K1108" s="46">
        <f t="shared" si="343"/>
        <v>80.012</v>
      </c>
      <c r="L1108" s="46">
        <f>L1104-L1116-L1120-L1124-L1130</f>
        <v>204.81107448912326</v>
      </c>
      <c r="M1108" s="46">
        <f t="shared" si="343"/>
        <v>282.12287409360579</v>
      </c>
      <c r="N1108" s="46">
        <f t="shared" si="343"/>
        <v>328.4677653263019</v>
      </c>
      <c r="O1108" s="46">
        <f t="shared" si="343"/>
        <v>328.07804878048779</v>
      </c>
      <c r="P1108" s="46">
        <f t="shared" si="343"/>
        <v>255.74423203691495</v>
      </c>
      <c r="Q1108" s="46">
        <f>Q1104-Q1116-Q1120-Q1124-Q1130</f>
        <v>314.08595912986164</v>
      </c>
      <c r="R1108" s="46">
        <f t="shared" si="343"/>
        <v>361.38905735003289</v>
      </c>
      <c r="S1108" s="46">
        <f t="shared" si="343"/>
        <v>338.07804878048779</v>
      </c>
      <c r="T1108" s="46">
        <f t="shared" si="343"/>
        <v>304.44192485168099</v>
      </c>
      <c r="U1108" s="46">
        <f t="shared" si="343"/>
        <v>224.6647330257087</v>
      </c>
      <c r="V1108" s="46">
        <f t="shared" si="343"/>
        <v>200.02135794330917</v>
      </c>
      <c r="W1108" s="46">
        <f t="shared" si="343"/>
        <v>198.41582069874755</v>
      </c>
      <c r="X1108" s="46">
        <f t="shared" si="343"/>
        <v>177.95359261700722</v>
      </c>
      <c r="Y1108" s="46">
        <f t="shared" si="343"/>
        <v>131.10718523401454</v>
      </c>
      <c r="Z1108" s="46">
        <f t="shared" si="343"/>
        <v>133.95121951219511</v>
      </c>
      <c r="AA1108" s="46">
        <f t="shared" si="343"/>
        <v>128.92445616348056</v>
      </c>
      <c r="AB1108" s="46">
        <f t="shared" si="343"/>
        <v>66.412000000000006</v>
      </c>
      <c r="AC1108" s="25" t="s">
        <v>291</v>
      </c>
    </row>
    <row r="1109" spans="1:29">
      <c r="A1109" s="610"/>
      <c r="B1109" s="709"/>
      <c r="C1109" s="52" t="s">
        <v>33</v>
      </c>
      <c r="D1109" s="53"/>
      <c r="E1109" s="53"/>
      <c r="F1109" s="53"/>
      <c r="G1109" s="53"/>
      <c r="H1109" s="53"/>
      <c r="I1109" s="53"/>
      <c r="J1109" s="53"/>
      <c r="K1109" s="53"/>
      <c r="L1109" s="53"/>
      <c r="M1109" s="53"/>
      <c r="N1109" s="53"/>
      <c r="O1109" s="53"/>
      <c r="P1109" s="53"/>
      <c r="Q1109" s="53"/>
      <c r="R1109" s="53"/>
      <c r="S1109" s="53"/>
      <c r="T1109" s="53"/>
      <c r="U1109" s="53"/>
      <c r="V1109" s="53"/>
      <c r="W1109" s="53"/>
      <c r="X1109" s="53"/>
      <c r="Y1109" s="53"/>
      <c r="Z1109" s="53"/>
      <c r="AA1109" s="53"/>
      <c r="AB1109" s="53"/>
      <c r="AC1109" s="25"/>
    </row>
    <row r="1110" spans="1:29" ht="13.5" thickBot="1">
      <c r="A1110" s="611"/>
      <c r="B1110" s="710"/>
      <c r="C1110" s="42" t="s">
        <v>18</v>
      </c>
      <c r="D1110" s="247"/>
      <c r="E1110" s="247"/>
      <c r="F1110" s="247"/>
      <c r="G1110" s="247"/>
      <c r="H1110" s="247"/>
      <c r="I1110" s="247"/>
      <c r="J1110" s="247"/>
      <c r="K1110" s="247"/>
      <c r="L1110" s="247"/>
      <c r="M1110" s="247"/>
      <c r="N1110" s="247"/>
      <c r="O1110" s="247"/>
      <c r="P1110" s="247"/>
      <c r="Q1110" s="247"/>
      <c r="R1110" s="247"/>
      <c r="S1110" s="247"/>
      <c r="T1110" s="247"/>
      <c r="U1110" s="247"/>
      <c r="V1110" s="247"/>
      <c r="W1110" s="247"/>
      <c r="X1110" s="247"/>
      <c r="Y1110" s="247"/>
      <c r="Z1110" s="247"/>
      <c r="AA1110" s="247"/>
      <c r="AB1110" s="247"/>
      <c r="AC1110" s="25"/>
    </row>
    <row r="1111" spans="1:29" ht="14.25">
      <c r="A1111" s="609" t="s">
        <v>25</v>
      </c>
      <c r="B1111" s="612" t="s">
        <v>226</v>
      </c>
      <c r="C1111" s="38" t="s">
        <v>16</v>
      </c>
      <c r="D1111" s="352"/>
      <c r="E1111" s="352"/>
      <c r="F1111" s="352"/>
      <c r="G1111" s="352"/>
      <c r="H1111" s="352"/>
      <c r="I1111" s="352"/>
      <c r="J1111" s="352"/>
      <c r="K1111" s="352"/>
      <c r="L1111" s="352"/>
      <c r="M1111" s="352"/>
      <c r="N1111" s="352"/>
      <c r="O1111" s="352"/>
      <c r="P1111" s="352"/>
      <c r="Q1111" s="352"/>
      <c r="R1111" s="352"/>
      <c r="S1111" s="352"/>
      <c r="T1111" s="352"/>
      <c r="U1111" s="352"/>
      <c r="V1111" s="352"/>
      <c r="W1111" s="352"/>
      <c r="X1111" s="352"/>
      <c r="Y1111" s="352"/>
      <c r="Z1111" s="352"/>
      <c r="AA1111" s="352"/>
      <c r="AB1111" s="352"/>
      <c r="AC1111" s="25"/>
    </row>
    <row r="1112" spans="1:29">
      <c r="A1112" s="610"/>
      <c r="B1112" s="613"/>
      <c r="C1112" s="40" t="s">
        <v>17</v>
      </c>
      <c r="D1112" s="46"/>
      <c r="E1112" s="46"/>
      <c r="F1112" s="46"/>
      <c r="G1112" s="46"/>
      <c r="H1112" s="46"/>
      <c r="I1112" s="46"/>
      <c r="J1112" s="46"/>
      <c r="K1112" s="46"/>
      <c r="L1112" s="46"/>
      <c r="M1112" s="46"/>
      <c r="N1112" s="46"/>
      <c r="O1112" s="46"/>
      <c r="P1112" s="46"/>
      <c r="Q1112" s="46"/>
      <c r="R1112" s="46"/>
      <c r="S1112" s="46"/>
      <c r="T1112" s="46"/>
      <c r="U1112" s="46"/>
      <c r="V1112" s="46"/>
      <c r="W1112" s="46"/>
      <c r="X1112" s="46"/>
      <c r="Y1112" s="46"/>
      <c r="Z1112" s="46"/>
      <c r="AA1112" s="46"/>
      <c r="AB1112" s="46"/>
      <c r="AC1112" s="25"/>
    </row>
    <row r="1113" spans="1:29">
      <c r="A1113" s="610"/>
      <c r="B1113" s="613"/>
      <c r="C1113" s="52" t="s">
        <v>33</v>
      </c>
      <c r="D1113" s="604" t="s">
        <v>50</v>
      </c>
      <c r="E1113" s="605"/>
      <c r="F1113" s="157"/>
      <c r="G1113" s="157"/>
      <c r="H1113" s="157"/>
      <c r="I1113" s="157"/>
      <c r="J1113" s="157"/>
      <c r="K1113" s="157"/>
      <c r="L1113" s="157"/>
      <c r="M1113" s="157"/>
      <c r="N1113" s="157"/>
      <c r="O1113" s="157"/>
      <c r="P1113" s="157"/>
      <c r="Q1113" s="157"/>
      <c r="R1113" s="157"/>
      <c r="S1113" s="157"/>
      <c r="T1113" s="157"/>
      <c r="U1113" s="157"/>
      <c r="V1113" s="157"/>
      <c r="W1113" s="157"/>
      <c r="X1113" s="157"/>
      <c r="Y1113" s="157"/>
      <c r="Z1113" s="157"/>
      <c r="AA1113" s="157"/>
      <c r="AB1113" s="157"/>
      <c r="AC1113" s="25"/>
    </row>
    <row r="1114" spans="1:29" ht="13.5" thickBot="1">
      <c r="A1114" s="611"/>
      <c r="B1114" s="614"/>
      <c r="C1114" s="58" t="s">
        <v>18</v>
      </c>
      <c r="D1114" s="247"/>
      <c r="E1114" s="247"/>
      <c r="F1114" s="247"/>
      <c r="G1114" s="247"/>
      <c r="H1114" s="247"/>
      <c r="I1114" s="247"/>
      <c r="J1114" s="247"/>
      <c r="K1114" s="247"/>
      <c r="L1114" s="156"/>
      <c r="M1114" s="156"/>
      <c r="N1114" s="156"/>
      <c r="O1114" s="156"/>
      <c r="P1114" s="156"/>
      <c r="Q1114" s="156"/>
      <c r="R1114" s="156"/>
      <c r="S1114" s="156"/>
      <c r="T1114" s="156"/>
      <c r="U1114" s="156"/>
      <c r="V1114" s="156"/>
      <c r="W1114" s="156"/>
      <c r="X1114" s="156"/>
      <c r="Y1114" s="156"/>
      <c r="Z1114" s="156"/>
      <c r="AA1114" s="156"/>
      <c r="AB1114" s="156"/>
      <c r="AC1114" s="61"/>
    </row>
    <row r="1115" spans="1:29">
      <c r="A1115" s="609" t="s">
        <v>36</v>
      </c>
      <c r="B1115" s="612" t="s">
        <v>225</v>
      </c>
      <c r="C1115" s="38" t="s">
        <v>16</v>
      </c>
      <c r="D1115" s="151">
        <f>D1116/(1.732*10*0.9)</f>
        <v>1.6422889402104182</v>
      </c>
      <c r="E1115" s="151">
        <f t="shared" ref="E1115:AB1115" si="344">E1116/(1.732*10*0.9)</f>
        <v>1.6936104695919936</v>
      </c>
      <c r="F1115" s="151">
        <f t="shared" si="344"/>
        <v>1.5909674108288427</v>
      </c>
      <c r="G1115" s="151">
        <f t="shared" si="344"/>
        <v>1.6936104695919936</v>
      </c>
      <c r="H1115" s="151">
        <f t="shared" si="344"/>
        <v>1.5909674108288427</v>
      </c>
      <c r="I1115" s="151">
        <f t="shared" si="344"/>
        <v>1.6422889402104182</v>
      </c>
      <c r="J1115" s="151">
        <f t="shared" si="344"/>
        <v>1.5396458814472671</v>
      </c>
      <c r="K1115" s="151">
        <f t="shared" si="344"/>
        <v>1.9502181164998718</v>
      </c>
      <c r="L1115" s="151">
        <f t="shared" si="344"/>
        <v>7.1850141134205794</v>
      </c>
      <c r="M1115" s="151">
        <f t="shared" si="344"/>
        <v>7.8521939953810627</v>
      </c>
      <c r="N1115" s="151">
        <f t="shared" si="344"/>
        <v>7.4929432897100332</v>
      </c>
      <c r="O1115" s="151">
        <f t="shared" si="344"/>
        <v>8.0574801129073634</v>
      </c>
      <c r="P1115" s="151">
        <f t="shared" si="344"/>
        <v>3.3872209391839871</v>
      </c>
      <c r="Q1115" s="151">
        <f t="shared" si="344"/>
        <v>7.9035155247626374</v>
      </c>
      <c r="R1115" s="151">
        <f t="shared" si="344"/>
        <v>8.6733384654862711</v>
      </c>
      <c r="S1115" s="151">
        <f t="shared" si="344"/>
        <v>8.2627662304336678</v>
      </c>
      <c r="T1115" s="151">
        <f t="shared" si="344"/>
        <v>7.8521939953810627</v>
      </c>
      <c r="U1115" s="151">
        <f t="shared" si="344"/>
        <v>2.104182704644598</v>
      </c>
      <c r="V1115" s="151">
        <f t="shared" si="344"/>
        <v>1.8475750577367205</v>
      </c>
      <c r="W1115" s="151">
        <f t="shared" si="344"/>
        <v>1.7962535283551448</v>
      </c>
      <c r="X1115" s="151">
        <f t="shared" si="344"/>
        <v>1.6422889402104182</v>
      </c>
      <c r="Y1115" s="151">
        <f t="shared" si="344"/>
        <v>1.6422889402104182</v>
      </c>
      <c r="Z1115" s="151">
        <f t="shared" si="344"/>
        <v>1.5909674108288427</v>
      </c>
      <c r="AA1115" s="151">
        <f t="shared" si="344"/>
        <v>1.6422889402104182</v>
      </c>
      <c r="AB1115" s="151">
        <f t="shared" si="344"/>
        <v>1.667949704901206</v>
      </c>
      <c r="AC1115" s="25" t="s">
        <v>291</v>
      </c>
    </row>
    <row r="1116" spans="1:29">
      <c r="A1116" s="610"/>
      <c r="B1116" s="613"/>
      <c r="C1116" s="40" t="s">
        <v>17</v>
      </c>
      <c r="D1116" s="46">
        <v>25.6</v>
      </c>
      <c r="E1116" s="46">
        <v>26.4</v>
      </c>
      <c r="F1116" s="46">
        <v>24.8</v>
      </c>
      <c r="G1116" s="46">
        <v>26.4</v>
      </c>
      <c r="H1116" s="46">
        <v>24.8</v>
      </c>
      <c r="I1116" s="46">
        <v>25.6</v>
      </c>
      <c r="J1116" s="46">
        <v>24</v>
      </c>
      <c r="K1116" s="46">
        <v>30.400000000000002</v>
      </c>
      <c r="L1116" s="46">
        <v>112</v>
      </c>
      <c r="M1116" s="46">
        <v>122.4</v>
      </c>
      <c r="N1116" s="46">
        <v>116.80000000000001</v>
      </c>
      <c r="O1116" s="46">
        <v>125.6</v>
      </c>
      <c r="P1116" s="46">
        <v>52.8</v>
      </c>
      <c r="Q1116" s="46">
        <v>123.2</v>
      </c>
      <c r="R1116" s="46">
        <v>135.19999999999999</v>
      </c>
      <c r="S1116" s="46">
        <v>128.80000000000001</v>
      </c>
      <c r="T1116" s="46">
        <v>122.4</v>
      </c>
      <c r="U1116" s="46">
        <v>32.799999999999997</v>
      </c>
      <c r="V1116" s="46">
        <v>28.8</v>
      </c>
      <c r="W1116" s="46">
        <v>28</v>
      </c>
      <c r="X1116" s="46">
        <v>25.6</v>
      </c>
      <c r="Y1116" s="46">
        <v>25.6</v>
      </c>
      <c r="Z1116" s="46">
        <v>24.8</v>
      </c>
      <c r="AA1116" s="46">
        <v>25.6</v>
      </c>
      <c r="AB1116" s="46">
        <v>26</v>
      </c>
      <c r="AC1116" s="25" t="s">
        <v>136</v>
      </c>
    </row>
    <row r="1117" spans="1:29">
      <c r="A1117" s="610"/>
      <c r="B1117" s="613"/>
      <c r="C1117" s="52" t="s">
        <v>33</v>
      </c>
      <c r="D1117" s="559"/>
      <c r="E1117" s="559"/>
      <c r="F1117" s="53"/>
      <c r="G1117" s="53"/>
      <c r="H1117" s="53"/>
      <c r="I1117" s="53"/>
      <c r="J1117" s="53"/>
      <c r="K1117" s="53"/>
      <c r="L1117" s="53"/>
      <c r="M1117" s="53"/>
      <c r="N1117" s="53"/>
      <c r="O1117" s="53"/>
      <c r="P1117" s="53"/>
      <c r="Q1117" s="53"/>
      <c r="R1117" s="53"/>
      <c r="S1117" s="53"/>
      <c r="T1117" s="53"/>
      <c r="U1117" s="53"/>
      <c r="V1117" s="53"/>
      <c r="W1117" s="53"/>
      <c r="X1117" s="53"/>
      <c r="Y1117" s="53"/>
      <c r="Z1117" s="53"/>
      <c r="AA1117" s="53"/>
      <c r="AB1117" s="53"/>
      <c r="AC1117" s="25"/>
    </row>
    <row r="1118" spans="1:29" ht="13.5" thickBot="1">
      <c r="A1118" s="611"/>
      <c r="B1118" s="614"/>
      <c r="C1118" s="58" t="s">
        <v>18</v>
      </c>
      <c r="D1118" s="49"/>
      <c r="E1118" s="50"/>
      <c r="F1118" s="50"/>
      <c r="G1118" s="50"/>
      <c r="H1118" s="50"/>
      <c r="I1118" s="50"/>
      <c r="J1118" s="50"/>
      <c r="K1118" s="50"/>
      <c r="L1118" s="50"/>
      <c r="M1118" s="50"/>
      <c r="N1118" s="50"/>
      <c r="O1118" s="50"/>
      <c r="P1118" s="50"/>
      <c r="Q1118" s="50"/>
      <c r="R1118" s="50"/>
      <c r="S1118" s="50"/>
      <c r="T1118" s="50"/>
      <c r="U1118" s="50"/>
      <c r="V1118" s="50"/>
      <c r="W1118" s="50"/>
      <c r="X1118" s="50"/>
      <c r="Y1118" s="50"/>
      <c r="Z1118" s="50"/>
      <c r="AA1118" s="50"/>
      <c r="AB1118" s="50"/>
      <c r="AC1118" s="41"/>
    </row>
    <row r="1119" spans="1:29">
      <c r="A1119" s="609" t="s">
        <v>54</v>
      </c>
      <c r="B1119" s="612" t="s">
        <v>226</v>
      </c>
      <c r="C1119" s="38" t="s">
        <v>16</v>
      </c>
      <c r="D1119" s="151">
        <f>D1120/(1.732*10*0.9)</f>
        <v>1.9502181164998715</v>
      </c>
      <c r="E1119" s="151">
        <f t="shared" ref="E1119:AB1119" si="345">E1120/(1.732*10*0.9)</f>
        <v>1.8988965871182961</v>
      </c>
      <c r="F1119" s="151">
        <f t="shared" si="345"/>
        <v>1.8475750577367205</v>
      </c>
      <c r="G1119" s="151">
        <f t="shared" si="345"/>
        <v>1.7449319989735694</v>
      </c>
      <c r="H1119" s="151">
        <f t="shared" si="345"/>
        <v>1.9502181164998715</v>
      </c>
      <c r="I1119" s="151">
        <f t="shared" si="345"/>
        <v>1.7962535283551448</v>
      </c>
      <c r="J1119" s="151">
        <f t="shared" si="345"/>
        <v>1.8475750577367203</v>
      </c>
      <c r="K1119" s="151">
        <f t="shared" si="345"/>
        <v>1.8475750577367205</v>
      </c>
      <c r="L1119" s="151">
        <f t="shared" si="345"/>
        <v>2.5147549396972031</v>
      </c>
      <c r="M1119" s="151">
        <f t="shared" si="345"/>
        <v>4.3623299974339229</v>
      </c>
      <c r="N1119" s="151">
        <f t="shared" si="345"/>
        <v>6.6717988196048239</v>
      </c>
      <c r="O1119" s="151">
        <f t="shared" si="345"/>
        <v>7.082371054657429</v>
      </c>
      <c r="P1119" s="151">
        <f t="shared" si="345"/>
        <v>7.082371054657429</v>
      </c>
      <c r="Q1119" s="151">
        <f t="shared" si="345"/>
        <v>7.0310495252758525</v>
      </c>
      <c r="R1119" s="151">
        <f t="shared" si="345"/>
        <v>7.4929432897100323</v>
      </c>
      <c r="S1119" s="151">
        <f t="shared" si="345"/>
        <v>6.8770849371311256</v>
      </c>
      <c r="T1119" s="151">
        <f t="shared" si="345"/>
        <v>7.0310495252758525</v>
      </c>
      <c r="U1119" s="151">
        <f t="shared" si="345"/>
        <v>6.7744418783679743</v>
      </c>
      <c r="V1119" s="151">
        <f t="shared" si="345"/>
        <v>6.3125481139337953</v>
      </c>
      <c r="W1119" s="151">
        <f t="shared" si="345"/>
        <v>6.0559404670259172</v>
      </c>
      <c r="X1119" s="151">
        <f t="shared" si="345"/>
        <v>5.2861175263022835</v>
      </c>
      <c r="Y1119" s="151">
        <f t="shared" si="345"/>
        <v>2.7200410572235052</v>
      </c>
      <c r="Z1119" s="151">
        <f t="shared" si="345"/>
        <v>2.6173979984603539</v>
      </c>
      <c r="AA1119" s="151">
        <f t="shared" si="345"/>
        <v>2.4121118809340514</v>
      </c>
      <c r="AB1119" s="151">
        <f t="shared" si="345"/>
        <v>1.9245573518090837</v>
      </c>
      <c r="AC1119" s="25" t="s">
        <v>291</v>
      </c>
    </row>
    <row r="1120" spans="1:29">
      <c r="A1120" s="610"/>
      <c r="B1120" s="613"/>
      <c r="C1120" s="40" t="s">
        <v>17</v>
      </c>
      <c r="D1120" s="447">
        <v>30.4</v>
      </c>
      <c r="E1120" s="447">
        <v>29.6</v>
      </c>
      <c r="F1120" s="447">
        <v>28.8</v>
      </c>
      <c r="G1120" s="447">
        <v>27.200000000000003</v>
      </c>
      <c r="H1120" s="447">
        <v>30.4</v>
      </c>
      <c r="I1120" s="447">
        <v>28</v>
      </c>
      <c r="J1120" s="447">
        <v>28.799999999999997</v>
      </c>
      <c r="K1120" s="447">
        <v>28.8</v>
      </c>
      <c r="L1120" s="447">
        <v>39.200000000000003</v>
      </c>
      <c r="M1120" s="447">
        <v>68</v>
      </c>
      <c r="N1120" s="447">
        <v>104</v>
      </c>
      <c r="O1120" s="447">
        <v>110.4</v>
      </c>
      <c r="P1120" s="447">
        <v>110.4</v>
      </c>
      <c r="Q1120" s="447">
        <v>109.6</v>
      </c>
      <c r="R1120" s="447">
        <v>116.8</v>
      </c>
      <c r="S1120" s="447">
        <v>107.19999999999999</v>
      </c>
      <c r="T1120" s="447">
        <v>109.6</v>
      </c>
      <c r="U1120" s="447">
        <v>105.6</v>
      </c>
      <c r="V1120" s="447">
        <v>98.4</v>
      </c>
      <c r="W1120" s="447">
        <v>94.4</v>
      </c>
      <c r="X1120" s="447">
        <v>82.4</v>
      </c>
      <c r="Y1120" s="447">
        <v>42.4</v>
      </c>
      <c r="Z1120" s="447">
        <v>40.799999999999997</v>
      </c>
      <c r="AA1120" s="448">
        <v>37.599999999999994</v>
      </c>
      <c r="AB1120" s="46">
        <v>30</v>
      </c>
      <c r="AC1120" s="25" t="s">
        <v>136</v>
      </c>
    </row>
    <row r="1121" spans="1:29">
      <c r="A1121" s="610"/>
      <c r="B1121" s="613"/>
      <c r="C1121" s="52" t="s">
        <v>33</v>
      </c>
      <c r="D1121" s="157"/>
      <c r="E1121" s="157"/>
      <c r="F1121" s="157"/>
      <c r="G1121" s="157"/>
      <c r="H1121" s="157"/>
      <c r="I1121" s="157"/>
      <c r="J1121" s="157"/>
      <c r="K1121" s="157"/>
      <c r="L1121" s="157"/>
      <c r="M1121" s="157"/>
      <c r="N1121" s="157"/>
      <c r="O1121" s="157"/>
      <c r="P1121" s="157"/>
      <c r="Q1121" s="157"/>
      <c r="R1121" s="157"/>
      <c r="S1121" s="157"/>
      <c r="T1121" s="157"/>
      <c r="U1121" s="157"/>
      <c r="V1121" s="157"/>
      <c r="W1121" s="157"/>
      <c r="X1121" s="157"/>
      <c r="Y1121" s="157"/>
      <c r="Z1121" s="157"/>
      <c r="AA1121" s="157"/>
      <c r="AB1121" s="157"/>
      <c r="AC1121" s="25"/>
    </row>
    <row r="1122" spans="1:29" ht="13.5" thickBot="1">
      <c r="A1122" s="611"/>
      <c r="B1122" s="614"/>
      <c r="C1122" s="58" t="s">
        <v>18</v>
      </c>
      <c r="D1122" s="247"/>
      <c r="E1122" s="247"/>
      <c r="F1122" s="247"/>
      <c r="G1122" s="247"/>
      <c r="H1122" s="247"/>
      <c r="I1122" s="247"/>
      <c r="J1122" s="247"/>
      <c r="K1122" s="247"/>
      <c r="L1122" s="247"/>
      <c r="M1122" s="247"/>
      <c r="N1122" s="247"/>
      <c r="O1122" s="247"/>
      <c r="P1122" s="247"/>
      <c r="Q1122" s="247"/>
      <c r="R1122" s="247"/>
      <c r="S1122" s="247"/>
      <c r="T1122" s="247"/>
      <c r="U1122" s="247"/>
      <c r="V1122" s="247"/>
      <c r="W1122" s="247"/>
      <c r="X1122" s="247"/>
      <c r="Y1122" s="247"/>
      <c r="Z1122" s="247"/>
      <c r="AA1122" s="247"/>
      <c r="AB1122" s="247"/>
      <c r="AC1122" s="41"/>
    </row>
    <row r="1123" spans="1:29">
      <c r="A1123" s="609" t="s">
        <v>34</v>
      </c>
      <c r="B1123" s="612" t="s">
        <v>365</v>
      </c>
      <c r="C1123" s="38" t="s">
        <v>16</v>
      </c>
      <c r="D1123" s="151">
        <f>D1124/(1.732*10*0.9)</f>
        <v>1.4626635873749037</v>
      </c>
      <c r="E1123" s="151">
        <f t="shared" ref="E1123:AB1123" si="346">E1124/(1.732*10*0.9)</f>
        <v>1.4626635873749037</v>
      </c>
      <c r="F1123" s="151">
        <f t="shared" si="346"/>
        <v>1.4626635873749037</v>
      </c>
      <c r="G1123" s="151">
        <f t="shared" si="346"/>
        <v>1.3856812933025404</v>
      </c>
      <c r="H1123" s="151">
        <f t="shared" si="346"/>
        <v>1.4626635873749037</v>
      </c>
      <c r="I1123" s="151">
        <f t="shared" si="346"/>
        <v>1.4626635873749037</v>
      </c>
      <c r="J1123" s="151">
        <f t="shared" si="346"/>
        <v>1.4626635873749037</v>
      </c>
      <c r="K1123" s="151">
        <f t="shared" si="346"/>
        <v>1.6166281755196303</v>
      </c>
      <c r="L1123" s="151">
        <f t="shared" si="346"/>
        <v>1.8475750577367203</v>
      </c>
      <c r="M1123" s="151">
        <f t="shared" si="346"/>
        <v>2.2324865280985371</v>
      </c>
      <c r="N1123" s="151">
        <f t="shared" si="346"/>
        <v>2.3094688221709005</v>
      </c>
      <c r="O1123" s="151">
        <f t="shared" si="346"/>
        <v>2.2324865280985371</v>
      </c>
      <c r="P1123" s="151">
        <f t="shared" si="346"/>
        <v>2.2324865280985371</v>
      </c>
      <c r="Q1123" s="151">
        <f t="shared" si="346"/>
        <v>2.3094688221709005</v>
      </c>
      <c r="R1123" s="151">
        <f t="shared" si="346"/>
        <v>2.6173979984603539</v>
      </c>
      <c r="S1123" s="151">
        <f t="shared" si="346"/>
        <v>2.6173979984603539</v>
      </c>
      <c r="T1123" s="151">
        <f t="shared" si="346"/>
        <v>2.386451116243264</v>
      </c>
      <c r="U1123" s="151">
        <f t="shared" si="346"/>
        <v>2.0785219399538102</v>
      </c>
      <c r="V1123" s="151">
        <f t="shared" si="346"/>
        <v>2.0015396458814472</v>
      </c>
      <c r="W1123" s="151">
        <f t="shared" si="346"/>
        <v>2.0015396458814472</v>
      </c>
      <c r="X1123" s="151">
        <f t="shared" si="346"/>
        <v>2.0015396458814472</v>
      </c>
      <c r="Y1123" s="151">
        <f t="shared" si="346"/>
        <v>2.0015396458814472</v>
      </c>
      <c r="Z1123" s="151">
        <f t="shared" si="346"/>
        <v>1.5396458814472671</v>
      </c>
      <c r="AA1123" s="151">
        <f t="shared" si="346"/>
        <v>1.3856812933025404</v>
      </c>
      <c r="AB1123" s="151">
        <f t="shared" si="346"/>
        <v>1.411342057993328</v>
      </c>
      <c r="AC1123" s="25" t="s">
        <v>291</v>
      </c>
    </row>
    <row r="1124" spans="1:29">
      <c r="A1124" s="610"/>
      <c r="B1124" s="613"/>
      <c r="C1124" s="40" t="s">
        <v>17</v>
      </c>
      <c r="D1124" s="46">
        <v>22.8</v>
      </c>
      <c r="E1124" s="46">
        <v>22.8</v>
      </c>
      <c r="F1124" s="46">
        <v>22.8</v>
      </c>
      <c r="G1124" s="46">
        <v>21.6</v>
      </c>
      <c r="H1124" s="46">
        <v>22.8</v>
      </c>
      <c r="I1124" s="46">
        <v>22.8</v>
      </c>
      <c r="J1124" s="46">
        <v>22.8</v>
      </c>
      <c r="K1124" s="46">
        <v>25.2</v>
      </c>
      <c r="L1124" s="46">
        <v>28.799999999999997</v>
      </c>
      <c r="M1124" s="46">
        <v>34.799999999999997</v>
      </c>
      <c r="N1124" s="46">
        <v>36</v>
      </c>
      <c r="O1124" s="46">
        <v>34.799999999999997</v>
      </c>
      <c r="P1124" s="46">
        <v>34.799999999999997</v>
      </c>
      <c r="Q1124" s="46">
        <v>36</v>
      </c>
      <c r="R1124" s="46">
        <v>40.799999999999997</v>
      </c>
      <c r="S1124" s="46">
        <v>40.799999999999997</v>
      </c>
      <c r="T1124" s="46">
        <v>37.200000000000003</v>
      </c>
      <c r="U1124" s="46">
        <v>32.4</v>
      </c>
      <c r="V1124" s="46">
        <v>31.2</v>
      </c>
      <c r="W1124" s="46">
        <v>31.2</v>
      </c>
      <c r="X1124" s="46">
        <v>31.2</v>
      </c>
      <c r="Y1124" s="46">
        <v>31.2</v>
      </c>
      <c r="Z1124" s="46">
        <v>24</v>
      </c>
      <c r="AA1124" s="46">
        <v>21.6</v>
      </c>
      <c r="AB1124" s="46">
        <v>22</v>
      </c>
      <c r="AC1124" s="25" t="s">
        <v>136</v>
      </c>
    </row>
    <row r="1125" spans="1:29" ht="13.5" thickBot="1">
      <c r="A1125" s="611"/>
      <c r="B1125" s="614"/>
      <c r="C1125" s="58" t="s">
        <v>18</v>
      </c>
      <c r="D1125" s="49"/>
      <c r="E1125" s="50"/>
      <c r="F1125" s="50"/>
      <c r="G1125" s="50"/>
      <c r="H1125" s="50"/>
      <c r="I1125" s="50"/>
      <c r="J1125" s="50"/>
      <c r="K1125" s="50"/>
      <c r="L1125" s="50"/>
      <c r="M1125" s="50"/>
      <c r="N1125" s="50"/>
      <c r="O1125" s="50"/>
      <c r="P1125" s="50"/>
      <c r="Q1125" s="50"/>
      <c r="R1125" s="50"/>
      <c r="S1125" s="50"/>
      <c r="T1125" s="50"/>
      <c r="U1125" s="50"/>
      <c r="V1125" s="50"/>
      <c r="W1125" s="50"/>
      <c r="X1125" s="50"/>
      <c r="Y1125" s="50"/>
      <c r="Z1125" s="50"/>
      <c r="AA1125" s="50"/>
      <c r="AB1125" s="50"/>
      <c r="AC1125" s="41"/>
    </row>
    <row r="1126" spans="1:29">
      <c r="A1126" s="609" t="s">
        <v>21</v>
      </c>
      <c r="B1126" s="612" t="s">
        <v>366</v>
      </c>
      <c r="C1126" s="38" t="s">
        <v>16</v>
      </c>
      <c r="D1126" s="151"/>
      <c r="E1126" s="151"/>
      <c r="F1126" s="151"/>
      <c r="G1126" s="151"/>
      <c r="H1126" s="151"/>
      <c r="I1126" s="151"/>
      <c r="J1126" s="151"/>
      <c r="K1126" s="151"/>
      <c r="L1126" s="151"/>
      <c r="M1126" s="151"/>
      <c r="N1126" s="151"/>
      <c r="O1126" s="151"/>
      <c r="P1126" s="151"/>
      <c r="Q1126" s="151"/>
      <c r="R1126" s="151"/>
      <c r="S1126" s="151"/>
      <c r="T1126" s="151"/>
      <c r="U1126" s="151"/>
      <c r="V1126" s="151"/>
      <c r="W1126" s="151"/>
      <c r="X1126" s="151"/>
      <c r="Y1126" s="151"/>
      <c r="Z1126" s="151"/>
      <c r="AA1126" s="151"/>
      <c r="AB1126" s="151"/>
      <c r="AC1126" s="25"/>
    </row>
    <row r="1127" spans="1:29">
      <c r="A1127" s="610"/>
      <c r="B1127" s="613"/>
      <c r="C1127" s="40" t="s">
        <v>17</v>
      </c>
      <c r="D1127" s="46"/>
      <c r="E1127" s="46"/>
      <c r="F1127" s="46"/>
      <c r="G1127" s="46"/>
      <c r="H1127" s="46"/>
      <c r="I1127" s="46"/>
      <c r="J1127" s="46"/>
      <c r="K1127" s="46"/>
      <c r="L1127" s="46"/>
      <c r="M1127" s="46"/>
      <c r="N1127" s="46"/>
      <c r="O1127" s="46"/>
      <c r="P1127" s="46"/>
      <c r="Q1127" s="46"/>
      <c r="R1127" s="46"/>
      <c r="S1127" s="46"/>
      <c r="T1127" s="46"/>
      <c r="U1127" s="46"/>
      <c r="V1127" s="46"/>
      <c r="W1127" s="46"/>
      <c r="X1127" s="46"/>
      <c r="Y1127" s="46"/>
      <c r="Z1127" s="46"/>
      <c r="AA1127" s="46"/>
      <c r="AB1127" s="46"/>
      <c r="AC1127" s="25"/>
    </row>
    <row r="1128" spans="1:29" ht="13.5" thickBot="1">
      <c r="A1128" s="611"/>
      <c r="B1128" s="614"/>
      <c r="C1128" s="58" t="s">
        <v>18</v>
      </c>
      <c r="D1128" s="604" t="s">
        <v>50</v>
      </c>
      <c r="E1128" s="605"/>
      <c r="F1128" s="50"/>
      <c r="G1128" s="50"/>
      <c r="H1128" s="50"/>
      <c r="I1128" s="50"/>
      <c r="J1128" s="50"/>
      <c r="K1128" s="50"/>
      <c r="L1128" s="50"/>
      <c r="M1128" s="50"/>
      <c r="N1128" s="50"/>
      <c r="O1128" s="50"/>
      <c r="P1128" s="50"/>
      <c r="Q1128" s="50"/>
      <c r="R1128" s="50"/>
      <c r="S1128" s="50"/>
      <c r="T1128" s="50"/>
      <c r="U1128" s="50"/>
      <c r="V1128" s="50"/>
      <c r="W1128" s="50"/>
      <c r="X1128" s="50"/>
      <c r="Y1128" s="50"/>
      <c r="Z1128" s="50"/>
      <c r="AA1128" s="50"/>
      <c r="AB1128" s="50"/>
      <c r="AC1128" s="41"/>
    </row>
    <row r="1129" spans="1:29">
      <c r="A1129" s="609" t="s">
        <v>38</v>
      </c>
      <c r="B1129" s="612" t="s">
        <v>332</v>
      </c>
      <c r="C1129" s="38" t="s">
        <v>16</v>
      </c>
      <c r="D1129" s="151">
        <v>1</v>
      </c>
      <c r="E1129" s="151">
        <v>1</v>
      </c>
      <c r="F1129" s="151">
        <v>1</v>
      </c>
      <c r="G1129" s="151">
        <v>1</v>
      </c>
      <c r="H1129" s="151">
        <v>1</v>
      </c>
      <c r="I1129" s="151">
        <v>1</v>
      </c>
      <c r="J1129" s="151">
        <v>0.84963011792280096</v>
      </c>
      <c r="K1129" s="151">
        <v>1</v>
      </c>
      <c r="L1129" s="151">
        <v>0.71779096169340095</v>
      </c>
      <c r="M1129" s="151">
        <v>0.55665421519080105</v>
      </c>
      <c r="N1129" s="151">
        <v>0.68849337142020095</v>
      </c>
      <c r="O1129" s="151">
        <v>1.3550135501355001</v>
      </c>
      <c r="P1129" s="151">
        <v>1.9409653555994999</v>
      </c>
      <c r="Q1129" s="151">
        <v>1.8677213799165</v>
      </c>
      <c r="R1129" s="151">
        <v>1.1426060206548001</v>
      </c>
      <c r="S1129" s="151">
        <v>1.3550135501355001</v>
      </c>
      <c r="T1129" s="151">
        <v>2.7173514978392999</v>
      </c>
      <c r="U1129" s="151">
        <v>2.3438072218560002</v>
      </c>
      <c r="V1129" s="151">
        <v>1.3843111404087001</v>
      </c>
      <c r="W1129" s="151">
        <v>1.0254156595620001</v>
      </c>
      <c r="X1129" s="151">
        <v>0.69581776898850101</v>
      </c>
      <c r="Y1129" s="151">
        <v>1.391635537977</v>
      </c>
      <c r="Z1129" s="151">
        <v>0.54200542005420005</v>
      </c>
      <c r="AA1129" s="151">
        <v>0.65919578114700095</v>
      </c>
      <c r="AB1129" s="151">
        <v>1</v>
      </c>
      <c r="AC1129" s="25" t="s">
        <v>291</v>
      </c>
    </row>
    <row r="1130" spans="1:29">
      <c r="A1130" s="610"/>
      <c r="B1130" s="613"/>
      <c r="C1130" s="40" t="s">
        <v>17</v>
      </c>
      <c r="D1130" s="46">
        <f t="shared" ref="D1130:AB1130" si="347">1.732*D1129*10*0.9</f>
        <v>15.588000000000001</v>
      </c>
      <c r="E1130" s="46">
        <f t="shared" si="347"/>
        <v>15.588000000000001</v>
      </c>
      <c r="F1130" s="46">
        <f t="shared" si="347"/>
        <v>15.588000000000001</v>
      </c>
      <c r="G1130" s="46">
        <f t="shared" si="347"/>
        <v>15.588000000000001</v>
      </c>
      <c r="H1130" s="46">
        <f t="shared" si="347"/>
        <v>15.588000000000001</v>
      </c>
      <c r="I1130" s="46">
        <f t="shared" si="347"/>
        <v>15.588000000000001</v>
      </c>
      <c r="J1130" s="46">
        <f t="shared" si="347"/>
        <v>13.244034278180623</v>
      </c>
      <c r="K1130" s="46">
        <f t="shared" si="347"/>
        <v>15.588000000000001</v>
      </c>
      <c r="L1130" s="46">
        <f t="shared" si="347"/>
        <v>11.188925510876734</v>
      </c>
      <c r="M1130" s="46">
        <f t="shared" si="347"/>
        <v>8.6771259063942079</v>
      </c>
      <c r="N1130" s="46">
        <f t="shared" si="347"/>
        <v>10.732234673698093</v>
      </c>
      <c r="O1130" s="46">
        <f t="shared" si="347"/>
        <v>21.121951219512177</v>
      </c>
      <c r="P1130" s="46">
        <f t="shared" si="347"/>
        <v>30.255767963085002</v>
      </c>
      <c r="Q1130" s="46">
        <f t="shared" si="347"/>
        <v>29.114040870138403</v>
      </c>
      <c r="R1130" s="46">
        <f t="shared" si="347"/>
        <v>17.810942649967025</v>
      </c>
      <c r="S1130" s="46">
        <f t="shared" si="347"/>
        <v>21.121951219512177</v>
      </c>
      <c r="T1130" s="46">
        <f t="shared" si="347"/>
        <v>42.35807514831901</v>
      </c>
      <c r="U1130" s="46">
        <f t="shared" si="347"/>
        <v>36.535266974291332</v>
      </c>
      <c r="V1130" s="46">
        <f t="shared" si="347"/>
        <v>21.578642056690818</v>
      </c>
      <c r="W1130" s="46">
        <f t="shared" si="347"/>
        <v>15.984179301252459</v>
      </c>
      <c r="X1130" s="46">
        <f t="shared" si="347"/>
        <v>10.846407382992753</v>
      </c>
      <c r="Y1130" s="46">
        <f t="shared" si="347"/>
        <v>21.692814765985478</v>
      </c>
      <c r="Z1130" s="46">
        <f t="shared" si="347"/>
        <v>8.4487804878048713</v>
      </c>
      <c r="AA1130" s="46">
        <f t="shared" si="347"/>
        <v>10.275543836519452</v>
      </c>
      <c r="AB1130" s="46">
        <f t="shared" si="347"/>
        <v>15.588000000000001</v>
      </c>
      <c r="AC1130" s="25" t="s">
        <v>291</v>
      </c>
    </row>
    <row r="1131" spans="1:29">
      <c r="A1131" s="610"/>
      <c r="B1131" s="613"/>
      <c r="C1131" s="52" t="s">
        <v>33</v>
      </c>
      <c r="D1131" s="604"/>
      <c r="E1131" s="605"/>
      <c r="F1131" s="257"/>
      <c r="G1131" s="257"/>
      <c r="H1131" s="257"/>
      <c r="I1131" s="257"/>
      <c r="J1131" s="257"/>
      <c r="K1131" s="257"/>
      <c r="L1131" s="257"/>
      <c r="M1131" s="257"/>
      <c r="N1131" s="257"/>
      <c r="O1131" s="257"/>
      <c r="P1131" s="257"/>
      <c r="Q1131" s="257"/>
      <c r="R1131" s="257"/>
      <c r="S1131" s="257"/>
      <c r="T1131" s="257"/>
      <c r="U1131" s="257"/>
      <c r="V1131" s="257"/>
      <c r="W1131" s="257"/>
      <c r="X1131" s="257"/>
      <c r="Y1131" s="257"/>
      <c r="Z1131" s="257"/>
      <c r="AA1131" s="257"/>
      <c r="AB1131" s="257"/>
      <c r="AC1131" s="25"/>
    </row>
    <row r="1132" spans="1:29" ht="13.5" thickBot="1">
      <c r="A1132" s="611"/>
      <c r="B1132" s="614"/>
      <c r="C1132" s="42" t="s">
        <v>18</v>
      </c>
      <c r="D1132" s="193"/>
      <c r="E1132" s="193"/>
      <c r="F1132" s="193"/>
      <c r="G1132" s="193"/>
      <c r="H1132" s="193"/>
      <c r="I1132" s="193"/>
      <c r="J1132" s="193"/>
      <c r="K1132" s="193"/>
      <c r="L1132" s="193"/>
      <c r="M1132" s="193"/>
      <c r="N1132" s="193"/>
      <c r="O1132" s="193"/>
      <c r="P1132" s="193"/>
      <c r="Q1132" s="193"/>
      <c r="R1132" s="193"/>
      <c r="S1132" s="193"/>
      <c r="T1132" s="193"/>
      <c r="U1132" s="193"/>
      <c r="V1132" s="193"/>
      <c r="W1132" s="193"/>
      <c r="X1132" s="193"/>
      <c r="Y1132" s="193"/>
      <c r="Z1132" s="193"/>
      <c r="AA1132" s="193"/>
      <c r="AB1132" s="193"/>
      <c r="AC1132" s="41"/>
    </row>
    <row r="1133" spans="1:29" s="500" customFormat="1">
      <c r="A1133" s="625" t="s">
        <v>51</v>
      </c>
      <c r="B1133" s="626"/>
      <c r="C1133" s="127" t="s">
        <v>344</v>
      </c>
      <c r="D1133" s="63">
        <f>D1103</f>
        <v>10.007698229407236</v>
      </c>
      <c r="E1133" s="63">
        <f t="shared" ref="E1133:AB1133" si="348">E1103</f>
        <v>10.264305876315113</v>
      </c>
      <c r="F1133" s="63">
        <f t="shared" si="348"/>
        <v>9.7510905824993586</v>
      </c>
      <c r="G1133" s="63">
        <f t="shared" si="348"/>
        <v>9.7510905824993586</v>
      </c>
      <c r="H1133" s="63">
        <f t="shared" si="348"/>
        <v>10.007698229407236</v>
      </c>
      <c r="I1133" s="63">
        <f t="shared" si="348"/>
        <v>10.264305876315113</v>
      </c>
      <c r="J1133" s="63">
        <f t="shared" si="348"/>
        <v>9.7510905824993586</v>
      </c>
      <c r="K1133" s="63">
        <f t="shared" si="348"/>
        <v>11.547344110854503</v>
      </c>
      <c r="L1133" s="63">
        <f t="shared" si="348"/>
        <v>25.404157043879906</v>
      </c>
      <c r="M1133" s="63">
        <f t="shared" si="348"/>
        <v>33.102386451116239</v>
      </c>
      <c r="N1133" s="63">
        <f t="shared" si="348"/>
        <v>38.234539389273799</v>
      </c>
      <c r="O1133" s="63">
        <f t="shared" si="348"/>
        <v>39.774185270721063</v>
      </c>
      <c r="P1133" s="63">
        <f>P1103</f>
        <v>31.049525275853217</v>
      </c>
      <c r="Q1133" s="63">
        <f t="shared" si="348"/>
        <v>39.260969976905308</v>
      </c>
      <c r="R1133" s="63">
        <f t="shared" si="348"/>
        <v>43.110084680523478</v>
      </c>
      <c r="S1133" s="63">
        <f t="shared" si="348"/>
        <v>40.800615858352579</v>
      </c>
      <c r="T1133" s="63">
        <f t="shared" si="348"/>
        <v>39.517577623813189</v>
      </c>
      <c r="U1133" s="63">
        <f t="shared" si="348"/>
        <v>27.713625866050808</v>
      </c>
      <c r="V1133" s="63">
        <f t="shared" si="348"/>
        <v>24.377726456248396</v>
      </c>
      <c r="W1133" s="63">
        <f t="shared" si="348"/>
        <v>23.607903515524761</v>
      </c>
      <c r="X1133" s="63">
        <f t="shared" si="348"/>
        <v>21.041827046445984</v>
      </c>
      <c r="Y1133" s="63">
        <f t="shared" si="348"/>
        <v>16.166281755196305</v>
      </c>
      <c r="Z1133" s="63">
        <f t="shared" si="348"/>
        <v>14.883243520656915</v>
      </c>
      <c r="AA1133" s="63">
        <f t="shared" si="348"/>
        <v>14.370028226841159</v>
      </c>
      <c r="AB1133" s="63">
        <f t="shared" si="348"/>
        <v>10.264305876315113</v>
      </c>
      <c r="AC1133" s="41"/>
    </row>
    <row r="1134" spans="1:29" ht="15" customHeight="1">
      <c r="A1134" s="627"/>
      <c r="B1134" s="628"/>
      <c r="C1134" s="65" t="s">
        <v>17</v>
      </c>
      <c r="D1134" s="66">
        <f>D1104</f>
        <v>156</v>
      </c>
      <c r="E1134" s="66">
        <f t="shared" ref="E1134:AB1134" si="349">E1104</f>
        <v>160</v>
      </c>
      <c r="F1134" s="66">
        <f t="shared" si="349"/>
        <v>152</v>
      </c>
      <c r="G1134" s="66">
        <f t="shared" si="349"/>
        <v>152</v>
      </c>
      <c r="H1134" s="66">
        <f t="shared" si="349"/>
        <v>156</v>
      </c>
      <c r="I1134" s="66">
        <f t="shared" si="349"/>
        <v>160</v>
      </c>
      <c r="J1134" s="66">
        <f t="shared" si="349"/>
        <v>152</v>
      </c>
      <c r="K1134" s="66">
        <f>K1104</f>
        <v>180</v>
      </c>
      <c r="L1134" s="66">
        <f t="shared" si="349"/>
        <v>396</v>
      </c>
      <c r="M1134" s="66">
        <f>M1104</f>
        <v>516</v>
      </c>
      <c r="N1134" s="66">
        <f t="shared" si="349"/>
        <v>596</v>
      </c>
      <c r="O1134" s="66">
        <f t="shared" si="349"/>
        <v>620</v>
      </c>
      <c r="P1134" s="66">
        <f t="shared" si="349"/>
        <v>484</v>
      </c>
      <c r="Q1134" s="66">
        <f t="shared" si="349"/>
        <v>612</v>
      </c>
      <c r="R1134" s="66">
        <f t="shared" si="349"/>
        <v>672</v>
      </c>
      <c r="S1134" s="66">
        <f t="shared" si="349"/>
        <v>636</v>
      </c>
      <c r="T1134" s="66">
        <f t="shared" si="349"/>
        <v>616</v>
      </c>
      <c r="U1134" s="66">
        <f t="shared" si="349"/>
        <v>432</v>
      </c>
      <c r="V1134" s="66">
        <f t="shared" si="349"/>
        <v>380</v>
      </c>
      <c r="W1134" s="66">
        <f t="shared" si="349"/>
        <v>368</v>
      </c>
      <c r="X1134" s="66">
        <f t="shared" si="349"/>
        <v>328</v>
      </c>
      <c r="Y1134" s="66">
        <f t="shared" si="349"/>
        <v>252</v>
      </c>
      <c r="Z1134" s="66">
        <f t="shared" si="349"/>
        <v>232</v>
      </c>
      <c r="AA1134" s="66">
        <f t="shared" si="349"/>
        <v>224</v>
      </c>
      <c r="AB1134" s="66">
        <f t="shared" si="349"/>
        <v>160</v>
      </c>
      <c r="AC1134" s="216"/>
    </row>
    <row r="1135" spans="1:29" ht="14.25" customHeight="1" thickBot="1">
      <c r="A1135" s="629"/>
      <c r="B1135" s="630"/>
      <c r="C1135" s="67" t="s">
        <v>33</v>
      </c>
      <c r="D1135" s="63">
        <f>D1105</f>
        <v>58</v>
      </c>
      <c r="E1135" s="63">
        <f t="shared" ref="E1135:AB1135" si="350">E1105</f>
        <v>61</v>
      </c>
      <c r="F1135" s="63">
        <f t="shared" si="350"/>
        <v>58</v>
      </c>
      <c r="G1135" s="63">
        <f t="shared" si="350"/>
        <v>59</v>
      </c>
      <c r="H1135" s="63">
        <f t="shared" si="350"/>
        <v>61</v>
      </c>
      <c r="I1135" s="63">
        <f t="shared" si="350"/>
        <v>62</v>
      </c>
      <c r="J1135" s="63">
        <f t="shared" si="350"/>
        <v>60</v>
      </c>
      <c r="K1135" s="63">
        <f>K1105</f>
        <v>71</v>
      </c>
      <c r="L1135" s="63">
        <f t="shared" si="350"/>
        <v>168</v>
      </c>
      <c r="M1135" s="63">
        <f>M1105</f>
        <v>180</v>
      </c>
      <c r="N1135" s="63">
        <f t="shared" si="350"/>
        <v>208</v>
      </c>
      <c r="O1135" s="63">
        <f t="shared" si="350"/>
        <v>212</v>
      </c>
      <c r="P1135" s="63">
        <f t="shared" si="350"/>
        <v>136</v>
      </c>
      <c r="Q1135" s="63">
        <f t="shared" si="350"/>
        <v>208</v>
      </c>
      <c r="R1135" s="63">
        <f t="shared" si="350"/>
        <v>228</v>
      </c>
      <c r="S1135" s="63">
        <f t="shared" si="350"/>
        <v>216</v>
      </c>
      <c r="T1135" s="63">
        <f>T1105</f>
        <v>204</v>
      </c>
      <c r="U1135" s="63">
        <f t="shared" si="350"/>
        <v>112</v>
      </c>
      <c r="V1135" s="63">
        <f t="shared" si="350"/>
        <v>100</v>
      </c>
      <c r="W1135" s="63">
        <f t="shared" si="350"/>
        <v>92</v>
      </c>
      <c r="X1135" s="63">
        <f t="shared" si="350"/>
        <v>92</v>
      </c>
      <c r="Y1135" s="63">
        <f t="shared" si="350"/>
        <v>76</v>
      </c>
      <c r="Z1135" s="63">
        <f t="shared" si="350"/>
        <v>76</v>
      </c>
      <c r="AA1135" s="63">
        <f t="shared" si="350"/>
        <v>76</v>
      </c>
      <c r="AB1135" s="63">
        <f t="shared" si="350"/>
        <v>55</v>
      </c>
      <c r="AC1135" s="64"/>
    </row>
    <row r="1136" spans="1:29">
      <c r="A1136" s="418"/>
      <c r="B1136" s="418"/>
      <c r="C1136" s="114"/>
      <c r="D1136" s="163"/>
      <c r="E1136" s="163"/>
      <c r="F1136" s="163"/>
      <c r="G1136" s="163"/>
      <c r="H1136" s="163"/>
      <c r="I1136" s="163"/>
      <c r="J1136" s="163"/>
      <c r="K1136" s="163"/>
      <c r="L1136" s="163"/>
      <c r="M1136" s="163"/>
      <c r="N1136" s="163"/>
      <c r="O1136" s="163"/>
      <c r="P1136" s="163"/>
      <c r="Q1136" s="163"/>
      <c r="R1136" s="163"/>
      <c r="S1136" s="163"/>
      <c r="T1136" s="163"/>
      <c r="U1136" s="163"/>
      <c r="V1136" s="163"/>
      <c r="W1136" s="163"/>
      <c r="X1136" s="163"/>
      <c r="Y1136" s="163"/>
      <c r="Z1136" s="163"/>
      <c r="AA1136" s="163"/>
      <c r="AB1136" s="163"/>
      <c r="AC1136" s="240"/>
    </row>
    <row r="1137" spans="1:29" ht="13.5" thickBot="1">
      <c r="A1137" s="418"/>
      <c r="B1137" s="418"/>
      <c r="C1137" s="114"/>
      <c r="D1137" s="163"/>
      <c r="E1137" s="163"/>
      <c r="F1137" s="163"/>
      <c r="G1137" s="163"/>
      <c r="H1137" s="163"/>
      <c r="I1137" s="163"/>
      <c r="J1137" s="163"/>
      <c r="K1137" s="163"/>
      <c r="L1137" s="163"/>
      <c r="M1137" s="163"/>
      <c r="N1137" s="163"/>
      <c r="O1137" s="163"/>
      <c r="P1137" s="163"/>
      <c r="Q1137" s="163"/>
      <c r="R1137" s="163"/>
      <c r="S1137" s="163"/>
      <c r="T1137" s="163"/>
      <c r="U1137" s="163"/>
      <c r="V1137" s="163"/>
      <c r="W1137" s="163"/>
      <c r="X1137" s="163"/>
      <c r="Y1137" s="163"/>
      <c r="Z1137" s="163"/>
      <c r="AA1137" s="163"/>
      <c r="AB1137" s="163"/>
      <c r="AC1137" s="240"/>
    </row>
    <row r="1138" spans="1:29" ht="23.25" thickBot="1">
      <c r="A1138" s="283" t="s">
        <v>3</v>
      </c>
      <c r="B1138" s="15" t="s">
        <v>4</v>
      </c>
      <c r="C1138" s="16" t="s">
        <v>5</v>
      </c>
      <c r="D1138" s="17"/>
      <c r="E1138" s="606" t="s">
        <v>6</v>
      </c>
      <c r="F1138" s="607"/>
      <c r="G1138" s="607"/>
      <c r="H1138" s="607"/>
      <c r="I1138" s="607"/>
      <c r="J1138" s="607"/>
      <c r="K1138" s="607"/>
      <c r="L1138" s="607"/>
      <c r="M1138" s="607"/>
      <c r="N1138" s="607"/>
      <c r="O1138" s="607"/>
      <c r="P1138" s="607"/>
      <c r="Q1138" s="607"/>
      <c r="R1138" s="607"/>
      <c r="S1138" s="607"/>
      <c r="T1138" s="607"/>
      <c r="U1138" s="607"/>
      <c r="V1138" s="607"/>
      <c r="W1138" s="607"/>
      <c r="X1138" s="607"/>
      <c r="Y1138" s="607"/>
      <c r="Z1138" s="607"/>
      <c r="AA1138" s="607"/>
      <c r="AB1138" s="608"/>
      <c r="AC1138" s="18" t="s">
        <v>7</v>
      </c>
    </row>
    <row r="1139" spans="1:29" ht="13.5" thickBot="1">
      <c r="A1139" s="19" t="s">
        <v>340</v>
      </c>
      <c r="B1139" s="20"/>
      <c r="C1139" s="21"/>
      <c r="D1139" s="22">
        <v>0</v>
      </c>
      <c r="E1139" s="22">
        <v>1</v>
      </c>
      <c r="F1139" s="22">
        <v>2</v>
      </c>
      <c r="G1139" s="22">
        <v>3</v>
      </c>
      <c r="H1139" s="23">
        <v>4</v>
      </c>
      <c r="I1139" s="22">
        <v>5</v>
      </c>
      <c r="J1139" s="22">
        <v>6</v>
      </c>
      <c r="K1139" s="22">
        <v>7</v>
      </c>
      <c r="L1139" s="22">
        <v>8</v>
      </c>
      <c r="M1139" s="22">
        <v>9</v>
      </c>
      <c r="N1139" s="23">
        <v>10</v>
      </c>
      <c r="O1139" s="22">
        <v>11</v>
      </c>
      <c r="P1139" s="22">
        <v>12</v>
      </c>
      <c r="Q1139" s="22">
        <v>13</v>
      </c>
      <c r="R1139" s="22">
        <v>14</v>
      </c>
      <c r="S1139" s="22">
        <v>15</v>
      </c>
      <c r="T1139" s="22">
        <v>16</v>
      </c>
      <c r="U1139" s="22">
        <v>17</v>
      </c>
      <c r="V1139" s="23">
        <v>18</v>
      </c>
      <c r="W1139" s="22">
        <v>19</v>
      </c>
      <c r="X1139" s="22">
        <v>20</v>
      </c>
      <c r="Y1139" s="23">
        <v>21</v>
      </c>
      <c r="Z1139" s="22">
        <v>22</v>
      </c>
      <c r="AA1139" s="22">
        <v>23</v>
      </c>
      <c r="AB1139" s="24">
        <v>24</v>
      </c>
      <c r="AC1139" s="25"/>
    </row>
    <row r="1140" spans="1:29">
      <c r="A1140" s="171" t="s">
        <v>10</v>
      </c>
      <c r="B1140" s="172"/>
      <c r="C1140" s="173" t="s">
        <v>11</v>
      </c>
      <c r="D1140" s="143">
        <v>10.26</v>
      </c>
      <c r="E1140" s="144">
        <v>10.34</v>
      </c>
      <c r="F1140" s="144">
        <v>10.37</v>
      </c>
      <c r="G1140" s="144">
        <v>10.36</v>
      </c>
      <c r="H1140" s="145">
        <v>10.38</v>
      </c>
      <c r="I1140" s="144">
        <v>10.37</v>
      </c>
      <c r="J1140" s="144">
        <v>10.46</v>
      </c>
      <c r="K1140" s="144">
        <v>10.32</v>
      </c>
      <c r="L1140" s="144">
        <v>10.36</v>
      </c>
      <c r="M1140" s="144">
        <v>10.36</v>
      </c>
      <c r="N1140" s="145">
        <v>10.37</v>
      </c>
      <c r="O1140" s="144">
        <v>10.41</v>
      </c>
      <c r="P1140" s="144">
        <v>10.34</v>
      </c>
      <c r="Q1140" s="144">
        <v>10.37</v>
      </c>
      <c r="R1140" s="144">
        <v>10.24</v>
      </c>
      <c r="S1140" s="144">
        <v>10.34</v>
      </c>
      <c r="T1140" s="144">
        <v>10.44</v>
      </c>
      <c r="U1140" s="144">
        <v>10.35</v>
      </c>
      <c r="V1140" s="145">
        <v>10.4</v>
      </c>
      <c r="W1140" s="144">
        <v>10.51</v>
      </c>
      <c r="X1140" s="144">
        <v>10.38</v>
      </c>
      <c r="Y1140" s="145">
        <v>10.45</v>
      </c>
      <c r="Z1140" s="144">
        <v>10.31</v>
      </c>
      <c r="AA1140" s="144">
        <v>10.26</v>
      </c>
      <c r="AB1140" s="144">
        <v>10.31</v>
      </c>
      <c r="AC1140" s="178"/>
    </row>
    <row r="1141" spans="1:29" ht="13.5" thickBot="1">
      <c r="A1141" s="184" t="s">
        <v>13</v>
      </c>
      <c r="B1141" s="185"/>
      <c r="C1141" s="186" t="s">
        <v>11</v>
      </c>
      <c r="D1141" s="147"/>
      <c r="E1141" s="148"/>
      <c r="F1141" s="148"/>
      <c r="G1141" s="148"/>
      <c r="H1141" s="149"/>
      <c r="I1141" s="148"/>
      <c r="J1141" s="148"/>
      <c r="K1141" s="148"/>
      <c r="L1141" s="148"/>
      <c r="M1141" s="148"/>
      <c r="N1141" s="149"/>
      <c r="O1141" s="148"/>
      <c r="P1141" s="148"/>
      <c r="Q1141" s="148"/>
      <c r="R1141" s="148"/>
      <c r="S1141" s="148"/>
      <c r="T1141" s="148"/>
      <c r="U1141" s="148"/>
      <c r="V1141" s="149"/>
      <c r="W1141" s="148"/>
      <c r="X1141" s="148"/>
      <c r="Y1141" s="149"/>
      <c r="Z1141" s="148"/>
      <c r="AA1141" s="148"/>
      <c r="AB1141" s="148"/>
      <c r="AC1141" s="419"/>
    </row>
    <row r="1142" spans="1:29">
      <c r="A1142" s="609" t="s">
        <v>14</v>
      </c>
      <c r="B1142" s="733" t="s">
        <v>388</v>
      </c>
      <c r="C1142" s="38" t="s">
        <v>16</v>
      </c>
      <c r="D1142" s="151">
        <v>24.267291910902699</v>
      </c>
      <c r="E1142" s="151">
        <v>21.8053927315358</v>
      </c>
      <c r="F1142" s="151">
        <v>20.398593200468898</v>
      </c>
      <c r="G1142" s="151">
        <v>20.750293083235601</v>
      </c>
      <c r="H1142" s="151">
        <v>19.343493552168798</v>
      </c>
      <c r="I1142" s="151">
        <v>21.8053927315358</v>
      </c>
      <c r="J1142" s="151">
        <v>20.750293083235601</v>
      </c>
      <c r="K1142" s="151">
        <v>24.618991793669402</v>
      </c>
      <c r="L1142" s="151">
        <v>29.542790152403299</v>
      </c>
      <c r="M1142" s="151">
        <v>34.114888628370501</v>
      </c>
      <c r="N1142" s="151">
        <v>40.797186400937903</v>
      </c>
      <c r="O1142" s="151">
        <v>42.907385697538103</v>
      </c>
      <c r="P1142" s="151">
        <v>45.369284876904999</v>
      </c>
      <c r="Q1142" s="151">
        <v>43.259085580304799</v>
      </c>
      <c r="R1142" s="151">
        <v>42.555685814771401</v>
      </c>
      <c r="S1142" s="151">
        <v>41.852286049238003</v>
      </c>
      <c r="T1142" s="151">
        <v>43.962485345838203</v>
      </c>
      <c r="U1142" s="151">
        <v>43.962485345838203</v>
      </c>
      <c r="V1142" s="151">
        <v>42.203985932004699</v>
      </c>
      <c r="W1142" s="151">
        <v>41.148886283704599</v>
      </c>
      <c r="X1142" s="151">
        <v>37.280187573270801</v>
      </c>
      <c r="Y1142" s="151">
        <v>32.356389214536897</v>
      </c>
      <c r="Z1142" s="151">
        <v>32.708089097303599</v>
      </c>
      <c r="AA1142" s="151">
        <v>27.784290738569801</v>
      </c>
      <c r="AB1142" s="151">
        <v>22.8604923798359</v>
      </c>
      <c r="AC1142" s="25" t="s">
        <v>9</v>
      </c>
    </row>
    <row r="1143" spans="1:29">
      <c r="A1143" s="610"/>
      <c r="B1143" s="693"/>
      <c r="C1143" s="40" t="s">
        <v>17</v>
      </c>
      <c r="D1143" s="46">
        <f t="shared" ref="D1143:AB1143" si="351">1.732*D1142*10*0.9</f>
        <v>378.27854630715126</v>
      </c>
      <c r="E1143" s="46">
        <f t="shared" si="351"/>
        <v>339.90246189918008</v>
      </c>
      <c r="F1143" s="46">
        <f t="shared" si="351"/>
        <v>317.97327080890921</v>
      </c>
      <c r="G1143" s="46">
        <f t="shared" si="351"/>
        <v>323.45556858147654</v>
      </c>
      <c r="H1143" s="46">
        <f t="shared" si="351"/>
        <v>301.5263774912072</v>
      </c>
      <c r="I1143" s="46">
        <f t="shared" si="351"/>
        <v>339.90246189918008</v>
      </c>
      <c r="J1143" s="46">
        <f t="shared" si="351"/>
        <v>323.45556858147654</v>
      </c>
      <c r="K1143" s="46">
        <f t="shared" si="351"/>
        <v>383.76084407971865</v>
      </c>
      <c r="L1143" s="46">
        <f t="shared" si="351"/>
        <v>460.51301289566265</v>
      </c>
      <c r="M1143" s="46">
        <f t="shared" si="351"/>
        <v>531.78288393903938</v>
      </c>
      <c r="N1143" s="46">
        <f t="shared" si="351"/>
        <v>635.94654161782012</v>
      </c>
      <c r="O1143" s="46">
        <f t="shared" si="351"/>
        <v>668.84032825322402</v>
      </c>
      <c r="P1143" s="46">
        <f t="shared" si="351"/>
        <v>707.21641266119514</v>
      </c>
      <c r="Q1143" s="46">
        <f t="shared" si="351"/>
        <v>674.32262602579124</v>
      </c>
      <c r="R1143" s="46">
        <f t="shared" si="351"/>
        <v>663.35803048065657</v>
      </c>
      <c r="S1143" s="46">
        <f t="shared" si="351"/>
        <v>652.39343493552201</v>
      </c>
      <c r="T1143" s="46">
        <f t="shared" si="351"/>
        <v>685.28722157092602</v>
      </c>
      <c r="U1143" s="46">
        <f t="shared" si="351"/>
        <v>685.28722157092602</v>
      </c>
      <c r="V1143" s="46">
        <f t="shared" si="351"/>
        <v>657.87573270808923</v>
      </c>
      <c r="W1143" s="46">
        <f t="shared" si="351"/>
        <v>641.42883939038734</v>
      </c>
      <c r="X1143" s="46">
        <f t="shared" si="351"/>
        <v>581.12356389214528</v>
      </c>
      <c r="Y1143" s="46">
        <f t="shared" si="351"/>
        <v>504.37139507620117</v>
      </c>
      <c r="Z1143" s="46">
        <f t="shared" si="351"/>
        <v>509.85369284876856</v>
      </c>
      <c r="AA1143" s="46">
        <f t="shared" si="351"/>
        <v>433.10152403282609</v>
      </c>
      <c r="AB1143" s="46">
        <f t="shared" si="351"/>
        <v>356.34935521688203</v>
      </c>
      <c r="AC1143" s="25" t="s">
        <v>291</v>
      </c>
    </row>
    <row r="1144" spans="1:29">
      <c r="A1144" s="610"/>
      <c r="B1144" s="693"/>
      <c r="C1144" s="52" t="s">
        <v>33</v>
      </c>
      <c r="D1144" s="53"/>
      <c r="E1144" s="53"/>
      <c r="F1144" s="53"/>
      <c r="G1144" s="53"/>
      <c r="H1144" s="53"/>
      <c r="I1144" s="53"/>
      <c r="J1144" s="53"/>
      <c r="K1144" s="53"/>
      <c r="L1144" s="53"/>
      <c r="M1144" s="53"/>
      <c r="N1144" s="53"/>
      <c r="O1144" s="53"/>
      <c r="P1144" s="53"/>
      <c r="Q1144" s="53"/>
      <c r="R1144" s="53"/>
      <c r="S1144" s="53"/>
      <c r="T1144" s="53"/>
      <c r="U1144" s="53"/>
      <c r="V1144" s="53"/>
      <c r="W1144" s="53"/>
      <c r="X1144" s="53"/>
      <c r="Y1144" s="53"/>
      <c r="Z1144" s="53"/>
      <c r="AA1144" s="53"/>
      <c r="AB1144" s="59"/>
      <c r="AC1144" s="61"/>
    </row>
    <row r="1145" spans="1:29" ht="13.5" thickBot="1">
      <c r="A1145" s="611"/>
      <c r="B1145" s="734"/>
      <c r="C1145" s="42" t="s">
        <v>18</v>
      </c>
      <c r="D1145" s="231"/>
      <c r="E1145" s="231"/>
      <c r="F1145" s="231"/>
      <c r="G1145" s="231"/>
      <c r="H1145" s="231"/>
      <c r="I1145" s="231"/>
      <c r="J1145" s="231"/>
      <c r="K1145" s="231"/>
      <c r="L1145" s="231"/>
      <c r="M1145" s="231"/>
      <c r="N1145" s="231"/>
      <c r="O1145" s="231"/>
      <c r="P1145" s="231"/>
      <c r="Q1145" s="231"/>
      <c r="R1145" s="231"/>
      <c r="S1145" s="231"/>
      <c r="T1145" s="231"/>
      <c r="U1145" s="231"/>
      <c r="V1145" s="231"/>
      <c r="W1145" s="231"/>
      <c r="X1145" s="231"/>
      <c r="Y1145" s="231"/>
      <c r="Z1145" s="231"/>
      <c r="AA1145" s="73"/>
      <c r="AB1145" s="73"/>
      <c r="AC1145" s="25"/>
    </row>
    <row r="1146" spans="1:29">
      <c r="A1146" s="609" t="s">
        <v>19</v>
      </c>
      <c r="B1146" s="612" t="s">
        <v>58</v>
      </c>
      <c r="C1146" s="38" t="s">
        <v>16</v>
      </c>
      <c r="D1146" s="422"/>
      <c r="E1146" s="422"/>
      <c r="F1146" s="422"/>
      <c r="G1146" s="422"/>
      <c r="H1146" s="422"/>
      <c r="I1146" s="422"/>
      <c r="J1146" s="422"/>
      <c r="K1146" s="422"/>
      <c r="L1146" s="422"/>
      <c r="M1146" s="422"/>
      <c r="N1146" s="422"/>
      <c r="O1146" s="422"/>
      <c r="P1146" s="422"/>
      <c r="Q1146" s="422"/>
      <c r="R1146" s="422"/>
      <c r="S1146" s="422"/>
      <c r="T1146" s="422"/>
      <c r="U1146" s="422"/>
      <c r="V1146" s="422"/>
      <c r="W1146" s="422"/>
      <c r="X1146" s="422"/>
      <c r="Y1146" s="422"/>
      <c r="Z1146" s="422"/>
      <c r="AA1146" s="422"/>
      <c r="AB1146" s="125"/>
      <c r="AC1146" s="25"/>
    </row>
    <row r="1147" spans="1:29">
      <c r="A1147" s="610"/>
      <c r="B1147" s="613"/>
      <c r="C1147" s="40" t="s">
        <v>17</v>
      </c>
      <c r="D1147" s="604" t="s">
        <v>50</v>
      </c>
      <c r="E1147" s="605"/>
      <c r="F1147" s="53"/>
      <c r="G1147" s="53"/>
      <c r="H1147" s="53"/>
      <c r="I1147" s="53"/>
      <c r="J1147" s="53"/>
      <c r="K1147" s="53"/>
      <c r="L1147" s="53"/>
      <c r="M1147" s="53"/>
      <c r="N1147" s="53"/>
      <c r="O1147" s="53"/>
      <c r="P1147" s="53"/>
      <c r="Q1147" s="53"/>
      <c r="R1147" s="53"/>
      <c r="S1147" s="53"/>
      <c r="T1147" s="53"/>
      <c r="U1147" s="53"/>
      <c r="V1147" s="53"/>
      <c r="W1147" s="53"/>
      <c r="X1147" s="53"/>
      <c r="Y1147" s="53"/>
      <c r="Z1147" s="53"/>
      <c r="AA1147" s="53"/>
      <c r="AB1147" s="53"/>
      <c r="AC1147" s="126"/>
    </row>
    <row r="1148" spans="1:29" ht="12.75" customHeight="1" thickBot="1">
      <c r="A1148" s="611"/>
      <c r="B1148" s="614"/>
      <c r="C1148" s="42" t="s">
        <v>18</v>
      </c>
      <c r="D1148" s="157"/>
      <c r="E1148" s="157"/>
      <c r="F1148" s="50"/>
      <c r="G1148" s="420"/>
      <c r="H1148" s="50"/>
      <c r="I1148" s="50"/>
      <c r="J1148" s="50"/>
      <c r="K1148" s="50"/>
      <c r="L1148" s="50"/>
      <c r="M1148" s="50"/>
      <c r="N1148" s="50"/>
      <c r="O1148" s="50"/>
      <c r="P1148" s="50"/>
      <c r="Q1148" s="50"/>
      <c r="R1148" s="50"/>
      <c r="S1148" s="50"/>
      <c r="T1148" s="50"/>
      <c r="U1148" s="50"/>
      <c r="V1148" s="50"/>
      <c r="W1148" s="50"/>
      <c r="X1148" s="50"/>
      <c r="Y1148" s="50"/>
      <c r="Z1148" s="50"/>
      <c r="AA1148" s="50"/>
      <c r="AB1148" s="50"/>
      <c r="AC1148" s="61"/>
    </row>
    <row r="1149" spans="1:29">
      <c r="A1149" s="609" t="s">
        <v>31</v>
      </c>
      <c r="B1149" s="612" t="s">
        <v>314</v>
      </c>
      <c r="C1149" s="38" t="s">
        <v>16</v>
      </c>
      <c r="D1149" s="151"/>
      <c r="E1149" s="151"/>
      <c r="F1149" s="151"/>
      <c r="G1149" s="151"/>
      <c r="H1149" s="151"/>
      <c r="I1149" s="151"/>
      <c r="J1149" s="151"/>
      <c r="K1149" s="151"/>
      <c r="L1149" s="151"/>
      <c r="M1149" s="151"/>
      <c r="N1149" s="151"/>
      <c r="O1149" s="151"/>
      <c r="P1149" s="151"/>
      <c r="Q1149" s="151"/>
      <c r="R1149" s="151"/>
      <c r="S1149" s="151"/>
      <c r="T1149" s="151"/>
      <c r="U1149" s="151"/>
      <c r="V1149" s="151"/>
      <c r="W1149" s="151"/>
      <c r="X1149" s="151"/>
      <c r="Y1149" s="151"/>
      <c r="Z1149" s="151"/>
      <c r="AA1149" s="151"/>
      <c r="AB1149" s="151"/>
      <c r="AC1149" s="126"/>
    </row>
    <row r="1150" spans="1:29">
      <c r="A1150" s="610"/>
      <c r="B1150" s="613"/>
      <c r="C1150" s="40" t="s">
        <v>17</v>
      </c>
      <c r="D1150" s="604" t="s">
        <v>50</v>
      </c>
      <c r="E1150" s="605"/>
      <c r="F1150" s="53"/>
      <c r="G1150" s="53"/>
      <c r="H1150" s="53"/>
      <c r="I1150" s="53"/>
      <c r="J1150" s="53"/>
      <c r="K1150" s="53"/>
      <c r="L1150" s="53"/>
      <c r="M1150" s="53"/>
      <c r="N1150" s="53"/>
      <c r="O1150" s="53"/>
      <c r="P1150" s="53"/>
      <c r="Q1150" s="53"/>
      <c r="R1150" s="53"/>
      <c r="S1150" s="53"/>
      <c r="T1150" s="53"/>
      <c r="U1150" s="53"/>
      <c r="V1150" s="53"/>
      <c r="W1150" s="53"/>
      <c r="X1150" s="53"/>
      <c r="Y1150" s="53"/>
      <c r="Z1150" s="53"/>
      <c r="AA1150" s="53"/>
      <c r="AB1150" s="53"/>
      <c r="AC1150" s="126"/>
    </row>
    <row r="1151" spans="1:29" ht="13.5" thickBot="1">
      <c r="A1151" s="611"/>
      <c r="B1151" s="614"/>
      <c r="C1151" s="42" t="s">
        <v>18</v>
      </c>
      <c r="D1151" s="157"/>
      <c r="E1151" s="157"/>
      <c r="F1151" s="461"/>
      <c r="G1151" s="461"/>
      <c r="H1151" s="461"/>
      <c r="I1151" s="461"/>
      <c r="J1151" s="461"/>
      <c r="K1151" s="461"/>
      <c r="L1151" s="461"/>
      <c r="M1151" s="461"/>
      <c r="N1151" s="461"/>
      <c r="O1151" s="461"/>
      <c r="P1151" s="461"/>
      <c r="Q1151" s="461"/>
      <c r="R1151" s="461"/>
      <c r="S1151" s="461"/>
      <c r="T1151" s="461"/>
      <c r="U1151" s="461"/>
      <c r="V1151" s="461"/>
      <c r="W1151" s="461"/>
      <c r="X1151" s="461"/>
      <c r="Y1151" s="461"/>
      <c r="Z1151" s="461"/>
      <c r="AA1151" s="461"/>
      <c r="AB1151" s="466"/>
      <c r="AC1151" s="25"/>
    </row>
    <row r="1152" spans="1:29">
      <c r="A1152" s="609" t="s">
        <v>27</v>
      </c>
      <c r="B1152" s="612" t="s">
        <v>315</v>
      </c>
      <c r="C1152" s="38" t="s">
        <v>16</v>
      </c>
      <c r="D1152" s="151">
        <v>19.871043376318902</v>
      </c>
      <c r="E1152" s="151">
        <v>18.112543962485301</v>
      </c>
      <c r="F1152" s="151">
        <v>17.057444314185201</v>
      </c>
      <c r="G1152" s="151">
        <v>16.3540445486518</v>
      </c>
      <c r="H1152" s="151">
        <v>17.233294255568602</v>
      </c>
      <c r="I1152" s="151">
        <v>18.640093786635401</v>
      </c>
      <c r="J1152" s="151">
        <v>18.815943728018802</v>
      </c>
      <c r="K1152" s="151">
        <v>17.760844079718598</v>
      </c>
      <c r="L1152" s="151">
        <v>23.212192262602599</v>
      </c>
      <c r="M1152" s="151">
        <v>26.201641266119601</v>
      </c>
      <c r="N1152" s="151">
        <v>30.2461899179367</v>
      </c>
      <c r="O1152" s="151">
        <v>37.807737397420901</v>
      </c>
      <c r="P1152" s="151">
        <v>37.807737397420901</v>
      </c>
      <c r="Q1152" s="151">
        <v>40.269636576787804</v>
      </c>
      <c r="R1152" s="151">
        <v>37.280187573270801</v>
      </c>
      <c r="S1152" s="151">
        <v>38.159437280187603</v>
      </c>
      <c r="T1152" s="151">
        <v>37.631887456037497</v>
      </c>
      <c r="U1152" s="151">
        <v>38.686987104337597</v>
      </c>
      <c r="V1152" s="151">
        <v>35.873388042203999</v>
      </c>
      <c r="W1152" s="151">
        <v>35.873388042203999</v>
      </c>
      <c r="X1152" s="151">
        <v>33.939038686987097</v>
      </c>
      <c r="Y1152" s="151">
        <v>29.894490035170001</v>
      </c>
      <c r="Z1152" s="151">
        <v>26.729191090269602</v>
      </c>
      <c r="AA1152" s="151">
        <v>26.729191090269602</v>
      </c>
      <c r="AB1152" s="151">
        <v>21.453692848769101</v>
      </c>
      <c r="AC1152" s="25" t="s">
        <v>9</v>
      </c>
    </row>
    <row r="1153" spans="1:29">
      <c r="A1153" s="610"/>
      <c r="B1153" s="613"/>
      <c r="C1153" s="40" t="s">
        <v>17</v>
      </c>
      <c r="D1153" s="46">
        <f t="shared" ref="D1153:AB1153" si="352">1.732*D1152*10*0.9</f>
        <v>309.74982415005906</v>
      </c>
      <c r="E1153" s="46">
        <f t="shared" si="352"/>
        <v>282.3383352872209</v>
      </c>
      <c r="F1153" s="46">
        <f t="shared" si="352"/>
        <v>265.89144196951895</v>
      </c>
      <c r="G1153" s="46">
        <f t="shared" si="352"/>
        <v>254.92684642438428</v>
      </c>
      <c r="H1153" s="46">
        <f t="shared" si="352"/>
        <v>268.63259085580336</v>
      </c>
      <c r="I1153" s="46">
        <f t="shared" si="352"/>
        <v>290.56178194607264</v>
      </c>
      <c r="J1153" s="46">
        <f t="shared" si="352"/>
        <v>293.30293083235711</v>
      </c>
      <c r="K1153" s="46">
        <f t="shared" si="352"/>
        <v>276.85603751465351</v>
      </c>
      <c r="L1153" s="46">
        <f t="shared" si="352"/>
        <v>361.83165298944931</v>
      </c>
      <c r="M1153" s="46">
        <f t="shared" si="352"/>
        <v>408.43118405627234</v>
      </c>
      <c r="N1153" s="46">
        <f t="shared" si="352"/>
        <v>471.47760844079721</v>
      </c>
      <c r="O1153" s="46">
        <f t="shared" si="352"/>
        <v>589.34701055099708</v>
      </c>
      <c r="P1153" s="46">
        <f t="shared" si="352"/>
        <v>589.34701055099708</v>
      </c>
      <c r="Q1153" s="46">
        <f t="shared" si="352"/>
        <v>627.72309495896832</v>
      </c>
      <c r="R1153" s="46">
        <f t="shared" si="352"/>
        <v>581.12356389214528</v>
      </c>
      <c r="S1153" s="46">
        <f t="shared" si="352"/>
        <v>594.82930832356442</v>
      </c>
      <c r="T1153" s="46">
        <f t="shared" si="352"/>
        <v>586.60586166471251</v>
      </c>
      <c r="U1153" s="46">
        <f t="shared" si="352"/>
        <v>603.0527549824144</v>
      </c>
      <c r="V1153" s="46">
        <f t="shared" si="352"/>
        <v>559.19437280187606</v>
      </c>
      <c r="W1153" s="46">
        <f t="shared" si="352"/>
        <v>559.19437280187606</v>
      </c>
      <c r="X1153" s="46">
        <f t="shared" si="352"/>
        <v>529.04173505275492</v>
      </c>
      <c r="Y1153" s="46">
        <f t="shared" si="352"/>
        <v>465.99531066822993</v>
      </c>
      <c r="Z1153" s="46">
        <f t="shared" si="352"/>
        <v>416.65463071512255</v>
      </c>
      <c r="AA1153" s="46">
        <f t="shared" si="352"/>
        <v>416.65463071512255</v>
      </c>
      <c r="AB1153" s="46">
        <f t="shared" si="352"/>
        <v>334.42016412661275</v>
      </c>
      <c r="AC1153" s="25" t="s">
        <v>291</v>
      </c>
    </row>
    <row r="1154" spans="1:29" ht="13.5" thickBot="1">
      <c r="A1154" s="611"/>
      <c r="B1154" s="614"/>
      <c r="C1154" s="42" t="s">
        <v>18</v>
      </c>
      <c r="D1154" s="467"/>
      <c r="E1154" s="467"/>
      <c r="F1154" s="467"/>
      <c r="G1154" s="467"/>
      <c r="H1154" s="467"/>
      <c r="I1154" s="467"/>
      <c r="J1154" s="467"/>
      <c r="K1154" s="467"/>
      <c r="L1154" s="467"/>
      <c r="M1154" s="467"/>
      <c r="N1154" s="467"/>
      <c r="O1154" s="467"/>
      <c r="P1154" s="467"/>
      <c r="Q1154" s="467"/>
      <c r="R1154" s="467"/>
      <c r="S1154" s="467"/>
      <c r="T1154" s="467"/>
      <c r="U1154" s="467"/>
      <c r="V1154" s="467"/>
      <c r="W1154" s="467"/>
      <c r="X1154" s="467"/>
      <c r="Y1154" s="467"/>
      <c r="Z1154" s="467"/>
      <c r="AA1154" s="467"/>
      <c r="AB1154" s="466"/>
      <c r="AC1154" s="25"/>
    </row>
    <row r="1155" spans="1:29">
      <c r="A1155" s="609" t="s">
        <v>23</v>
      </c>
      <c r="B1155" s="612" t="s">
        <v>62</v>
      </c>
      <c r="C1155" s="38" t="s">
        <v>16</v>
      </c>
      <c r="D1155" s="595"/>
      <c r="E1155" s="595"/>
      <c r="F1155" s="595"/>
      <c r="G1155" s="595"/>
      <c r="H1155" s="595"/>
      <c r="I1155" s="595"/>
      <c r="J1155" s="595"/>
      <c r="K1155" s="595"/>
      <c r="L1155" s="595"/>
      <c r="M1155" s="595"/>
      <c r="N1155" s="595"/>
      <c r="O1155" s="595"/>
      <c r="P1155" s="595"/>
      <c r="Q1155" s="595"/>
      <c r="R1155" s="595"/>
      <c r="S1155" s="595"/>
      <c r="T1155" s="595"/>
      <c r="U1155" s="595"/>
      <c r="V1155" s="595"/>
      <c r="W1155" s="595"/>
      <c r="X1155" s="595"/>
      <c r="Y1155" s="595"/>
      <c r="Z1155" s="595"/>
      <c r="AA1155" s="595"/>
      <c r="AB1155" s="595"/>
      <c r="AC1155" s="25"/>
    </row>
    <row r="1156" spans="1:29">
      <c r="A1156" s="610"/>
      <c r="B1156" s="613"/>
      <c r="C1156" s="40" t="s">
        <v>17</v>
      </c>
      <c r="D1156" s="53"/>
      <c r="E1156" s="53"/>
      <c r="F1156" s="53"/>
      <c r="G1156" s="53"/>
      <c r="H1156" s="53"/>
      <c r="I1156" s="53"/>
      <c r="J1156" s="53"/>
      <c r="K1156" s="53"/>
      <c r="L1156" s="53"/>
      <c r="M1156" s="53"/>
      <c r="N1156" s="53"/>
      <c r="O1156" s="53"/>
      <c r="P1156" s="53"/>
      <c r="Q1156" s="53"/>
      <c r="R1156" s="53"/>
      <c r="S1156" s="53"/>
      <c r="T1156" s="53"/>
      <c r="U1156" s="53"/>
      <c r="V1156" s="53"/>
      <c r="W1156" s="53"/>
      <c r="X1156" s="53"/>
      <c r="Y1156" s="53"/>
      <c r="Z1156" s="53"/>
      <c r="AA1156" s="53"/>
      <c r="AB1156" s="53"/>
      <c r="AC1156" s="25" t="s">
        <v>216</v>
      </c>
    </row>
    <row r="1157" spans="1:29" ht="13.5" thickBot="1">
      <c r="A1157" s="611"/>
      <c r="B1157" s="614"/>
      <c r="C1157" s="42" t="s">
        <v>18</v>
      </c>
      <c r="D1157" s="49"/>
      <c r="E1157" s="50"/>
      <c r="F1157" s="50"/>
      <c r="G1157" s="50"/>
      <c r="H1157" s="50"/>
      <c r="I1157" s="50"/>
      <c r="J1157" s="50"/>
      <c r="K1157" s="50"/>
      <c r="L1157" s="50"/>
      <c r="M1157" s="50"/>
      <c r="N1157" s="50"/>
      <c r="O1157" s="50"/>
      <c r="P1157" s="50"/>
      <c r="Q1157" s="50"/>
      <c r="R1157" s="50"/>
      <c r="S1157" s="50"/>
      <c r="T1157" s="50"/>
      <c r="U1157" s="50"/>
      <c r="V1157" s="50"/>
      <c r="W1157" s="50"/>
      <c r="X1157" s="50"/>
      <c r="Y1157" s="50"/>
      <c r="Z1157" s="50"/>
      <c r="AA1157" s="50"/>
      <c r="AB1157" s="50"/>
      <c r="AC1157" s="61"/>
    </row>
    <row r="1158" spans="1:29">
      <c r="A1158" s="609" t="s">
        <v>55</v>
      </c>
      <c r="B1158" s="612" t="s">
        <v>316</v>
      </c>
      <c r="C1158" s="38" t="s">
        <v>16</v>
      </c>
      <c r="D1158" s="545">
        <f>D1142-D1152</f>
        <v>4.3962485345837976</v>
      </c>
      <c r="E1158" s="545">
        <f>E1142-E1152</f>
        <v>3.6928487690504994</v>
      </c>
      <c r="F1158" s="545">
        <f t="shared" ref="F1158:AB1158" si="353">F1142-F1152</f>
        <v>3.3411488862836975</v>
      </c>
      <c r="G1158" s="545">
        <f t="shared" si="353"/>
        <v>4.3962485345838012</v>
      </c>
      <c r="H1158" s="545">
        <f t="shared" si="353"/>
        <v>2.1101992966001966</v>
      </c>
      <c r="I1158" s="545">
        <f t="shared" si="353"/>
        <v>3.1652989449003996</v>
      </c>
      <c r="J1158" s="545">
        <f t="shared" si="353"/>
        <v>1.9343493552167992</v>
      </c>
      <c r="K1158" s="545">
        <f t="shared" si="353"/>
        <v>6.8581477139508031</v>
      </c>
      <c r="L1158" s="545">
        <f t="shared" si="353"/>
        <v>6.3305978898006998</v>
      </c>
      <c r="M1158" s="545">
        <f t="shared" si="353"/>
        <v>7.9132473622508996</v>
      </c>
      <c r="N1158" s="545">
        <f t="shared" si="353"/>
        <v>10.550996483001203</v>
      </c>
      <c r="O1158" s="545">
        <f>O1142-O1152</f>
        <v>5.0996483001172024</v>
      </c>
      <c r="P1158" s="545">
        <f t="shared" si="353"/>
        <v>7.5615474794840978</v>
      </c>
      <c r="Q1158" s="545">
        <f t="shared" si="353"/>
        <v>2.9894490035169952</v>
      </c>
      <c r="R1158" s="545">
        <f t="shared" si="353"/>
        <v>5.2754982415005998</v>
      </c>
      <c r="S1158" s="545">
        <f t="shared" si="353"/>
        <v>3.6928487690503999</v>
      </c>
      <c r="T1158" s="545">
        <f t="shared" si="353"/>
        <v>6.3305978898007069</v>
      </c>
      <c r="U1158" s="545">
        <f t="shared" si="353"/>
        <v>5.2754982415006069</v>
      </c>
      <c r="V1158" s="545">
        <f t="shared" si="353"/>
        <v>6.3305978898006998</v>
      </c>
      <c r="W1158" s="545">
        <f t="shared" si="353"/>
        <v>5.2754982415005998</v>
      </c>
      <c r="X1158" s="545">
        <f t="shared" si="353"/>
        <v>3.3411488862837047</v>
      </c>
      <c r="Y1158" s="545">
        <f t="shared" si="353"/>
        <v>2.4618991793668954</v>
      </c>
      <c r="Z1158" s="545">
        <f t="shared" si="353"/>
        <v>5.9788980070339974</v>
      </c>
      <c r="AA1158" s="545">
        <f t="shared" si="353"/>
        <v>1.0550996483001995</v>
      </c>
      <c r="AB1158" s="545">
        <f t="shared" si="353"/>
        <v>1.4067995310667989</v>
      </c>
      <c r="AC1158" s="25" t="s">
        <v>291</v>
      </c>
    </row>
    <row r="1159" spans="1:29">
      <c r="A1159" s="610"/>
      <c r="B1159" s="613"/>
      <c r="C1159" s="40" t="s">
        <v>17</v>
      </c>
      <c r="D1159" s="46">
        <f t="shared" ref="D1159:AB1159" si="354">1.732*D1158*10*0.9</f>
        <v>68.528722157092247</v>
      </c>
      <c r="E1159" s="46">
        <f t="shared" si="354"/>
        <v>57.564126611959189</v>
      </c>
      <c r="F1159" s="46">
        <f t="shared" si="354"/>
        <v>52.081828839390276</v>
      </c>
      <c r="G1159" s="46">
        <f t="shared" si="354"/>
        <v>68.52872215709229</v>
      </c>
      <c r="H1159" s="46">
        <f t="shared" si="354"/>
        <v>32.893786635403863</v>
      </c>
      <c r="I1159" s="46">
        <f t="shared" si="354"/>
        <v>49.340679953107426</v>
      </c>
      <c r="J1159" s="46">
        <f t="shared" si="354"/>
        <v>30.152637749119467</v>
      </c>
      <c r="K1159" s="46">
        <f t="shared" si="354"/>
        <v>106.90480656506512</v>
      </c>
      <c r="L1159" s="46">
        <f t="shared" si="354"/>
        <v>98.681359906213302</v>
      </c>
      <c r="M1159" s="46">
        <f t="shared" si="354"/>
        <v>123.35169988276705</v>
      </c>
      <c r="N1159" s="46">
        <f t="shared" si="354"/>
        <v>164.46893317702276</v>
      </c>
      <c r="O1159" s="46">
        <f t="shared" si="354"/>
        <v>79.493317702226946</v>
      </c>
      <c r="P1159" s="46">
        <f t="shared" si="354"/>
        <v>117.86940211019811</v>
      </c>
      <c r="Q1159" s="46">
        <f t="shared" si="354"/>
        <v>46.599531066822919</v>
      </c>
      <c r="R1159" s="46">
        <f t="shared" si="354"/>
        <v>82.234466588511339</v>
      </c>
      <c r="S1159" s="46">
        <f t="shared" si="354"/>
        <v>57.56412661195764</v>
      </c>
      <c r="T1159" s="46">
        <f t="shared" si="354"/>
        <v>98.681359906213416</v>
      </c>
      <c r="U1159" s="46">
        <f t="shared" si="354"/>
        <v>82.234466588511452</v>
      </c>
      <c r="V1159" s="46">
        <f t="shared" si="354"/>
        <v>98.681359906213302</v>
      </c>
      <c r="W1159" s="46">
        <f t="shared" si="354"/>
        <v>82.234466588511339</v>
      </c>
      <c r="X1159" s="46">
        <f t="shared" si="354"/>
        <v>52.08182883939039</v>
      </c>
      <c r="Y1159" s="46">
        <f t="shared" si="354"/>
        <v>38.37608440797117</v>
      </c>
      <c r="Z1159" s="46">
        <f t="shared" si="354"/>
        <v>93.199062133645953</v>
      </c>
      <c r="AA1159" s="46">
        <f t="shared" si="354"/>
        <v>16.446893317703513</v>
      </c>
      <c r="AB1159" s="46">
        <f t="shared" si="354"/>
        <v>21.92919109026926</v>
      </c>
      <c r="AC1159" s="25" t="s">
        <v>291</v>
      </c>
    </row>
    <row r="1160" spans="1:29" ht="13.5" thickBot="1">
      <c r="A1160" s="611"/>
      <c r="B1160" s="614"/>
      <c r="C1160" s="42" t="s">
        <v>18</v>
      </c>
      <c r="D1160" s="50"/>
      <c r="E1160" s="50"/>
      <c r="F1160" s="50"/>
      <c r="G1160" s="50"/>
      <c r="H1160" s="50"/>
      <c r="I1160" s="50"/>
      <c r="J1160" s="50"/>
      <c r="K1160" s="50"/>
      <c r="L1160" s="50"/>
      <c r="M1160" s="50"/>
      <c r="N1160" s="50"/>
      <c r="O1160" s="50"/>
      <c r="P1160" s="50"/>
      <c r="Q1160" s="50"/>
      <c r="R1160" s="50"/>
      <c r="S1160" s="50"/>
      <c r="T1160" s="50"/>
      <c r="U1160" s="50"/>
      <c r="V1160" s="50"/>
      <c r="W1160" s="50"/>
      <c r="X1160" s="50"/>
      <c r="Y1160" s="50"/>
      <c r="Z1160" s="50"/>
      <c r="AA1160" s="50"/>
      <c r="AB1160" s="50"/>
      <c r="AC1160" s="61"/>
    </row>
    <row r="1161" spans="1:29" ht="14.25">
      <c r="A1161" s="609" t="s">
        <v>56</v>
      </c>
      <c r="B1161" s="612" t="s">
        <v>64</v>
      </c>
      <c r="C1161" s="38" t="s">
        <v>16</v>
      </c>
      <c r="D1161" s="256"/>
      <c r="E1161" s="256"/>
      <c r="F1161" s="256"/>
      <c r="G1161" s="256"/>
      <c r="H1161" s="256"/>
      <c r="I1161" s="256"/>
      <c r="J1161" s="256"/>
      <c r="K1161" s="256"/>
      <c r="L1161" s="256"/>
      <c r="M1161" s="256"/>
      <c r="N1161" s="256"/>
      <c r="O1161" s="256"/>
      <c r="P1161" s="256"/>
      <c r="Q1161" s="256"/>
      <c r="R1161" s="256"/>
      <c r="S1161" s="256"/>
      <c r="T1161" s="256"/>
      <c r="U1161" s="256"/>
      <c r="V1161" s="256"/>
      <c r="W1161" s="256"/>
      <c r="X1161" s="256"/>
      <c r="Y1161" s="256"/>
      <c r="Z1161" s="256"/>
      <c r="AA1161" s="256"/>
      <c r="AB1161" s="256"/>
      <c r="AC1161" s="25"/>
    </row>
    <row r="1162" spans="1:29">
      <c r="A1162" s="610"/>
      <c r="B1162" s="613"/>
      <c r="C1162" s="40" t="s">
        <v>17</v>
      </c>
      <c r="D1162" s="604" t="s">
        <v>50</v>
      </c>
      <c r="E1162" s="605"/>
      <c r="F1162" s="53"/>
      <c r="G1162" s="53"/>
      <c r="H1162" s="53"/>
      <c r="I1162" s="53"/>
      <c r="J1162" s="53"/>
      <c r="K1162" s="53"/>
      <c r="L1162" s="53"/>
      <c r="M1162" s="53"/>
      <c r="N1162" s="53"/>
      <c r="O1162" s="53"/>
      <c r="P1162" s="53"/>
      <c r="Q1162" s="53"/>
      <c r="R1162" s="53"/>
      <c r="S1162" s="53"/>
      <c r="T1162" s="53"/>
      <c r="U1162" s="53"/>
      <c r="V1162" s="53"/>
      <c r="W1162" s="53"/>
      <c r="X1162" s="53"/>
      <c r="Y1162" s="53"/>
      <c r="Z1162" s="53"/>
      <c r="AA1162" s="53"/>
      <c r="AB1162" s="53"/>
      <c r="AC1162" s="126"/>
    </row>
    <row r="1163" spans="1:29" ht="13.5" thickBot="1">
      <c r="A1163" s="611"/>
      <c r="B1163" s="614"/>
      <c r="C1163" s="42" t="s">
        <v>18</v>
      </c>
      <c r="D1163" s="157"/>
      <c r="E1163" s="157"/>
      <c r="F1163" s="50"/>
      <c r="G1163" s="50"/>
      <c r="H1163" s="50"/>
      <c r="I1163" s="50"/>
      <c r="J1163" s="50"/>
      <c r="K1163" s="50"/>
      <c r="L1163" s="50"/>
      <c r="M1163" s="50"/>
      <c r="N1163" s="50"/>
      <c r="O1163" s="50"/>
      <c r="P1163" s="50"/>
      <c r="Q1163" s="50"/>
      <c r="R1163" s="50"/>
      <c r="S1163" s="50"/>
      <c r="T1163" s="50"/>
      <c r="U1163" s="50"/>
      <c r="V1163" s="50"/>
      <c r="W1163" s="50"/>
      <c r="X1163" s="50"/>
      <c r="Y1163" s="50"/>
      <c r="Z1163" s="50"/>
      <c r="AA1163" s="50"/>
      <c r="AB1163" s="50"/>
      <c r="AC1163" s="61"/>
    </row>
    <row r="1164" spans="1:29">
      <c r="A1164" s="609" t="s">
        <v>29</v>
      </c>
      <c r="B1164" s="612" t="s">
        <v>314</v>
      </c>
      <c r="C1164" s="38" t="s">
        <v>16</v>
      </c>
      <c r="D1164" s="151"/>
      <c r="E1164" s="151"/>
      <c r="F1164" s="151"/>
      <c r="G1164" s="151"/>
      <c r="H1164" s="151"/>
      <c r="I1164" s="151"/>
      <c r="J1164" s="151"/>
      <c r="K1164" s="151"/>
      <c r="L1164" s="151"/>
      <c r="M1164" s="151"/>
      <c r="N1164" s="151"/>
      <c r="O1164" s="151"/>
      <c r="P1164" s="151"/>
      <c r="Q1164" s="151"/>
      <c r="R1164" s="151"/>
      <c r="S1164" s="151"/>
      <c r="T1164" s="151"/>
      <c r="U1164" s="151"/>
      <c r="V1164" s="151"/>
      <c r="W1164" s="151"/>
      <c r="X1164" s="151"/>
      <c r="Y1164" s="151"/>
      <c r="Z1164" s="151"/>
      <c r="AA1164" s="151"/>
      <c r="AB1164" s="151"/>
      <c r="AC1164" s="126"/>
    </row>
    <row r="1165" spans="1:29">
      <c r="A1165" s="610"/>
      <c r="B1165" s="613"/>
      <c r="C1165" s="40" t="s">
        <v>17</v>
      </c>
      <c r="D1165" s="604" t="s">
        <v>50</v>
      </c>
      <c r="E1165" s="605"/>
      <c r="F1165" s="53"/>
      <c r="G1165" s="53"/>
      <c r="H1165" s="53"/>
      <c r="I1165" s="53"/>
      <c r="J1165" s="53"/>
      <c r="K1165" s="53"/>
      <c r="L1165" s="53"/>
      <c r="M1165" s="53"/>
      <c r="N1165" s="53"/>
      <c r="O1165" s="53"/>
      <c r="P1165" s="53"/>
      <c r="Q1165" s="53"/>
      <c r="R1165" s="53"/>
      <c r="S1165" s="53"/>
      <c r="T1165" s="53"/>
      <c r="U1165" s="53"/>
      <c r="V1165" s="53"/>
      <c r="W1165" s="53"/>
      <c r="X1165" s="53"/>
      <c r="Y1165" s="53"/>
      <c r="Z1165" s="53"/>
      <c r="AA1165" s="53"/>
      <c r="AB1165" s="53"/>
      <c r="AC1165" s="126"/>
    </row>
    <row r="1166" spans="1:29" ht="13.5" thickBot="1">
      <c r="A1166" s="611"/>
      <c r="B1166" s="614"/>
      <c r="C1166" s="42" t="s">
        <v>18</v>
      </c>
      <c r="D1166" s="157"/>
      <c r="E1166" s="157"/>
      <c r="F1166" s="461"/>
      <c r="G1166" s="461"/>
      <c r="H1166" s="461"/>
      <c r="I1166" s="461"/>
      <c r="J1166" s="461"/>
      <c r="K1166" s="461"/>
      <c r="L1166" s="461"/>
      <c r="M1166" s="461"/>
      <c r="N1166" s="461"/>
      <c r="O1166" s="461"/>
      <c r="P1166" s="461"/>
      <c r="Q1166" s="461"/>
      <c r="R1166" s="461"/>
      <c r="S1166" s="461"/>
      <c r="T1166" s="461"/>
      <c r="U1166" s="461"/>
      <c r="V1166" s="461"/>
      <c r="W1166" s="461"/>
      <c r="X1166" s="461"/>
      <c r="Y1166" s="461"/>
      <c r="Z1166" s="461"/>
      <c r="AA1166" s="461"/>
      <c r="AB1166" s="466"/>
      <c r="AC1166" s="25"/>
    </row>
    <row r="1167" spans="1:29">
      <c r="A1167" s="609" t="s">
        <v>25</v>
      </c>
      <c r="B1167" s="612" t="s">
        <v>315</v>
      </c>
      <c r="C1167" s="38" t="s">
        <v>16</v>
      </c>
      <c r="D1167" s="151">
        <v>1.7584994138335299</v>
      </c>
      <c r="E1167" s="151">
        <v>2</v>
      </c>
      <c r="F1167" s="151">
        <v>1.93434935521688</v>
      </c>
      <c r="G1167" s="151">
        <v>1.93434935521688</v>
      </c>
      <c r="H1167" s="151">
        <v>1.7584994138335299</v>
      </c>
      <c r="I1167" s="151">
        <v>2</v>
      </c>
      <c r="J1167" s="151">
        <v>1.7584994138335299</v>
      </c>
      <c r="K1167" s="151">
        <v>2</v>
      </c>
      <c r="L1167" s="151">
        <v>2</v>
      </c>
      <c r="M1167" s="151">
        <v>1.93434935521688</v>
      </c>
      <c r="N1167" s="151">
        <v>1.93434935521688</v>
      </c>
      <c r="O1167" s="151">
        <v>2</v>
      </c>
      <c r="P1167" s="151">
        <v>2</v>
      </c>
      <c r="Q1167" s="151">
        <v>2</v>
      </c>
      <c r="R1167" s="151">
        <v>2</v>
      </c>
      <c r="S1167" s="151">
        <v>2</v>
      </c>
      <c r="T1167" s="151">
        <v>2</v>
      </c>
      <c r="U1167" s="151">
        <v>2</v>
      </c>
      <c r="V1167" s="151">
        <v>2</v>
      </c>
      <c r="W1167" s="151">
        <v>2</v>
      </c>
      <c r="X1167" s="151">
        <v>2</v>
      </c>
      <c r="Y1167" s="151">
        <v>2</v>
      </c>
      <c r="Z1167" s="151">
        <v>2</v>
      </c>
      <c r="AA1167" s="151">
        <v>2</v>
      </c>
      <c r="AB1167" s="151">
        <v>2</v>
      </c>
      <c r="AC1167" s="25" t="s">
        <v>9</v>
      </c>
    </row>
    <row r="1168" spans="1:29">
      <c r="A1168" s="610"/>
      <c r="B1168" s="613"/>
      <c r="C1168" s="40" t="s">
        <v>17</v>
      </c>
      <c r="D1168" s="46">
        <f t="shared" ref="D1168:AB1168" si="355">1.732*D1167*10*0.9</f>
        <v>27.411488862837068</v>
      </c>
      <c r="E1168" s="46">
        <f t="shared" si="355"/>
        <v>31.176000000000002</v>
      </c>
      <c r="F1168" s="46">
        <f t="shared" si="355"/>
        <v>30.152637749120728</v>
      </c>
      <c r="G1168" s="46">
        <f t="shared" si="355"/>
        <v>30.152637749120728</v>
      </c>
      <c r="H1168" s="46">
        <f t="shared" si="355"/>
        <v>27.411488862837068</v>
      </c>
      <c r="I1168" s="46">
        <f t="shared" si="355"/>
        <v>31.176000000000002</v>
      </c>
      <c r="J1168" s="46">
        <f t="shared" si="355"/>
        <v>27.411488862837068</v>
      </c>
      <c r="K1168" s="46">
        <f t="shared" si="355"/>
        <v>31.176000000000002</v>
      </c>
      <c r="L1168" s="46">
        <f t="shared" si="355"/>
        <v>31.176000000000002</v>
      </c>
      <c r="M1168" s="46">
        <f t="shared" si="355"/>
        <v>30.152637749120728</v>
      </c>
      <c r="N1168" s="46">
        <f t="shared" si="355"/>
        <v>30.152637749120728</v>
      </c>
      <c r="O1168" s="46">
        <f t="shared" si="355"/>
        <v>31.176000000000002</v>
      </c>
      <c r="P1168" s="46">
        <f t="shared" si="355"/>
        <v>31.176000000000002</v>
      </c>
      <c r="Q1168" s="46">
        <f t="shared" si="355"/>
        <v>31.176000000000002</v>
      </c>
      <c r="R1168" s="46">
        <f t="shared" si="355"/>
        <v>31.176000000000002</v>
      </c>
      <c r="S1168" s="46">
        <f t="shared" si="355"/>
        <v>31.176000000000002</v>
      </c>
      <c r="T1168" s="46">
        <f t="shared" si="355"/>
        <v>31.176000000000002</v>
      </c>
      <c r="U1168" s="46">
        <f t="shared" si="355"/>
        <v>31.176000000000002</v>
      </c>
      <c r="V1168" s="46">
        <f t="shared" si="355"/>
        <v>31.176000000000002</v>
      </c>
      <c r="W1168" s="46">
        <f t="shared" si="355"/>
        <v>31.176000000000002</v>
      </c>
      <c r="X1168" s="46">
        <f t="shared" si="355"/>
        <v>31.176000000000002</v>
      </c>
      <c r="Y1168" s="46">
        <f t="shared" si="355"/>
        <v>31.176000000000002</v>
      </c>
      <c r="Z1168" s="46">
        <f t="shared" si="355"/>
        <v>31.176000000000002</v>
      </c>
      <c r="AA1168" s="46">
        <f t="shared" si="355"/>
        <v>31.176000000000002</v>
      </c>
      <c r="AB1168" s="46">
        <f t="shared" si="355"/>
        <v>31.176000000000002</v>
      </c>
      <c r="AC1168" s="25" t="s">
        <v>291</v>
      </c>
    </row>
    <row r="1169" spans="1:29" ht="13.5" thickBot="1">
      <c r="A1169" s="611"/>
      <c r="B1169" s="614"/>
      <c r="C1169" s="42" t="s">
        <v>18</v>
      </c>
      <c r="D1169" s="247"/>
      <c r="E1169" s="461"/>
      <c r="F1169" s="461"/>
      <c r="G1169" s="461"/>
      <c r="H1169" s="461"/>
      <c r="I1169" s="461"/>
      <c r="J1169" s="461"/>
      <c r="K1169" s="461"/>
      <c r="L1169" s="461"/>
      <c r="M1169" s="461"/>
      <c r="N1169" s="461"/>
      <c r="O1169" s="461"/>
      <c r="P1169" s="461"/>
      <c r="Q1169" s="461"/>
      <c r="R1169" s="461"/>
      <c r="S1169" s="461"/>
      <c r="T1169" s="461"/>
      <c r="U1169" s="461"/>
      <c r="V1169" s="461"/>
      <c r="W1169" s="461"/>
      <c r="X1169" s="461"/>
      <c r="Y1169" s="461"/>
      <c r="Z1169" s="461"/>
      <c r="AA1169" s="461"/>
      <c r="AB1169" s="466"/>
      <c r="AC1169" s="25"/>
    </row>
    <row r="1170" spans="1:29">
      <c r="A1170" s="609" t="s">
        <v>63</v>
      </c>
      <c r="B1170" s="650" t="s">
        <v>389</v>
      </c>
      <c r="C1170" s="38" t="s">
        <v>16</v>
      </c>
      <c r="D1170" s="545">
        <v>4</v>
      </c>
      <c r="E1170" s="545">
        <v>4</v>
      </c>
      <c r="F1170" s="545">
        <v>4</v>
      </c>
      <c r="G1170" s="545">
        <v>4</v>
      </c>
      <c r="H1170" s="545">
        <v>4</v>
      </c>
      <c r="I1170" s="545">
        <v>4</v>
      </c>
      <c r="J1170" s="545">
        <v>4</v>
      </c>
      <c r="K1170" s="545">
        <v>4</v>
      </c>
      <c r="L1170" s="545">
        <v>4</v>
      </c>
      <c r="M1170" s="545">
        <v>4</v>
      </c>
      <c r="N1170" s="545">
        <v>4</v>
      </c>
      <c r="O1170" s="545">
        <v>4</v>
      </c>
      <c r="P1170" s="545">
        <v>4</v>
      </c>
      <c r="Q1170" s="545">
        <v>4</v>
      </c>
      <c r="R1170" s="545">
        <v>4</v>
      </c>
      <c r="S1170" s="545">
        <v>4</v>
      </c>
      <c r="T1170" s="545">
        <v>4</v>
      </c>
      <c r="U1170" s="545">
        <v>4</v>
      </c>
      <c r="V1170" s="545">
        <v>4</v>
      </c>
      <c r="W1170" s="545">
        <v>4</v>
      </c>
      <c r="X1170" s="545">
        <v>4</v>
      </c>
      <c r="Y1170" s="545">
        <v>4</v>
      </c>
      <c r="Z1170" s="545">
        <v>4</v>
      </c>
      <c r="AA1170" s="545">
        <v>4</v>
      </c>
      <c r="AB1170" s="545">
        <v>4</v>
      </c>
      <c r="AC1170" s="25" t="s">
        <v>9</v>
      </c>
    </row>
    <row r="1171" spans="1:29">
      <c r="A1171" s="610"/>
      <c r="B1171" s="651"/>
      <c r="C1171" s="40" t="s">
        <v>17</v>
      </c>
      <c r="D1171" s="46">
        <f t="shared" ref="D1171:AB1171" si="356">1.732*D1170*10*0.9</f>
        <v>62.352000000000004</v>
      </c>
      <c r="E1171" s="46">
        <f t="shared" si="356"/>
        <v>62.352000000000004</v>
      </c>
      <c r="F1171" s="46">
        <f t="shared" si="356"/>
        <v>62.352000000000004</v>
      </c>
      <c r="G1171" s="46">
        <f t="shared" si="356"/>
        <v>62.352000000000004</v>
      </c>
      <c r="H1171" s="46">
        <f t="shared" si="356"/>
        <v>62.352000000000004</v>
      </c>
      <c r="I1171" s="46">
        <f t="shared" si="356"/>
        <v>62.352000000000004</v>
      </c>
      <c r="J1171" s="46">
        <f t="shared" si="356"/>
        <v>62.352000000000004</v>
      </c>
      <c r="K1171" s="46">
        <f t="shared" si="356"/>
        <v>62.352000000000004</v>
      </c>
      <c r="L1171" s="46">
        <f t="shared" si="356"/>
        <v>62.352000000000004</v>
      </c>
      <c r="M1171" s="46">
        <f t="shared" si="356"/>
        <v>62.352000000000004</v>
      </c>
      <c r="N1171" s="46">
        <f t="shared" si="356"/>
        <v>62.352000000000004</v>
      </c>
      <c r="O1171" s="46">
        <f t="shared" si="356"/>
        <v>62.352000000000004</v>
      </c>
      <c r="P1171" s="46">
        <f t="shared" si="356"/>
        <v>62.352000000000004</v>
      </c>
      <c r="Q1171" s="46">
        <f t="shared" si="356"/>
        <v>62.352000000000004</v>
      </c>
      <c r="R1171" s="46">
        <f t="shared" si="356"/>
        <v>62.352000000000004</v>
      </c>
      <c r="S1171" s="46">
        <f t="shared" si="356"/>
        <v>62.352000000000004</v>
      </c>
      <c r="T1171" s="46">
        <f t="shared" si="356"/>
        <v>62.352000000000004</v>
      </c>
      <c r="U1171" s="46">
        <f t="shared" si="356"/>
        <v>62.352000000000004</v>
      </c>
      <c r="V1171" s="46">
        <f t="shared" si="356"/>
        <v>62.352000000000004</v>
      </c>
      <c r="W1171" s="46">
        <f t="shared" si="356"/>
        <v>62.352000000000004</v>
      </c>
      <c r="X1171" s="46">
        <f t="shared" si="356"/>
        <v>62.352000000000004</v>
      </c>
      <c r="Y1171" s="46">
        <f t="shared" si="356"/>
        <v>62.352000000000004</v>
      </c>
      <c r="Z1171" s="46">
        <f t="shared" si="356"/>
        <v>62.352000000000004</v>
      </c>
      <c r="AA1171" s="46">
        <f t="shared" si="356"/>
        <v>62.352000000000004</v>
      </c>
      <c r="AB1171" s="46">
        <f t="shared" si="356"/>
        <v>62.352000000000004</v>
      </c>
      <c r="AC1171" s="25" t="s">
        <v>291</v>
      </c>
    </row>
    <row r="1172" spans="1:29">
      <c r="A1172" s="610"/>
      <c r="B1172" s="651"/>
      <c r="C1172" s="52" t="s">
        <v>33</v>
      </c>
      <c r="D1172" s="53"/>
      <c r="E1172" s="53"/>
      <c r="F1172" s="53"/>
      <c r="G1172" s="53"/>
      <c r="H1172" s="53"/>
      <c r="I1172" s="53"/>
      <c r="J1172" s="53"/>
      <c r="K1172" s="53"/>
      <c r="L1172" s="53"/>
      <c r="M1172" s="53"/>
      <c r="N1172" s="53"/>
      <c r="O1172" s="53"/>
      <c r="P1172" s="53"/>
      <c r="Q1172" s="53"/>
      <c r="R1172" s="53"/>
      <c r="S1172" s="53"/>
      <c r="T1172" s="53"/>
      <c r="U1172" s="53"/>
      <c r="V1172" s="53"/>
      <c r="W1172" s="53"/>
      <c r="X1172" s="53"/>
      <c r="Y1172" s="53"/>
      <c r="Z1172" s="53"/>
      <c r="AA1172" s="53"/>
      <c r="AB1172" s="53"/>
      <c r="AC1172" s="61"/>
    </row>
    <row r="1173" spans="1:29" ht="13.5" thickBot="1">
      <c r="A1173" s="611"/>
      <c r="B1173" s="652"/>
      <c r="C1173" s="42" t="s">
        <v>18</v>
      </c>
      <c r="D1173" s="231"/>
      <c r="E1173" s="231"/>
      <c r="F1173" s="231"/>
      <c r="G1173" s="231"/>
      <c r="H1173" s="231"/>
      <c r="I1173" s="231"/>
      <c r="J1173" s="231"/>
      <c r="K1173" s="231"/>
      <c r="L1173" s="231"/>
      <c r="M1173" s="231"/>
      <c r="N1173" s="231"/>
      <c r="O1173" s="231"/>
      <c r="P1173" s="231"/>
      <c r="Q1173" s="231"/>
      <c r="R1173" s="231"/>
      <c r="S1173" s="231"/>
      <c r="T1173" s="231"/>
      <c r="U1173" s="231"/>
      <c r="V1173" s="231"/>
      <c r="W1173" s="231"/>
      <c r="X1173" s="231"/>
      <c r="Y1173" s="231"/>
      <c r="Z1173" s="231"/>
      <c r="AA1173" s="231"/>
      <c r="AB1173" s="73"/>
      <c r="AC1173" s="25"/>
    </row>
    <row r="1174" spans="1:29">
      <c r="A1174" s="609" t="s">
        <v>75</v>
      </c>
      <c r="B1174" s="612" t="s">
        <v>58</v>
      </c>
      <c r="C1174" s="38" t="s">
        <v>16</v>
      </c>
      <c r="D1174" s="57"/>
      <c r="E1174" s="57"/>
      <c r="F1174" s="57"/>
      <c r="G1174" s="57"/>
      <c r="H1174" s="57"/>
      <c r="I1174" s="57"/>
      <c r="J1174" s="57"/>
      <c r="K1174" s="57"/>
      <c r="L1174" s="57"/>
      <c r="M1174" s="57"/>
      <c r="N1174" s="57"/>
      <c r="O1174" s="57"/>
      <c r="P1174" s="57"/>
      <c r="Q1174" s="57"/>
      <c r="R1174" s="57"/>
      <c r="S1174" s="57"/>
      <c r="T1174" s="57"/>
      <c r="U1174" s="57"/>
      <c r="V1174" s="57"/>
      <c r="W1174" s="57"/>
      <c r="X1174" s="57"/>
      <c r="Y1174" s="57"/>
      <c r="Z1174" s="57"/>
      <c r="AA1174" s="57"/>
      <c r="AB1174" s="57"/>
      <c r="AC1174" s="25"/>
    </row>
    <row r="1175" spans="1:29">
      <c r="A1175" s="610"/>
      <c r="B1175" s="613"/>
      <c r="C1175" s="40" t="s">
        <v>17</v>
      </c>
      <c r="D1175" s="53"/>
      <c r="E1175" s="51"/>
      <c r="F1175" s="51"/>
      <c r="G1175" s="51"/>
      <c r="H1175" s="51"/>
      <c r="I1175" s="51"/>
      <c r="J1175" s="51"/>
      <c r="K1175" s="51"/>
      <c r="L1175" s="51"/>
      <c r="M1175" s="51"/>
      <c r="N1175" s="51"/>
      <c r="O1175" s="51"/>
      <c r="P1175" s="51"/>
      <c r="Q1175" s="51"/>
      <c r="R1175" s="51"/>
      <c r="S1175" s="51"/>
      <c r="T1175" s="51"/>
      <c r="U1175" s="51"/>
      <c r="V1175" s="51"/>
      <c r="W1175" s="51"/>
      <c r="X1175" s="51"/>
      <c r="Y1175" s="51"/>
      <c r="Z1175" s="51"/>
      <c r="AA1175" s="51"/>
      <c r="AB1175" s="51"/>
      <c r="AC1175" s="25"/>
    </row>
    <row r="1176" spans="1:29" ht="13.5" thickBot="1">
      <c r="A1176" s="611"/>
      <c r="B1176" s="614"/>
      <c r="C1176" s="42" t="s">
        <v>18</v>
      </c>
      <c r="D1176" s="560"/>
      <c r="E1176" s="561"/>
      <c r="F1176" s="107"/>
      <c r="G1176" s="107"/>
      <c r="H1176" s="50"/>
      <c r="I1176" s="107"/>
      <c r="J1176" s="107"/>
      <c r="K1176" s="107"/>
      <c r="L1176" s="107"/>
      <c r="M1176" s="107"/>
      <c r="N1176" s="50"/>
      <c r="O1176" s="107"/>
      <c r="P1176" s="107"/>
      <c r="Q1176" s="107"/>
      <c r="R1176" s="107"/>
      <c r="S1176" s="107"/>
      <c r="T1176" s="107"/>
      <c r="U1176" s="107"/>
      <c r="V1176" s="50"/>
      <c r="W1176" s="107"/>
      <c r="X1176" s="107"/>
      <c r="Y1176" s="50"/>
      <c r="Z1176" s="107"/>
      <c r="AA1176" s="107"/>
      <c r="AB1176" s="107"/>
      <c r="AC1176" s="61"/>
    </row>
    <row r="1177" spans="1:29">
      <c r="A1177" s="609" t="s">
        <v>21</v>
      </c>
      <c r="B1177" s="766" t="s">
        <v>316</v>
      </c>
      <c r="C1177" s="77" t="s">
        <v>16</v>
      </c>
      <c r="D1177" s="151">
        <f>D1170-D1167-D1164-D1161-D1174</f>
        <v>2.2415005861664703</v>
      </c>
      <c r="E1177" s="151">
        <f t="shared" ref="E1177:AB1177" si="357">E1170-E1167-E1164-E1161-E1174</f>
        <v>2</v>
      </c>
      <c r="F1177" s="151">
        <f t="shared" si="357"/>
        <v>2.06565064478312</v>
      </c>
      <c r="G1177" s="151">
        <f t="shared" si="357"/>
        <v>2.06565064478312</v>
      </c>
      <c r="H1177" s="151">
        <f t="shared" si="357"/>
        <v>2.2415005861664703</v>
      </c>
      <c r="I1177" s="151">
        <f t="shared" si="357"/>
        <v>2</v>
      </c>
      <c r="J1177" s="151">
        <f t="shared" si="357"/>
        <v>2.2415005861664703</v>
      </c>
      <c r="K1177" s="151">
        <f t="shared" si="357"/>
        <v>2</v>
      </c>
      <c r="L1177" s="151">
        <f t="shared" si="357"/>
        <v>2</v>
      </c>
      <c r="M1177" s="151">
        <f t="shared" si="357"/>
        <v>2.06565064478312</v>
      </c>
      <c r="N1177" s="151">
        <f t="shared" si="357"/>
        <v>2.06565064478312</v>
      </c>
      <c r="O1177" s="151">
        <f t="shared" si="357"/>
        <v>2</v>
      </c>
      <c r="P1177" s="151">
        <f t="shared" si="357"/>
        <v>2</v>
      </c>
      <c r="Q1177" s="151">
        <f t="shared" si="357"/>
        <v>2</v>
      </c>
      <c r="R1177" s="151">
        <f t="shared" si="357"/>
        <v>2</v>
      </c>
      <c r="S1177" s="151">
        <f t="shared" si="357"/>
        <v>2</v>
      </c>
      <c r="T1177" s="151">
        <f t="shared" si="357"/>
        <v>2</v>
      </c>
      <c r="U1177" s="151">
        <f t="shared" si="357"/>
        <v>2</v>
      </c>
      <c r="V1177" s="151">
        <f t="shared" si="357"/>
        <v>2</v>
      </c>
      <c r="W1177" s="151">
        <f t="shared" si="357"/>
        <v>2</v>
      </c>
      <c r="X1177" s="151">
        <f t="shared" si="357"/>
        <v>2</v>
      </c>
      <c r="Y1177" s="151">
        <f t="shared" si="357"/>
        <v>2</v>
      </c>
      <c r="Z1177" s="151">
        <f t="shared" si="357"/>
        <v>2</v>
      </c>
      <c r="AA1177" s="151">
        <f t="shared" si="357"/>
        <v>2</v>
      </c>
      <c r="AB1177" s="151">
        <f t="shared" si="357"/>
        <v>2</v>
      </c>
      <c r="AC1177" s="25" t="s">
        <v>9</v>
      </c>
    </row>
    <row r="1178" spans="1:29">
      <c r="A1178" s="610"/>
      <c r="B1178" s="767"/>
      <c r="C1178" s="78" t="s">
        <v>17</v>
      </c>
      <c r="D1178" s="46">
        <f t="shared" ref="D1178:AB1178" si="358">1.732*D1177*10*0.9</f>
        <v>34.940511137162936</v>
      </c>
      <c r="E1178" s="46">
        <f t="shared" si="358"/>
        <v>31.176000000000002</v>
      </c>
      <c r="F1178" s="46">
        <f t="shared" si="358"/>
        <v>32.199362250879275</v>
      </c>
      <c r="G1178" s="46">
        <f t="shared" si="358"/>
        <v>32.199362250879275</v>
      </c>
      <c r="H1178" s="46">
        <f t="shared" si="358"/>
        <v>34.940511137162936</v>
      </c>
      <c r="I1178" s="46">
        <f t="shared" si="358"/>
        <v>31.176000000000002</v>
      </c>
      <c r="J1178" s="46">
        <f t="shared" si="358"/>
        <v>34.940511137162936</v>
      </c>
      <c r="K1178" s="46">
        <f t="shared" si="358"/>
        <v>31.176000000000002</v>
      </c>
      <c r="L1178" s="46">
        <f t="shared" si="358"/>
        <v>31.176000000000002</v>
      </c>
      <c r="M1178" s="46">
        <f t="shared" si="358"/>
        <v>32.199362250879275</v>
      </c>
      <c r="N1178" s="46">
        <f t="shared" si="358"/>
        <v>32.199362250879275</v>
      </c>
      <c r="O1178" s="46">
        <f t="shared" si="358"/>
        <v>31.176000000000002</v>
      </c>
      <c r="P1178" s="46">
        <f t="shared" si="358"/>
        <v>31.176000000000002</v>
      </c>
      <c r="Q1178" s="46">
        <f t="shared" si="358"/>
        <v>31.176000000000002</v>
      </c>
      <c r="R1178" s="46">
        <f t="shared" si="358"/>
        <v>31.176000000000002</v>
      </c>
      <c r="S1178" s="46">
        <f t="shared" si="358"/>
        <v>31.176000000000002</v>
      </c>
      <c r="T1178" s="46">
        <f t="shared" si="358"/>
        <v>31.176000000000002</v>
      </c>
      <c r="U1178" s="46">
        <f t="shared" si="358"/>
        <v>31.176000000000002</v>
      </c>
      <c r="V1178" s="46">
        <f t="shared" si="358"/>
        <v>31.176000000000002</v>
      </c>
      <c r="W1178" s="46">
        <f t="shared" si="358"/>
        <v>31.176000000000002</v>
      </c>
      <c r="X1178" s="46">
        <f t="shared" si="358"/>
        <v>31.176000000000002</v>
      </c>
      <c r="Y1178" s="46">
        <f t="shared" si="358"/>
        <v>31.176000000000002</v>
      </c>
      <c r="Z1178" s="46">
        <f t="shared" si="358"/>
        <v>31.176000000000002</v>
      </c>
      <c r="AA1178" s="46">
        <f t="shared" si="358"/>
        <v>31.176000000000002</v>
      </c>
      <c r="AB1178" s="46">
        <f t="shared" si="358"/>
        <v>31.176000000000002</v>
      </c>
      <c r="AC1178" s="25" t="s">
        <v>291</v>
      </c>
    </row>
    <row r="1179" spans="1:29" ht="13.5" thickBot="1">
      <c r="A1179" s="611"/>
      <c r="B1179" s="768"/>
      <c r="C1179" s="79" t="s">
        <v>18</v>
      </c>
      <c r="D1179" s="193"/>
      <c r="E1179" s="469"/>
      <c r="F1179" s="469"/>
      <c r="G1179" s="469"/>
      <c r="H1179" s="464"/>
      <c r="I1179" s="469"/>
      <c r="J1179" s="469"/>
      <c r="K1179" s="469"/>
      <c r="L1179" s="469"/>
      <c r="M1179" s="469"/>
      <c r="N1179" s="464"/>
      <c r="O1179" s="469"/>
      <c r="P1179" s="469"/>
      <c r="Q1179" s="469"/>
      <c r="R1179" s="469"/>
      <c r="S1179" s="469"/>
      <c r="T1179" s="469"/>
      <c r="U1179" s="469"/>
      <c r="V1179" s="464"/>
      <c r="W1179" s="469"/>
      <c r="X1179" s="469"/>
      <c r="Y1179" s="464"/>
      <c r="Z1179" s="469"/>
      <c r="AA1179" s="469"/>
      <c r="AB1179" s="470"/>
      <c r="AC1179" s="25"/>
    </row>
    <row r="1180" spans="1:29">
      <c r="A1180" s="625" t="s">
        <v>51</v>
      </c>
      <c r="B1180" s="626"/>
      <c r="C1180" s="127" t="s">
        <v>344</v>
      </c>
      <c r="D1180" s="63">
        <f>D1170+D1142</f>
        <v>28.267291910902699</v>
      </c>
      <c r="E1180" s="63">
        <f t="shared" ref="E1180:AB1180" si="359">E1170+E1142</f>
        <v>25.8053927315358</v>
      </c>
      <c r="F1180" s="63">
        <f t="shared" si="359"/>
        <v>24.398593200468898</v>
      </c>
      <c r="G1180" s="63">
        <f t="shared" si="359"/>
        <v>24.750293083235601</v>
      </c>
      <c r="H1180" s="63">
        <f t="shared" si="359"/>
        <v>23.343493552168798</v>
      </c>
      <c r="I1180" s="63">
        <f>I1170+I1142</f>
        <v>25.8053927315358</v>
      </c>
      <c r="J1180" s="63">
        <f t="shared" si="359"/>
        <v>24.750293083235601</v>
      </c>
      <c r="K1180" s="63">
        <f t="shared" si="359"/>
        <v>28.618991793669402</v>
      </c>
      <c r="L1180" s="63">
        <f t="shared" si="359"/>
        <v>33.542790152403299</v>
      </c>
      <c r="M1180" s="63">
        <f t="shared" si="359"/>
        <v>38.114888628370501</v>
      </c>
      <c r="N1180" s="63">
        <f t="shared" si="359"/>
        <v>44.797186400937903</v>
      </c>
      <c r="O1180" s="63">
        <f>O1170+O1142</f>
        <v>46.907385697538103</v>
      </c>
      <c r="P1180" s="63">
        <f>P1170+P1142</f>
        <v>49.369284876904999</v>
      </c>
      <c r="Q1180" s="63">
        <f>Q1170+Q1142</f>
        <v>47.259085580304799</v>
      </c>
      <c r="R1180" s="63">
        <f>R1170+R1142</f>
        <v>46.555685814771401</v>
      </c>
      <c r="S1180" s="63">
        <f t="shared" si="359"/>
        <v>45.852286049238003</v>
      </c>
      <c r="T1180" s="63">
        <f t="shared" si="359"/>
        <v>47.962485345838203</v>
      </c>
      <c r="U1180" s="63">
        <f t="shared" si="359"/>
        <v>47.962485345838203</v>
      </c>
      <c r="V1180" s="63">
        <f t="shared" si="359"/>
        <v>46.203985932004699</v>
      </c>
      <c r="W1180" s="63">
        <f t="shared" si="359"/>
        <v>45.148886283704599</v>
      </c>
      <c r="X1180" s="63">
        <f t="shared" si="359"/>
        <v>41.280187573270801</v>
      </c>
      <c r="Y1180" s="63">
        <f t="shared" si="359"/>
        <v>36.356389214536897</v>
      </c>
      <c r="Z1180" s="63">
        <f t="shared" si="359"/>
        <v>36.708089097303599</v>
      </c>
      <c r="AA1180" s="63">
        <f t="shared" si="359"/>
        <v>31.784290738569801</v>
      </c>
      <c r="AB1180" s="63">
        <f t="shared" si="359"/>
        <v>26.8604923798359</v>
      </c>
      <c r="AC1180" s="25"/>
    </row>
    <row r="1181" spans="1:29" ht="15" customHeight="1">
      <c r="A1181" s="627"/>
      <c r="B1181" s="628"/>
      <c r="C1181" s="65" t="s">
        <v>17</v>
      </c>
      <c r="D1181" s="66">
        <f>D1171+D1143</f>
        <v>440.63054630715123</v>
      </c>
      <c r="E1181" s="66">
        <f>E1171+E1143</f>
        <v>402.25446189918011</v>
      </c>
      <c r="F1181" s="66">
        <f t="shared" ref="F1181:AB1181" si="360">F1171+F1143</f>
        <v>380.32527080890918</v>
      </c>
      <c r="G1181" s="66">
        <f t="shared" si="360"/>
        <v>385.80756858147652</v>
      </c>
      <c r="H1181" s="66">
        <f t="shared" si="360"/>
        <v>363.87837749120717</v>
      </c>
      <c r="I1181" s="66">
        <f>I1171+I1143</f>
        <v>402.25446189918011</v>
      </c>
      <c r="J1181" s="66">
        <f t="shared" si="360"/>
        <v>385.80756858147652</v>
      </c>
      <c r="K1181" s="66">
        <f t="shared" si="360"/>
        <v>446.11284407971868</v>
      </c>
      <c r="L1181" s="66">
        <f t="shared" si="360"/>
        <v>522.86501289566263</v>
      </c>
      <c r="M1181" s="66">
        <f t="shared" si="360"/>
        <v>594.13488393903936</v>
      </c>
      <c r="N1181" s="66">
        <f t="shared" si="360"/>
        <v>698.29854161782009</v>
      </c>
      <c r="O1181" s="66">
        <f>O1171+O1143</f>
        <v>731.19232825322399</v>
      </c>
      <c r="P1181" s="66">
        <f>P1171+P1143</f>
        <v>769.56841266119511</v>
      </c>
      <c r="Q1181" s="66">
        <f>Q1171+Q1143</f>
        <v>736.67462602579121</v>
      </c>
      <c r="R1181" s="66">
        <f t="shared" si="360"/>
        <v>725.71003048065654</v>
      </c>
      <c r="S1181" s="66">
        <f t="shared" si="360"/>
        <v>714.74543493552198</v>
      </c>
      <c r="T1181" s="66">
        <f t="shared" si="360"/>
        <v>747.639221570926</v>
      </c>
      <c r="U1181" s="66">
        <f t="shared" si="360"/>
        <v>747.639221570926</v>
      </c>
      <c r="V1181" s="66">
        <f>V1171+V1143</f>
        <v>720.22773270808921</v>
      </c>
      <c r="W1181" s="66">
        <f t="shared" si="360"/>
        <v>703.78083939038731</v>
      </c>
      <c r="X1181" s="66">
        <f t="shared" si="360"/>
        <v>643.47556389214526</v>
      </c>
      <c r="Y1181" s="66">
        <f t="shared" si="360"/>
        <v>566.7233950762012</v>
      </c>
      <c r="Z1181" s="66">
        <f t="shared" si="360"/>
        <v>572.20569284876854</v>
      </c>
      <c r="AA1181" s="66">
        <f t="shared" si="360"/>
        <v>495.45352403282607</v>
      </c>
      <c r="AB1181" s="66">
        <f t="shared" si="360"/>
        <v>418.70135521688201</v>
      </c>
      <c r="AC1181" s="61"/>
    </row>
    <row r="1182" spans="1:29" ht="14.25" customHeight="1" thickBot="1">
      <c r="A1182" s="629"/>
      <c r="B1182" s="630"/>
      <c r="C1182" s="67" t="s">
        <v>33</v>
      </c>
      <c r="D1182" s="421"/>
      <c r="E1182" s="421"/>
      <c r="F1182" s="421"/>
      <c r="G1182" s="421"/>
      <c r="H1182" s="421"/>
      <c r="I1182" s="421"/>
      <c r="J1182" s="421"/>
      <c r="K1182" s="421"/>
      <c r="L1182" s="421"/>
      <c r="M1182" s="421"/>
      <c r="N1182" s="421"/>
      <c r="O1182" s="421"/>
      <c r="P1182" s="421"/>
      <c r="Q1182" s="421"/>
      <c r="R1182" s="421"/>
      <c r="S1182" s="421"/>
      <c r="T1182" s="421"/>
      <c r="U1182" s="421"/>
      <c r="V1182" s="421"/>
      <c r="W1182" s="421"/>
      <c r="X1182" s="421"/>
      <c r="Y1182" s="421"/>
      <c r="Z1182" s="421"/>
      <c r="AA1182" s="421"/>
      <c r="AB1182" s="421"/>
      <c r="AC1182" s="379"/>
    </row>
    <row r="1183" spans="1:29">
      <c r="A1183"/>
      <c r="B1183"/>
      <c r="D1183"/>
      <c r="E1183"/>
      <c r="F1183"/>
      <c r="G1183"/>
      <c r="H1183"/>
      <c r="I1183"/>
      <c r="J1183"/>
      <c r="K1183"/>
      <c r="L1183"/>
      <c r="M1183"/>
      <c r="N1183"/>
      <c r="O1183"/>
      <c r="P1183"/>
      <c r="Q1183"/>
      <c r="R1183"/>
      <c r="S1183"/>
      <c r="T1183"/>
      <c r="U1183"/>
      <c r="V1183"/>
      <c r="W1183"/>
      <c r="X1183"/>
      <c r="Y1183"/>
      <c r="Z1183"/>
      <c r="AA1183"/>
      <c r="AB1183"/>
    </row>
    <row r="1184" spans="1:29" ht="13.5" thickBot="1">
      <c r="A1184" s="114"/>
      <c r="B1184" s="132"/>
      <c r="C1184" s="101"/>
      <c r="D1184" s="102"/>
      <c r="E1184" s="4"/>
      <c r="F1184" s="4"/>
      <c r="G1184" s="4"/>
      <c r="H1184" s="4"/>
      <c r="I1184" s="4"/>
      <c r="J1184" s="4"/>
      <c r="K1184" s="4"/>
      <c r="L1184" s="4"/>
      <c r="M1184" s="4"/>
      <c r="N1184" s="4"/>
      <c r="O1184" s="4"/>
      <c r="P1184" s="4"/>
      <c r="Q1184" s="4"/>
      <c r="R1184" s="4"/>
      <c r="S1184" s="4"/>
      <c r="T1184" s="4"/>
      <c r="U1184" s="4"/>
      <c r="V1184" s="4"/>
      <c r="W1184" s="4"/>
      <c r="X1184" s="4"/>
      <c r="Y1184" s="4"/>
      <c r="Z1184" s="4"/>
      <c r="AA1184" s="4"/>
      <c r="AB1184" s="4"/>
      <c r="AC1184" s="245"/>
    </row>
    <row r="1185" spans="1:29" ht="23.25" thickBot="1">
      <c r="A1185" s="283" t="s">
        <v>3</v>
      </c>
      <c r="B1185" s="15" t="s">
        <v>4</v>
      </c>
      <c r="C1185" s="16" t="s">
        <v>5</v>
      </c>
      <c r="D1185" s="17"/>
      <c r="E1185" s="606" t="s">
        <v>6</v>
      </c>
      <c r="F1185" s="607"/>
      <c r="G1185" s="607"/>
      <c r="H1185" s="607"/>
      <c r="I1185" s="607"/>
      <c r="J1185" s="607"/>
      <c r="K1185" s="607"/>
      <c r="L1185" s="607"/>
      <c r="M1185" s="607"/>
      <c r="N1185" s="607"/>
      <c r="O1185" s="607"/>
      <c r="P1185" s="607"/>
      <c r="Q1185" s="607"/>
      <c r="R1185" s="607"/>
      <c r="S1185" s="607"/>
      <c r="T1185" s="607"/>
      <c r="U1185" s="607"/>
      <c r="V1185" s="607"/>
      <c r="W1185" s="607"/>
      <c r="X1185" s="607"/>
      <c r="Y1185" s="607"/>
      <c r="Z1185" s="607"/>
      <c r="AA1185" s="607"/>
      <c r="AB1185" s="608"/>
      <c r="AC1185" s="18" t="s">
        <v>7</v>
      </c>
    </row>
    <row r="1186" spans="1:29" ht="13.5" thickBot="1">
      <c r="A1186" s="19" t="s">
        <v>227</v>
      </c>
      <c r="B1186" s="20"/>
      <c r="C1186" s="21"/>
      <c r="D1186" s="22">
        <v>0</v>
      </c>
      <c r="E1186" s="22">
        <v>1</v>
      </c>
      <c r="F1186" s="22">
        <v>2</v>
      </c>
      <c r="G1186" s="22">
        <v>3</v>
      </c>
      <c r="H1186" s="23">
        <v>4</v>
      </c>
      <c r="I1186" s="22">
        <v>5</v>
      </c>
      <c r="J1186" s="22">
        <v>6</v>
      </c>
      <c r="K1186" s="22">
        <v>7</v>
      </c>
      <c r="L1186" s="22">
        <v>8</v>
      </c>
      <c r="M1186" s="22">
        <v>9</v>
      </c>
      <c r="N1186" s="23">
        <v>10</v>
      </c>
      <c r="O1186" s="22">
        <v>11</v>
      </c>
      <c r="P1186" s="22">
        <v>12</v>
      </c>
      <c r="Q1186" s="22">
        <v>13</v>
      </c>
      <c r="R1186" s="22">
        <v>14</v>
      </c>
      <c r="S1186" s="22">
        <v>15</v>
      </c>
      <c r="T1186" s="22">
        <v>16</v>
      </c>
      <c r="U1186" s="22">
        <v>17</v>
      </c>
      <c r="V1186" s="23">
        <v>18</v>
      </c>
      <c r="W1186" s="22">
        <v>19</v>
      </c>
      <c r="X1186" s="22">
        <v>20</v>
      </c>
      <c r="Y1186" s="23">
        <v>21</v>
      </c>
      <c r="Z1186" s="22">
        <v>22</v>
      </c>
      <c r="AA1186" s="22">
        <v>23</v>
      </c>
      <c r="AB1186" s="24">
        <v>24</v>
      </c>
      <c r="AC1186" s="25"/>
    </row>
    <row r="1187" spans="1:29" ht="13.5" thickBot="1">
      <c r="A1187" s="252" t="s">
        <v>228</v>
      </c>
      <c r="B1187" s="253"/>
      <c r="C1187" s="254" t="s">
        <v>11</v>
      </c>
      <c r="D1187" s="258">
        <v>6.2</v>
      </c>
      <c r="E1187" s="258">
        <v>6.2</v>
      </c>
      <c r="F1187" s="258">
        <v>6.2</v>
      </c>
      <c r="G1187" s="258">
        <v>6.2</v>
      </c>
      <c r="H1187" s="258">
        <v>6.2</v>
      </c>
      <c r="I1187" s="258">
        <v>6.2</v>
      </c>
      <c r="J1187" s="258">
        <v>6.2</v>
      </c>
      <c r="K1187" s="258">
        <v>6.2</v>
      </c>
      <c r="L1187" s="258">
        <v>6.2</v>
      </c>
      <c r="M1187" s="258">
        <v>6.2</v>
      </c>
      <c r="N1187" s="258">
        <v>6.2</v>
      </c>
      <c r="O1187" s="258">
        <v>6.2</v>
      </c>
      <c r="P1187" s="258">
        <v>6.2</v>
      </c>
      <c r="Q1187" s="258">
        <v>6.2</v>
      </c>
      <c r="R1187" s="258">
        <v>6.2</v>
      </c>
      <c r="S1187" s="258">
        <v>6.2</v>
      </c>
      <c r="T1187" s="258">
        <v>6.2</v>
      </c>
      <c r="U1187" s="258">
        <v>6.2</v>
      </c>
      <c r="V1187" s="258">
        <v>6.2</v>
      </c>
      <c r="W1187" s="258">
        <v>6.2</v>
      </c>
      <c r="X1187" s="258">
        <v>6.2</v>
      </c>
      <c r="Y1187" s="258">
        <v>6.2</v>
      </c>
      <c r="Z1187" s="258">
        <v>6.2</v>
      </c>
      <c r="AA1187" s="258">
        <v>6.2</v>
      </c>
      <c r="AB1187" s="258">
        <v>6.2</v>
      </c>
      <c r="AC1187" s="25"/>
    </row>
    <row r="1188" spans="1:29" ht="13.5" thickBot="1">
      <c r="A1188" s="259" t="s">
        <v>229</v>
      </c>
      <c r="B1188" s="260"/>
      <c r="C1188" s="261" t="s">
        <v>11</v>
      </c>
      <c r="D1188" s="262">
        <v>6.3</v>
      </c>
      <c r="E1188" s="262">
        <v>6.3</v>
      </c>
      <c r="F1188" s="262">
        <v>6.3</v>
      </c>
      <c r="G1188" s="262">
        <v>6.3</v>
      </c>
      <c r="H1188" s="262">
        <v>6.3</v>
      </c>
      <c r="I1188" s="262">
        <v>6.3</v>
      </c>
      <c r="J1188" s="262">
        <v>6.3</v>
      </c>
      <c r="K1188" s="262">
        <v>6.3</v>
      </c>
      <c r="L1188" s="262">
        <v>6.2</v>
      </c>
      <c r="M1188" s="262">
        <v>6.2</v>
      </c>
      <c r="N1188" s="262">
        <v>6.2</v>
      </c>
      <c r="O1188" s="262">
        <v>6.2</v>
      </c>
      <c r="P1188" s="262">
        <v>6.2</v>
      </c>
      <c r="Q1188" s="262">
        <v>6.2</v>
      </c>
      <c r="R1188" s="262">
        <v>6.2</v>
      </c>
      <c r="S1188" s="262">
        <v>6.2</v>
      </c>
      <c r="T1188" s="262">
        <v>6.2</v>
      </c>
      <c r="U1188" s="262">
        <v>6.2</v>
      </c>
      <c r="V1188" s="262">
        <v>6.2</v>
      </c>
      <c r="W1188" s="262">
        <v>6.2</v>
      </c>
      <c r="X1188" s="262">
        <v>6.2</v>
      </c>
      <c r="Y1188" s="262">
        <v>6.2</v>
      </c>
      <c r="Z1188" s="262">
        <v>6.2</v>
      </c>
      <c r="AA1188" s="262">
        <v>6.2</v>
      </c>
      <c r="AB1188" s="262">
        <v>6.2</v>
      </c>
      <c r="AC1188" s="25"/>
    </row>
    <row r="1189" spans="1:29">
      <c r="A1189" s="763" t="s">
        <v>27</v>
      </c>
      <c r="B1189" s="673" t="s">
        <v>334</v>
      </c>
      <c r="C1189" s="78" t="s">
        <v>16</v>
      </c>
      <c r="D1189" s="151">
        <f t="shared" ref="D1189:AB1189" si="361">D1190/(1.732*6*0.9)</f>
        <v>73.509537250876733</v>
      </c>
      <c r="E1189" s="151">
        <f t="shared" si="361"/>
        <v>67.539132666153463</v>
      </c>
      <c r="F1189" s="151">
        <f t="shared" si="361"/>
        <v>63.433410315627398</v>
      </c>
      <c r="G1189" s="151">
        <f t="shared" si="361"/>
        <v>61.226584552219656</v>
      </c>
      <c r="H1189" s="151">
        <f t="shared" si="361"/>
        <v>60.148832435206565</v>
      </c>
      <c r="I1189" s="151">
        <f t="shared" si="361"/>
        <v>62.612265845522188</v>
      </c>
      <c r="J1189" s="151">
        <f t="shared" si="361"/>
        <v>73.235822427508339</v>
      </c>
      <c r="K1189" s="151">
        <f t="shared" si="361"/>
        <v>87.246599948678465</v>
      </c>
      <c r="L1189" s="151">
        <f t="shared" si="361"/>
        <v>99.358480882730319</v>
      </c>
      <c r="M1189" s="151">
        <f t="shared" si="361"/>
        <v>114.29304593276879</v>
      </c>
      <c r="N1189" s="151">
        <f t="shared" si="361"/>
        <v>126.81549910187324</v>
      </c>
      <c r="O1189" s="151">
        <f t="shared" si="361"/>
        <v>127.58532204259689</v>
      </c>
      <c r="P1189" s="151">
        <f t="shared" si="361"/>
        <v>126.35360533743905</v>
      </c>
      <c r="Q1189" s="151">
        <f t="shared" si="361"/>
        <v>121.06748781113676</v>
      </c>
      <c r="R1189" s="151">
        <f t="shared" si="361"/>
        <v>121.37541698742622</v>
      </c>
      <c r="S1189" s="151">
        <f t="shared" si="361"/>
        <v>118.65537593020272</v>
      </c>
      <c r="T1189" s="151">
        <f t="shared" si="361"/>
        <v>118.24480369515013</v>
      </c>
      <c r="U1189" s="151">
        <f t="shared" si="361"/>
        <v>114.75493969720294</v>
      </c>
      <c r="V1189" s="151">
        <f t="shared" si="361"/>
        <v>116.44855016679496</v>
      </c>
      <c r="W1189" s="151">
        <f t="shared" si="361"/>
        <v>118.75801898896587</v>
      </c>
      <c r="X1189" s="151">
        <f t="shared" si="361"/>
        <v>118.65537593020274</v>
      </c>
      <c r="Y1189" s="151">
        <f t="shared" si="361"/>
        <v>114.44701052091354</v>
      </c>
      <c r="Z1189" s="151">
        <f t="shared" si="361"/>
        <v>100.94944829355913</v>
      </c>
      <c r="AA1189" s="151">
        <f t="shared" si="361"/>
        <v>87.811136771875795</v>
      </c>
      <c r="AB1189" s="151">
        <f t="shared" si="361"/>
        <v>76.41775724916603</v>
      </c>
      <c r="AC1189" s="25" t="s">
        <v>291</v>
      </c>
    </row>
    <row r="1190" spans="1:29">
      <c r="A1190" s="764"/>
      <c r="B1190" s="674"/>
      <c r="C1190" s="52" t="s">
        <v>17</v>
      </c>
      <c r="D1190" s="46">
        <f>D1194+D1198+D1202+D1206+D1210</f>
        <v>687.52</v>
      </c>
      <c r="E1190" s="46">
        <f t="shared" ref="E1190:AB1190" si="362">E1194+E1198+E1202+E1206+E1210</f>
        <v>631.68000000000006</v>
      </c>
      <c r="F1190" s="46">
        <f t="shared" si="362"/>
        <v>593.28</v>
      </c>
      <c r="G1190" s="46">
        <f t="shared" si="362"/>
        <v>572.64</v>
      </c>
      <c r="H1190" s="46">
        <f t="shared" si="362"/>
        <v>562.55999999999995</v>
      </c>
      <c r="I1190" s="46">
        <f t="shared" si="362"/>
        <v>585.59999999999991</v>
      </c>
      <c r="J1190" s="46">
        <f t="shared" si="362"/>
        <v>684.96</v>
      </c>
      <c r="K1190" s="46">
        <f t="shared" si="362"/>
        <v>816</v>
      </c>
      <c r="L1190" s="46">
        <f t="shared" si="362"/>
        <v>929.28000000000009</v>
      </c>
      <c r="M1190" s="46">
        <f t="shared" si="362"/>
        <v>1068.96</v>
      </c>
      <c r="N1190" s="46">
        <f t="shared" si="362"/>
        <v>1186.0800000000002</v>
      </c>
      <c r="O1190" s="46">
        <f t="shared" si="362"/>
        <v>1193.2800000000002</v>
      </c>
      <c r="P1190" s="46">
        <f t="shared" si="362"/>
        <v>1181.76</v>
      </c>
      <c r="Q1190" s="46">
        <f t="shared" si="362"/>
        <v>1132.32</v>
      </c>
      <c r="R1190" s="46">
        <f t="shared" si="362"/>
        <v>1135.2</v>
      </c>
      <c r="S1190" s="46">
        <f t="shared" si="362"/>
        <v>1109.76</v>
      </c>
      <c r="T1190" s="46">
        <f t="shared" si="362"/>
        <v>1105.92</v>
      </c>
      <c r="U1190" s="46">
        <f t="shared" si="362"/>
        <v>1073.2799999999997</v>
      </c>
      <c r="V1190" s="46">
        <f t="shared" si="362"/>
        <v>1089.1199999999999</v>
      </c>
      <c r="W1190" s="46">
        <f t="shared" si="362"/>
        <v>1110.72</v>
      </c>
      <c r="X1190" s="46">
        <f t="shared" si="362"/>
        <v>1109.7600000000002</v>
      </c>
      <c r="Y1190" s="46">
        <f t="shared" si="362"/>
        <v>1070.4000000000001</v>
      </c>
      <c r="Z1190" s="46">
        <f t="shared" si="362"/>
        <v>944.15999999999985</v>
      </c>
      <c r="AA1190" s="46">
        <f t="shared" si="362"/>
        <v>821.28</v>
      </c>
      <c r="AB1190" s="46">
        <f t="shared" si="362"/>
        <v>714.72</v>
      </c>
      <c r="AC1190" s="25" t="s">
        <v>291</v>
      </c>
    </row>
    <row r="1191" spans="1:29">
      <c r="A1191" s="764"/>
      <c r="B1191" s="674"/>
      <c r="C1191" s="40" t="s">
        <v>33</v>
      </c>
      <c r="D1191" s="53"/>
      <c r="E1191" s="53"/>
      <c r="F1191" s="53"/>
      <c r="G1191" s="53"/>
      <c r="H1191" s="53"/>
      <c r="I1191" s="53"/>
      <c r="J1191" s="53"/>
      <c r="K1191" s="53"/>
      <c r="L1191" s="53"/>
      <c r="M1191" s="53"/>
      <c r="N1191" s="53"/>
      <c r="O1191" s="53"/>
      <c r="P1191" s="53"/>
      <c r="Q1191" s="53"/>
      <c r="R1191" s="53"/>
      <c r="S1191" s="53"/>
      <c r="T1191" s="53"/>
      <c r="U1191" s="53"/>
      <c r="V1191" s="53"/>
      <c r="W1191" s="53"/>
      <c r="X1191" s="53"/>
      <c r="Y1191" s="53"/>
      <c r="Z1191" s="53"/>
      <c r="AA1191" s="53"/>
      <c r="AB1191" s="53"/>
      <c r="AC1191" s="25" t="s">
        <v>291</v>
      </c>
    </row>
    <row r="1192" spans="1:29" ht="13.5" thickBot="1">
      <c r="A1192" s="765"/>
      <c r="B1192" s="675"/>
      <c r="C1192" s="58" t="s">
        <v>18</v>
      </c>
      <c r="D1192" s="562"/>
      <c r="E1192" s="562"/>
      <c r="F1192" s="562"/>
      <c r="G1192" s="562"/>
      <c r="H1192" s="562"/>
      <c r="I1192" s="562"/>
      <c r="J1192" s="562"/>
      <c r="K1192" s="562"/>
      <c r="L1192" s="562"/>
      <c r="M1192" s="562"/>
      <c r="N1192" s="562"/>
      <c r="O1192" s="562"/>
      <c r="P1192" s="562"/>
      <c r="Q1192" s="562"/>
      <c r="R1192" s="562"/>
      <c r="S1192" s="562"/>
      <c r="T1192" s="562"/>
      <c r="U1192" s="562"/>
      <c r="V1192" s="562"/>
      <c r="W1192" s="562"/>
      <c r="X1192" s="562"/>
      <c r="Y1192" s="562"/>
      <c r="Z1192" s="562"/>
      <c r="AA1192" s="562"/>
      <c r="AB1192" s="562"/>
      <c r="AC1192" s="25" t="s">
        <v>291</v>
      </c>
    </row>
    <row r="1193" spans="1:29">
      <c r="A1193" s="735" t="s">
        <v>19</v>
      </c>
      <c r="B1193" s="612" t="s">
        <v>230</v>
      </c>
      <c r="C1193" s="78" t="s">
        <v>16</v>
      </c>
      <c r="D1193" s="494">
        <f>D1194/(1.732*6*0.9)</f>
        <v>22.453169104439311</v>
      </c>
      <c r="E1193" s="494">
        <f t="shared" ref="E1193:AB1193" si="363">E1194/(1.732*6*0.9)</f>
        <v>20.887862458301257</v>
      </c>
      <c r="F1193" s="494">
        <f t="shared" si="363"/>
        <v>20.06671798819605</v>
      </c>
      <c r="G1193" s="494">
        <f t="shared" si="363"/>
        <v>19.450859635617142</v>
      </c>
      <c r="H1193" s="494">
        <f t="shared" si="363"/>
        <v>18.835001283038235</v>
      </c>
      <c r="I1193" s="494">
        <f t="shared" si="363"/>
        <v>17.911213754169871</v>
      </c>
      <c r="J1193" s="494">
        <f t="shared" si="363"/>
        <v>20.272004105722353</v>
      </c>
      <c r="K1193" s="494">
        <f t="shared" si="363"/>
        <v>26.73851680780087</v>
      </c>
      <c r="L1193" s="494">
        <f t="shared" si="363"/>
        <v>30.998203746471646</v>
      </c>
      <c r="M1193" s="494">
        <f t="shared" si="363"/>
        <v>39.363613035668457</v>
      </c>
      <c r="N1193" s="494">
        <f t="shared" si="363"/>
        <v>43.161406209905053</v>
      </c>
      <c r="O1193" s="494">
        <f t="shared" si="363"/>
        <v>43.110084680523485</v>
      </c>
      <c r="P1193" s="494">
        <f t="shared" si="363"/>
        <v>43.982550680010263</v>
      </c>
      <c r="Q1193" s="494">
        <f t="shared" si="363"/>
        <v>40.903258917115721</v>
      </c>
      <c r="R1193" s="494">
        <f t="shared" si="363"/>
        <v>40.95458044649731</v>
      </c>
      <c r="S1193" s="494">
        <f t="shared" si="363"/>
        <v>39.312291506286883</v>
      </c>
      <c r="T1193" s="494">
        <f t="shared" si="363"/>
        <v>36.797536566589677</v>
      </c>
      <c r="U1193" s="494">
        <f t="shared" si="363"/>
        <v>33.153707980497813</v>
      </c>
      <c r="V1193" s="494">
        <f t="shared" si="363"/>
        <v>31.870669745958434</v>
      </c>
      <c r="W1193" s="494">
        <f t="shared" si="363"/>
        <v>31.511419040287404</v>
      </c>
      <c r="X1193" s="494">
        <f t="shared" si="363"/>
        <v>29.817808570695405</v>
      </c>
      <c r="Y1193" s="494">
        <f t="shared" si="363"/>
        <v>29.150628688734923</v>
      </c>
      <c r="Z1193" s="494">
        <f t="shared" si="363"/>
        <v>26.430587631511418</v>
      </c>
      <c r="AA1193" s="494">
        <f t="shared" si="363"/>
        <v>25.044906338208879</v>
      </c>
      <c r="AB1193" s="494">
        <f t="shared" si="363"/>
        <v>23.094688221709006</v>
      </c>
      <c r="AC1193" s="25" t="s">
        <v>291</v>
      </c>
    </row>
    <row r="1194" spans="1:29">
      <c r="A1194" s="648"/>
      <c r="B1194" s="613"/>
      <c r="C1194" s="52" t="s">
        <v>17</v>
      </c>
      <c r="D1194" s="46">
        <v>210</v>
      </c>
      <c r="E1194" s="46">
        <v>195.36</v>
      </c>
      <c r="F1194" s="46">
        <v>187.68</v>
      </c>
      <c r="G1194" s="46">
        <v>181.92000000000002</v>
      </c>
      <c r="H1194" s="46">
        <v>176.16</v>
      </c>
      <c r="I1194" s="46">
        <v>167.51999999999998</v>
      </c>
      <c r="J1194" s="46">
        <v>189.60000000000002</v>
      </c>
      <c r="K1194" s="46">
        <v>250.07999999999998</v>
      </c>
      <c r="L1194" s="46">
        <v>289.92</v>
      </c>
      <c r="M1194" s="46">
        <v>368.15999999999997</v>
      </c>
      <c r="N1194" s="46">
        <v>403.68</v>
      </c>
      <c r="O1194" s="46">
        <v>403.20000000000005</v>
      </c>
      <c r="P1194" s="46">
        <v>411.36</v>
      </c>
      <c r="Q1194" s="46">
        <v>382.55999999999995</v>
      </c>
      <c r="R1194" s="46">
        <v>383.04</v>
      </c>
      <c r="S1194" s="46">
        <v>367.67999999999995</v>
      </c>
      <c r="T1194" s="46">
        <v>344.15999999999997</v>
      </c>
      <c r="U1194" s="46">
        <v>310.08</v>
      </c>
      <c r="V1194" s="46">
        <v>298.08000000000004</v>
      </c>
      <c r="W1194" s="46">
        <v>294.72000000000003</v>
      </c>
      <c r="X1194" s="46">
        <v>278.88</v>
      </c>
      <c r="Y1194" s="46">
        <v>272.64</v>
      </c>
      <c r="Z1194" s="46">
        <v>247.2</v>
      </c>
      <c r="AA1194" s="46">
        <v>234.24</v>
      </c>
      <c r="AB1194" s="46">
        <v>216</v>
      </c>
      <c r="AC1194" s="25" t="s">
        <v>136</v>
      </c>
    </row>
    <row r="1195" spans="1:29" ht="15.75">
      <c r="A1195" s="648"/>
      <c r="B1195" s="613"/>
      <c r="C1195" s="40" t="s">
        <v>33</v>
      </c>
      <c r="D1195" s="477"/>
      <c r="E1195" s="235"/>
      <c r="F1195" s="235"/>
      <c r="G1195" s="235"/>
      <c r="H1195" s="235"/>
      <c r="I1195" s="235"/>
      <c r="J1195" s="235"/>
      <c r="K1195" s="235"/>
      <c r="L1195" s="235"/>
      <c r="M1195" s="235"/>
      <c r="N1195" s="235"/>
      <c r="O1195" s="235"/>
      <c r="P1195" s="235"/>
      <c r="Q1195" s="235"/>
      <c r="R1195" s="235"/>
      <c r="S1195" s="235"/>
      <c r="T1195" s="235"/>
      <c r="U1195" s="235"/>
      <c r="V1195" s="235"/>
      <c r="W1195" s="235"/>
      <c r="X1195" s="235"/>
      <c r="Y1195" s="235"/>
      <c r="Z1195" s="235"/>
      <c r="AA1195" s="235"/>
      <c r="AB1195" s="236"/>
      <c r="AC1195" s="41"/>
    </row>
    <row r="1196" spans="1:29" ht="13.5" thickBot="1">
      <c r="A1196" s="762"/>
      <c r="B1196" s="614"/>
      <c r="C1196" s="58" t="s">
        <v>18</v>
      </c>
      <c r="D1196" s="563"/>
      <c r="E1196" s="563"/>
      <c r="F1196" s="563"/>
      <c r="G1196" s="563"/>
      <c r="H1196" s="563"/>
      <c r="I1196" s="563"/>
      <c r="J1196" s="563"/>
      <c r="K1196" s="563"/>
      <c r="L1196" s="563"/>
      <c r="M1196" s="563"/>
      <c r="N1196" s="563"/>
      <c r="O1196" s="563"/>
      <c r="P1196" s="563"/>
      <c r="Q1196" s="563"/>
      <c r="R1196" s="563"/>
      <c r="S1196" s="563"/>
      <c r="T1196" s="563"/>
      <c r="U1196" s="563"/>
      <c r="V1196" s="563"/>
      <c r="W1196" s="563"/>
      <c r="X1196" s="563"/>
      <c r="Y1196" s="563"/>
      <c r="Z1196" s="563"/>
      <c r="AA1196" s="563"/>
      <c r="AB1196" s="563"/>
      <c r="AC1196" s="41"/>
    </row>
    <row r="1197" spans="1:29">
      <c r="A1197" s="609" t="s">
        <v>55</v>
      </c>
      <c r="B1197" s="612" t="s">
        <v>231</v>
      </c>
      <c r="C1197" s="78" t="s">
        <v>16</v>
      </c>
      <c r="D1197" s="151">
        <f>D1198/(1.732*6*0.9)</f>
        <v>26.72996321957061</v>
      </c>
      <c r="E1197" s="151">
        <f t="shared" ref="E1197:AB1197" si="364">E1198/(1.732*6*0.9)</f>
        <v>25.45547857326148</v>
      </c>
      <c r="F1197" s="151">
        <f t="shared" si="364"/>
        <v>23.556581986143186</v>
      </c>
      <c r="G1197" s="151">
        <f t="shared" si="364"/>
        <v>22.632794457274827</v>
      </c>
      <c r="H1197" s="151">
        <f t="shared" si="364"/>
        <v>21.709006928406467</v>
      </c>
      <c r="I1197" s="151">
        <f t="shared" si="364"/>
        <v>21.657685399024892</v>
      </c>
      <c r="J1197" s="151">
        <f t="shared" si="364"/>
        <v>25.763407749550932</v>
      </c>
      <c r="K1197" s="151">
        <f t="shared" si="364"/>
        <v>32.999743392353089</v>
      </c>
      <c r="L1197" s="151">
        <f t="shared" si="364"/>
        <v>34.744675391326666</v>
      </c>
      <c r="M1197" s="151">
        <f t="shared" si="364"/>
        <v>38.85039774185271</v>
      </c>
      <c r="N1197" s="151">
        <f t="shared" si="364"/>
        <v>48.190916089299463</v>
      </c>
      <c r="O1197" s="151">
        <f t="shared" si="364"/>
        <v>48.190916089299463</v>
      </c>
      <c r="P1197" s="151">
        <f t="shared" si="364"/>
        <v>46.445984090325886</v>
      </c>
      <c r="Q1197" s="151">
        <f t="shared" si="364"/>
        <v>45.984090325891707</v>
      </c>
      <c r="R1197" s="151">
        <f t="shared" si="364"/>
        <v>45.830125737746982</v>
      </c>
      <c r="S1197" s="151">
        <f t="shared" si="364"/>
        <v>46.240697972799587</v>
      </c>
      <c r="T1197" s="151">
        <f t="shared" si="364"/>
        <v>46.599948678470618</v>
      </c>
      <c r="U1197" s="151">
        <f t="shared" si="364"/>
        <v>44.187836797536562</v>
      </c>
      <c r="V1197" s="151">
        <f t="shared" si="364"/>
        <v>45.214267385168078</v>
      </c>
      <c r="W1197" s="151">
        <f t="shared" si="364"/>
        <v>46.959199384141648</v>
      </c>
      <c r="X1197" s="151">
        <f t="shared" si="364"/>
        <v>47.985629971773157</v>
      </c>
      <c r="Y1197" s="151">
        <f t="shared" si="364"/>
        <v>45.573518090839109</v>
      </c>
      <c r="Z1197" s="151">
        <f t="shared" si="364"/>
        <v>41.262509622786752</v>
      </c>
      <c r="AA1197" s="151">
        <f t="shared" si="364"/>
        <v>35.103926096997689</v>
      </c>
      <c r="AB1197" s="151">
        <f t="shared" si="364"/>
        <v>28.945342571208624</v>
      </c>
      <c r="AC1197" s="25" t="s">
        <v>291</v>
      </c>
    </row>
    <row r="1198" spans="1:29">
      <c r="A1198" s="610"/>
      <c r="B1198" s="613"/>
      <c r="C1198" s="52" t="s">
        <v>17</v>
      </c>
      <c r="D1198" s="46">
        <v>250</v>
      </c>
      <c r="E1198" s="46">
        <v>238.07999999999998</v>
      </c>
      <c r="F1198" s="46">
        <v>220.32</v>
      </c>
      <c r="G1198" s="46">
        <v>211.68</v>
      </c>
      <c r="H1198" s="46">
        <v>203.04</v>
      </c>
      <c r="I1198" s="46">
        <v>202.56</v>
      </c>
      <c r="J1198" s="46">
        <v>240.95999999999998</v>
      </c>
      <c r="K1198" s="46">
        <v>308.64</v>
      </c>
      <c r="L1198" s="46">
        <v>324.96000000000004</v>
      </c>
      <c r="M1198" s="46">
        <v>363.36</v>
      </c>
      <c r="N1198" s="46">
        <v>450.72</v>
      </c>
      <c r="O1198" s="46">
        <v>450.72</v>
      </c>
      <c r="P1198" s="46">
        <v>434.4</v>
      </c>
      <c r="Q1198" s="46">
        <v>430.08</v>
      </c>
      <c r="R1198" s="46">
        <v>428.64</v>
      </c>
      <c r="S1198" s="46">
        <v>432.48</v>
      </c>
      <c r="T1198" s="46">
        <v>435.84000000000003</v>
      </c>
      <c r="U1198" s="46">
        <v>413.28</v>
      </c>
      <c r="V1198" s="46">
        <v>422.88</v>
      </c>
      <c r="W1198" s="46">
        <v>439.2</v>
      </c>
      <c r="X1198" s="46">
        <v>448.8</v>
      </c>
      <c r="Y1198" s="46">
        <v>426.24</v>
      </c>
      <c r="Z1198" s="46">
        <v>385.91999999999996</v>
      </c>
      <c r="AA1198" s="46">
        <v>328.32</v>
      </c>
      <c r="AB1198" s="46">
        <v>270.72000000000003</v>
      </c>
      <c r="AC1198" s="25" t="s">
        <v>136</v>
      </c>
    </row>
    <row r="1199" spans="1:29" ht="15.75">
      <c r="A1199" s="610"/>
      <c r="B1199" s="613"/>
      <c r="C1199" s="52" t="s">
        <v>33</v>
      </c>
      <c r="D1199" s="477"/>
      <c r="E1199" s="50"/>
      <c r="F1199" s="50"/>
      <c r="G1199" s="50"/>
      <c r="H1199" s="50"/>
      <c r="I1199" s="50"/>
      <c r="J1199" s="50"/>
      <c r="K1199" s="50"/>
      <c r="L1199" s="50"/>
      <c r="M1199" s="50"/>
      <c r="N1199" s="50"/>
      <c r="O1199" s="50"/>
      <c r="P1199" s="50"/>
      <c r="Q1199" s="50"/>
      <c r="R1199" s="50"/>
      <c r="S1199" s="50"/>
      <c r="T1199" s="50"/>
      <c r="U1199" s="50"/>
      <c r="V1199" s="50"/>
      <c r="W1199" s="50"/>
      <c r="X1199" s="50"/>
      <c r="Y1199" s="50"/>
      <c r="Z1199" s="50"/>
      <c r="AA1199" s="50"/>
      <c r="AB1199" s="93"/>
      <c r="AC1199" s="41"/>
    </row>
    <row r="1200" spans="1:29" ht="16.5" thickBot="1">
      <c r="A1200" s="611"/>
      <c r="B1200" s="614"/>
      <c r="C1200" s="58" t="s">
        <v>18</v>
      </c>
      <c r="D1200" s="477"/>
      <c r="E1200" s="50"/>
      <c r="F1200" s="50"/>
      <c r="G1200" s="50"/>
      <c r="H1200" s="50"/>
      <c r="I1200" s="50"/>
      <c r="J1200" s="50"/>
      <c r="K1200" s="50"/>
      <c r="L1200" s="50"/>
      <c r="M1200" s="50"/>
      <c r="N1200" s="50"/>
      <c r="O1200" s="50"/>
      <c r="P1200" s="50"/>
      <c r="Q1200" s="50"/>
      <c r="R1200" s="50"/>
      <c r="S1200" s="50"/>
      <c r="T1200" s="50"/>
      <c r="U1200" s="50"/>
      <c r="V1200" s="50"/>
      <c r="W1200" s="50"/>
      <c r="X1200" s="50"/>
      <c r="Y1200" s="50"/>
      <c r="Z1200" s="50"/>
      <c r="AA1200" s="50"/>
      <c r="AB1200" s="50"/>
      <c r="AC1200" s="41"/>
    </row>
    <row r="1201" spans="1:29">
      <c r="A1201" s="609" t="s">
        <v>31</v>
      </c>
      <c r="B1201" s="612" t="s">
        <v>337</v>
      </c>
      <c r="C1201" s="78" t="s">
        <v>16</v>
      </c>
      <c r="D1201" s="494">
        <f>D1202/(1.732*6*0.9)</f>
        <v>0</v>
      </c>
      <c r="E1201" s="494">
        <f t="shared" ref="E1201:AB1201" si="365">E1202/(1.732*6*0.9)</f>
        <v>0</v>
      </c>
      <c r="F1201" s="494">
        <f t="shared" si="365"/>
        <v>0</v>
      </c>
      <c r="G1201" s="494">
        <f t="shared" si="365"/>
        <v>0</v>
      </c>
      <c r="H1201" s="494">
        <f t="shared" si="365"/>
        <v>0</v>
      </c>
      <c r="I1201" s="494">
        <f t="shared" si="365"/>
        <v>0</v>
      </c>
      <c r="J1201" s="494">
        <f t="shared" si="365"/>
        <v>0</v>
      </c>
      <c r="K1201" s="494">
        <f t="shared" si="365"/>
        <v>0</v>
      </c>
      <c r="L1201" s="494">
        <f t="shared" si="365"/>
        <v>0</v>
      </c>
      <c r="M1201" s="494">
        <f t="shared" si="365"/>
        <v>0</v>
      </c>
      <c r="N1201" s="494">
        <f t="shared" si="365"/>
        <v>0</v>
      </c>
      <c r="O1201" s="494">
        <f t="shared" si="365"/>
        <v>0</v>
      </c>
      <c r="P1201" s="494">
        <f t="shared" si="365"/>
        <v>0</v>
      </c>
      <c r="Q1201" s="494">
        <f t="shared" si="365"/>
        <v>0</v>
      </c>
      <c r="R1201" s="494">
        <f t="shared" si="365"/>
        <v>0</v>
      </c>
      <c r="S1201" s="494">
        <f t="shared" si="365"/>
        <v>0</v>
      </c>
      <c r="T1201" s="494">
        <f t="shared" si="365"/>
        <v>0</v>
      </c>
      <c r="U1201" s="494">
        <f t="shared" si="365"/>
        <v>0</v>
      </c>
      <c r="V1201" s="494">
        <f t="shared" si="365"/>
        <v>0</v>
      </c>
      <c r="W1201" s="494">
        <f t="shared" si="365"/>
        <v>0</v>
      </c>
      <c r="X1201" s="494">
        <f t="shared" si="365"/>
        <v>0</v>
      </c>
      <c r="Y1201" s="494">
        <f t="shared" si="365"/>
        <v>0</v>
      </c>
      <c r="Z1201" s="494">
        <f t="shared" si="365"/>
        <v>0</v>
      </c>
      <c r="AA1201" s="494">
        <f t="shared" si="365"/>
        <v>0</v>
      </c>
      <c r="AB1201" s="494">
        <f t="shared" si="365"/>
        <v>0</v>
      </c>
      <c r="AC1201" s="25" t="s">
        <v>291</v>
      </c>
    </row>
    <row r="1202" spans="1:29">
      <c r="A1202" s="610"/>
      <c r="B1202" s="613"/>
      <c r="C1202" s="52" t="s">
        <v>17</v>
      </c>
      <c r="D1202" s="234">
        <v>0</v>
      </c>
      <c r="E1202" s="234">
        <v>0</v>
      </c>
      <c r="F1202" s="234">
        <v>0</v>
      </c>
      <c r="G1202" s="234">
        <v>0</v>
      </c>
      <c r="H1202" s="234">
        <v>0</v>
      </c>
      <c r="I1202" s="234">
        <v>0</v>
      </c>
      <c r="J1202" s="234">
        <v>0</v>
      </c>
      <c r="K1202" s="234">
        <v>0</v>
      </c>
      <c r="L1202" s="234">
        <v>0</v>
      </c>
      <c r="M1202" s="234">
        <v>0</v>
      </c>
      <c r="N1202" s="234">
        <v>0</v>
      </c>
      <c r="O1202" s="234">
        <v>0</v>
      </c>
      <c r="P1202" s="234">
        <v>0</v>
      </c>
      <c r="Q1202" s="234">
        <v>0</v>
      </c>
      <c r="R1202" s="234">
        <v>0</v>
      </c>
      <c r="S1202" s="234">
        <v>0</v>
      </c>
      <c r="T1202" s="234">
        <v>0</v>
      </c>
      <c r="U1202" s="234">
        <v>0</v>
      </c>
      <c r="V1202" s="234">
        <v>0</v>
      </c>
      <c r="W1202" s="234">
        <v>0</v>
      </c>
      <c r="X1202" s="234">
        <v>0</v>
      </c>
      <c r="Y1202" s="234">
        <v>0</v>
      </c>
      <c r="Z1202" s="234">
        <v>0</v>
      </c>
      <c r="AA1202" s="234">
        <v>0</v>
      </c>
      <c r="AB1202" s="234">
        <v>0</v>
      </c>
      <c r="AC1202" s="25" t="s">
        <v>136</v>
      </c>
    </row>
    <row r="1203" spans="1:29" ht="15.75">
      <c r="A1203" s="610"/>
      <c r="B1203" s="613"/>
      <c r="C1203" s="52" t="s">
        <v>33</v>
      </c>
      <c r="D1203" s="477"/>
      <c r="E1203" s="50"/>
      <c r="F1203" s="50"/>
      <c r="G1203" s="50"/>
      <c r="H1203" s="50"/>
      <c r="I1203" s="50"/>
      <c r="J1203" s="50"/>
      <c r="K1203" s="50"/>
      <c r="L1203" s="50"/>
      <c r="M1203" s="50"/>
      <c r="N1203" s="50"/>
      <c r="O1203" s="50"/>
      <c r="P1203" s="50"/>
      <c r="Q1203" s="50"/>
      <c r="R1203" s="50"/>
      <c r="S1203" s="50"/>
      <c r="T1203" s="50"/>
      <c r="U1203" s="50"/>
      <c r="V1203" s="50"/>
      <c r="W1203" s="50"/>
      <c r="X1203" s="50"/>
      <c r="Y1203" s="50"/>
      <c r="Z1203" s="50"/>
      <c r="AA1203" s="50"/>
      <c r="AB1203" s="93"/>
      <c r="AC1203" s="41"/>
    </row>
    <row r="1204" spans="1:29" ht="16.5" thickBot="1">
      <c r="A1204" s="611"/>
      <c r="B1204" s="614"/>
      <c r="C1204" s="58" t="s">
        <v>18</v>
      </c>
      <c r="D1204" s="477"/>
      <c r="E1204" s="528"/>
      <c r="F1204" s="528"/>
      <c r="G1204" s="528"/>
      <c r="H1204" s="528"/>
      <c r="I1204" s="528"/>
      <c r="J1204" s="528"/>
      <c r="K1204" s="528"/>
      <c r="L1204" s="528"/>
      <c r="M1204" s="528"/>
      <c r="N1204" s="528"/>
      <c r="O1204" s="528"/>
      <c r="P1204" s="528"/>
      <c r="Q1204" s="528"/>
      <c r="R1204" s="528"/>
      <c r="S1204" s="528"/>
      <c r="T1204" s="528"/>
      <c r="U1204" s="528"/>
      <c r="V1204" s="528"/>
      <c r="W1204" s="528"/>
      <c r="X1204" s="528"/>
      <c r="Y1204" s="528"/>
      <c r="Z1204" s="528"/>
      <c r="AA1204" s="528"/>
      <c r="AB1204" s="565"/>
      <c r="AC1204" s="521"/>
    </row>
    <row r="1205" spans="1:29">
      <c r="A1205" s="609" t="s">
        <v>14</v>
      </c>
      <c r="B1205" s="612" t="s">
        <v>116</v>
      </c>
      <c r="C1205" s="78" t="s">
        <v>16</v>
      </c>
      <c r="D1205" s="494">
        <f>D1206/(1.732*6*0.9)</f>
        <v>0</v>
      </c>
      <c r="E1205" s="494">
        <f t="shared" ref="E1205:AB1205" si="366">E1206/(1.732*6*0.9)</f>
        <v>0</v>
      </c>
      <c r="F1205" s="494">
        <f t="shared" si="366"/>
        <v>0</v>
      </c>
      <c r="G1205" s="494">
        <f t="shared" si="366"/>
        <v>0</v>
      </c>
      <c r="H1205" s="494">
        <f t="shared" si="366"/>
        <v>0</v>
      </c>
      <c r="I1205" s="494">
        <f t="shared" si="366"/>
        <v>0</v>
      </c>
      <c r="J1205" s="494">
        <f t="shared" si="366"/>
        <v>0</v>
      </c>
      <c r="K1205" s="494">
        <f t="shared" si="366"/>
        <v>0</v>
      </c>
      <c r="L1205" s="494">
        <f t="shared" si="366"/>
        <v>0</v>
      </c>
      <c r="M1205" s="494">
        <f t="shared" si="366"/>
        <v>0</v>
      </c>
      <c r="N1205" s="494">
        <f t="shared" si="366"/>
        <v>0</v>
      </c>
      <c r="O1205" s="494">
        <f t="shared" si="366"/>
        <v>0</v>
      </c>
      <c r="P1205" s="494">
        <f t="shared" si="366"/>
        <v>0</v>
      </c>
      <c r="Q1205" s="494">
        <f t="shared" si="366"/>
        <v>0</v>
      </c>
      <c r="R1205" s="494">
        <f t="shared" si="366"/>
        <v>0</v>
      </c>
      <c r="S1205" s="494">
        <f t="shared" si="366"/>
        <v>0</v>
      </c>
      <c r="T1205" s="494">
        <f t="shared" si="366"/>
        <v>0</v>
      </c>
      <c r="U1205" s="494">
        <f t="shared" si="366"/>
        <v>0</v>
      </c>
      <c r="V1205" s="494">
        <f t="shared" si="366"/>
        <v>0</v>
      </c>
      <c r="W1205" s="494">
        <f t="shared" si="366"/>
        <v>0</v>
      </c>
      <c r="X1205" s="494">
        <f t="shared" si="366"/>
        <v>0</v>
      </c>
      <c r="Y1205" s="494">
        <f t="shared" si="366"/>
        <v>0</v>
      </c>
      <c r="Z1205" s="494">
        <f t="shared" si="366"/>
        <v>0</v>
      </c>
      <c r="AA1205" s="494">
        <f t="shared" si="366"/>
        <v>0</v>
      </c>
      <c r="AB1205" s="494">
        <f t="shared" si="366"/>
        <v>0</v>
      </c>
      <c r="AC1205" s="425" t="s">
        <v>291</v>
      </c>
    </row>
    <row r="1206" spans="1:29">
      <c r="A1206" s="610"/>
      <c r="B1206" s="613"/>
      <c r="C1206" s="52" t="s">
        <v>17</v>
      </c>
      <c r="D1206" s="234">
        <v>0</v>
      </c>
      <c r="E1206" s="234">
        <v>0</v>
      </c>
      <c r="F1206" s="234">
        <v>0</v>
      </c>
      <c r="G1206" s="234">
        <v>0</v>
      </c>
      <c r="H1206" s="234">
        <v>0</v>
      </c>
      <c r="I1206" s="234">
        <v>0</v>
      </c>
      <c r="J1206" s="234">
        <v>0</v>
      </c>
      <c r="K1206" s="234">
        <v>0</v>
      </c>
      <c r="L1206" s="234">
        <v>0</v>
      </c>
      <c r="M1206" s="234">
        <v>0</v>
      </c>
      <c r="N1206" s="234">
        <v>0</v>
      </c>
      <c r="O1206" s="234">
        <v>0</v>
      </c>
      <c r="P1206" s="234">
        <v>0</v>
      </c>
      <c r="Q1206" s="234">
        <v>0</v>
      </c>
      <c r="R1206" s="234">
        <v>0</v>
      </c>
      <c r="S1206" s="234">
        <v>0</v>
      </c>
      <c r="T1206" s="234">
        <v>0</v>
      </c>
      <c r="U1206" s="234">
        <v>0</v>
      </c>
      <c r="V1206" s="234">
        <v>0</v>
      </c>
      <c r="W1206" s="234">
        <v>0</v>
      </c>
      <c r="X1206" s="234">
        <v>0</v>
      </c>
      <c r="Y1206" s="234">
        <v>0</v>
      </c>
      <c r="Z1206" s="234">
        <v>0</v>
      </c>
      <c r="AA1206" s="234">
        <v>0</v>
      </c>
      <c r="AB1206" s="234">
        <v>0</v>
      </c>
      <c r="AC1206" s="25" t="s">
        <v>136</v>
      </c>
    </row>
    <row r="1207" spans="1:29" ht="15.75">
      <c r="A1207" s="610"/>
      <c r="B1207" s="613"/>
      <c r="C1207" s="52" t="s">
        <v>33</v>
      </c>
      <c r="D1207" s="564"/>
      <c r="E1207" s="44"/>
      <c r="F1207" s="44"/>
      <c r="G1207" s="44"/>
      <c r="H1207" s="44"/>
      <c r="I1207" s="44"/>
      <c r="J1207" s="44"/>
      <c r="K1207" s="44"/>
      <c r="L1207" s="44"/>
      <c r="M1207" s="44"/>
      <c r="N1207" s="44"/>
      <c r="O1207" s="44"/>
      <c r="P1207" s="44"/>
      <c r="Q1207" s="44"/>
      <c r="R1207" s="44"/>
      <c r="S1207" s="44"/>
      <c r="T1207" s="44"/>
      <c r="U1207" s="44"/>
      <c r="V1207" s="44"/>
      <c r="W1207" s="44"/>
      <c r="X1207" s="44"/>
      <c r="Y1207" s="44"/>
      <c r="Z1207" s="44"/>
      <c r="AA1207" s="44"/>
      <c r="AB1207" s="45"/>
      <c r="AC1207" s="521"/>
    </row>
    <row r="1208" spans="1:29" ht="16.5" thickBot="1">
      <c r="A1208" s="611"/>
      <c r="B1208" s="614"/>
      <c r="C1208" s="58" t="s">
        <v>18</v>
      </c>
      <c r="D1208" s="564"/>
      <c r="E1208" s="44"/>
      <c r="F1208" s="44"/>
      <c r="G1208" s="44"/>
      <c r="H1208" s="44"/>
      <c r="I1208" s="44"/>
      <c r="J1208" s="44"/>
      <c r="K1208" s="44"/>
      <c r="L1208" s="44"/>
      <c r="M1208" s="44"/>
      <c r="N1208" s="44"/>
      <c r="O1208" s="44"/>
      <c r="P1208" s="44"/>
      <c r="Q1208" s="44"/>
      <c r="R1208" s="44"/>
      <c r="S1208" s="44"/>
      <c r="T1208" s="44"/>
      <c r="U1208" s="44"/>
      <c r="V1208" s="44"/>
      <c r="W1208" s="44"/>
      <c r="X1208" s="44"/>
      <c r="Y1208" s="44"/>
      <c r="Z1208" s="44"/>
      <c r="AA1208" s="44"/>
      <c r="AB1208" s="45"/>
      <c r="AC1208" s="521"/>
    </row>
    <row r="1209" spans="1:29">
      <c r="A1209" s="609" t="s">
        <v>36</v>
      </c>
      <c r="B1209" s="612" t="s">
        <v>232</v>
      </c>
      <c r="C1209" s="78" t="s">
        <v>16</v>
      </c>
      <c r="D1209" s="151">
        <f>D1210/(1.732*6*0.9)</f>
        <v>24.326404926866822</v>
      </c>
      <c r="E1209" s="151">
        <f t="shared" ref="E1209:AB1209" si="367">E1210/(1.732*6*0.9)</f>
        <v>21.195791634590712</v>
      </c>
      <c r="F1209" s="151">
        <f t="shared" si="367"/>
        <v>19.810110341288169</v>
      </c>
      <c r="G1209" s="151">
        <f t="shared" si="367"/>
        <v>19.142930459327687</v>
      </c>
      <c r="H1209" s="151">
        <f t="shared" si="367"/>
        <v>19.60482422376187</v>
      </c>
      <c r="I1209" s="151">
        <f t="shared" si="367"/>
        <v>23.043366692327428</v>
      </c>
      <c r="J1209" s="151">
        <f t="shared" si="367"/>
        <v>27.20041057223505</v>
      </c>
      <c r="K1209" s="151">
        <f t="shared" si="367"/>
        <v>27.508339748524502</v>
      </c>
      <c r="L1209" s="151">
        <f t="shared" si="367"/>
        <v>33.615601744931993</v>
      </c>
      <c r="M1209" s="151">
        <f t="shared" si="367"/>
        <v>36.079035155247624</v>
      </c>
      <c r="N1209" s="151">
        <f t="shared" si="367"/>
        <v>35.46317680266872</v>
      </c>
      <c r="O1209" s="151">
        <f t="shared" si="367"/>
        <v>36.28432127277393</v>
      </c>
      <c r="P1209" s="151">
        <f t="shared" si="367"/>
        <v>35.9250705671029</v>
      </c>
      <c r="Q1209" s="151">
        <f t="shared" si="367"/>
        <v>34.18013856812933</v>
      </c>
      <c r="R1209" s="151">
        <f t="shared" si="367"/>
        <v>34.590710803181935</v>
      </c>
      <c r="S1209" s="151">
        <f t="shared" si="367"/>
        <v>33.102386451116246</v>
      </c>
      <c r="T1209" s="151">
        <f t="shared" si="367"/>
        <v>34.847318450089809</v>
      </c>
      <c r="U1209" s="151">
        <f t="shared" si="367"/>
        <v>37.413394919168589</v>
      </c>
      <c r="V1209" s="151">
        <f t="shared" si="367"/>
        <v>39.363613035668457</v>
      </c>
      <c r="W1209" s="151">
        <f t="shared" si="367"/>
        <v>40.287400564536817</v>
      </c>
      <c r="X1209" s="151">
        <f t="shared" si="367"/>
        <v>40.851937387734161</v>
      </c>
      <c r="Y1209" s="151">
        <f t="shared" si="367"/>
        <v>39.722863741339488</v>
      </c>
      <c r="Z1209" s="151">
        <f t="shared" si="367"/>
        <v>33.256351039260963</v>
      </c>
      <c r="AA1209" s="151">
        <f t="shared" si="367"/>
        <v>27.662304336669234</v>
      </c>
      <c r="AB1209" s="151">
        <f t="shared" si="367"/>
        <v>24.377726456248396</v>
      </c>
      <c r="AC1209" s="25" t="s">
        <v>291</v>
      </c>
    </row>
    <row r="1210" spans="1:29">
      <c r="A1210" s="610"/>
      <c r="B1210" s="613"/>
      <c r="C1210" s="52" t="s">
        <v>17</v>
      </c>
      <c r="D1210" s="46">
        <v>227.52</v>
      </c>
      <c r="E1210" s="46">
        <v>198.24</v>
      </c>
      <c r="F1210" s="46">
        <v>185.28</v>
      </c>
      <c r="G1210" s="46">
        <v>179.04</v>
      </c>
      <c r="H1210" s="46">
        <v>183.36</v>
      </c>
      <c r="I1210" s="46">
        <v>215.51999999999998</v>
      </c>
      <c r="J1210" s="46">
        <v>254.39999999999998</v>
      </c>
      <c r="K1210" s="46">
        <v>257.27999999999997</v>
      </c>
      <c r="L1210" s="46">
        <v>314.39999999999998</v>
      </c>
      <c r="M1210" s="46">
        <v>337.44</v>
      </c>
      <c r="N1210" s="46">
        <v>331.68</v>
      </c>
      <c r="O1210" s="46">
        <v>339.36</v>
      </c>
      <c r="P1210" s="46">
        <v>336</v>
      </c>
      <c r="Q1210" s="46">
        <v>319.68</v>
      </c>
      <c r="R1210" s="46">
        <v>323.52</v>
      </c>
      <c r="S1210" s="46">
        <v>309.60000000000002</v>
      </c>
      <c r="T1210" s="46">
        <v>325.91999999999996</v>
      </c>
      <c r="U1210" s="46">
        <v>349.91999999999996</v>
      </c>
      <c r="V1210" s="46">
        <v>368.15999999999997</v>
      </c>
      <c r="W1210" s="46">
        <v>376.79999999999995</v>
      </c>
      <c r="X1210" s="46">
        <v>382.08000000000004</v>
      </c>
      <c r="Y1210" s="46">
        <v>371.52</v>
      </c>
      <c r="Z1210" s="46">
        <v>311.03999999999996</v>
      </c>
      <c r="AA1210" s="46">
        <v>258.72000000000003</v>
      </c>
      <c r="AB1210" s="46">
        <v>228</v>
      </c>
      <c r="AC1210" s="25" t="s">
        <v>136</v>
      </c>
    </row>
    <row r="1211" spans="1:29" ht="15.75">
      <c r="A1211" s="610"/>
      <c r="B1211" s="613"/>
      <c r="C1211" s="52" t="s">
        <v>33</v>
      </c>
      <c r="D1211" s="477"/>
      <c r="E1211" s="50"/>
      <c r="F1211" s="50"/>
      <c r="G1211" s="50"/>
      <c r="H1211" s="50"/>
      <c r="I1211" s="50"/>
      <c r="J1211" s="50"/>
      <c r="K1211" s="50"/>
      <c r="L1211" s="50"/>
      <c r="M1211" s="50"/>
      <c r="N1211" s="50"/>
      <c r="O1211" s="50"/>
      <c r="P1211" s="50"/>
      <c r="Q1211" s="50"/>
      <c r="R1211" s="50"/>
      <c r="S1211" s="50"/>
      <c r="T1211" s="50"/>
      <c r="U1211" s="50"/>
      <c r="V1211" s="50"/>
      <c r="W1211" s="50"/>
      <c r="X1211" s="50"/>
      <c r="Y1211" s="50"/>
      <c r="Z1211" s="50"/>
      <c r="AA1211" s="50"/>
      <c r="AB1211" s="93"/>
      <c r="AC1211" s="41"/>
    </row>
    <row r="1212" spans="1:29" ht="12.75" customHeight="1" thickBot="1">
      <c r="A1212" s="611"/>
      <c r="B1212" s="614"/>
      <c r="C1212" s="58" t="s">
        <v>18</v>
      </c>
      <c r="D1212" s="477"/>
      <c r="E1212" s="477"/>
      <c r="F1212" s="477"/>
      <c r="G1212" s="477"/>
      <c r="H1212" s="477"/>
      <c r="I1212" s="477"/>
      <c r="J1212" s="477"/>
      <c r="K1212" s="477"/>
      <c r="L1212" s="477"/>
      <c r="M1212" s="477"/>
      <c r="N1212" s="477"/>
      <c r="O1212" s="477"/>
      <c r="P1212" s="477"/>
      <c r="Q1212" s="477"/>
      <c r="R1212" s="477"/>
      <c r="S1212" s="477"/>
      <c r="T1212" s="477"/>
      <c r="U1212" s="477"/>
      <c r="V1212" s="477"/>
      <c r="W1212" s="477"/>
      <c r="X1212" s="477"/>
      <c r="Y1212" s="477"/>
      <c r="Z1212" s="477"/>
      <c r="AA1212" s="477"/>
      <c r="AB1212" s="477"/>
      <c r="AC1212" s="41"/>
    </row>
    <row r="1213" spans="1:29">
      <c r="A1213" s="609" t="s">
        <v>29</v>
      </c>
      <c r="B1213" s="673" t="s">
        <v>335</v>
      </c>
      <c r="C1213" s="78" t="s">
        <v>16</v>
      </c>
      <c r="D1213" s="151">
        <f t="shared" ref="D1213:AB1213" si="368">D1214/(1.732*6*0.9)</f>
        <v>118.68103669489351</v>
      </c>
      <c r="E1213" s="151">
        <f t="shared" si="368"/>
        <v>111.36771875801898</v>
      </c>
      <c r="F1213" s="151">
        <f t="shared" si="368"/>
        <v>102.89966641005903</v>
      </c>
      <c r="G1213" s="151">
        <f t="shared" si="368"/>
        <v>96.227867590454196</v>
      </c>
      <c r="H1213" s="151">
        <f t="shared" si="368"/>
        <v>92.635360533743906</v>
      </c>
      <c r="I1213" s="151">
        <f t="shared" si="368"/>
        <v>95.714652296638448</v>
      </c>
      <c r="J1213" s="151">
        <f t="shared" si="368"/>
        <v>105.72235052604567</v>
      </c>
      <c r="K1213" s="151">
        <f t="shared" si="368"/>
        <v>129.33025404157041</v>
      </c>
      <c r="L1213" s="151">
        <f t="shared" si="368"/>
        <v>143.7002822684116</v>
      </c>
      <c r="M1213" s="151">
        <f t="shared" si="368"/>
        <v>156.78727226071337</v>
      </c>
      <c r="N1213" s="151">
        <f t="shared" si="368"/>
        <v>169.36104695919937</v>
      </c>
      <c r="O1213" s="151">
        <f t="shared" si="368"/>
        <v>175.51963048498843</v>
      </c>
      <c r="P1213" s="151">
        <f t="shared" si="368"/>
        <v>171.41390813446239</v>
      </c>
      <c r="Q1213" s="151">
        <f t="shared" si="368"/>
        <v>172.69694636900181</v>
      </c>
      <c r="R1213" s="151">
        <f t="shared" si="368"/>
        <v>170.90069284064666</v>
      </c>
      <c r="S1213" s="151">
        <f t="shared" si="368"/>
        <v>168.59122401847574</v>
      </c>
      <c r="T1213" s="151">
        <f t="shared" si="368"/>
        <v>164.22889402104181</v>
      </c>
      <c r="U1213" s="151">
        <f t="shared" si="368"/>
        <v>170.64408519373876</v>
      </c>
      <c r="V1213" s="151">
        <f t="shared" si="368"/>
        <v>177.57249166025147</v>
      </c>
      <c r="W1213" s="151">
        <f t="shared" si="368"/>
        <v>182.19142930459327</v>
      </c>
      <c r="X1213" s="151">
        <f t="shared" si="368"/>
        <v>180.65178342314599</v>
      </c>
      <c r="Y1213" s="151">
        <f t="shared" si="368"/>
        <v>175.77623813189632</v>
      </c>
      <c r="Z1213" s="151">
        <f t="shared" si="368"/>
        <v>170.64408519373876</v>
      </c>
      <c r="AA1213" s="151">
        <f t="shared" si="368"/>
        <v>143.7002822684116</v>
      </c>
      <c r="AB1213" s="151">
        <f t="shared" si="368"/>
        <v>124.19810110341287</v>
      </c>
      <c r="AC1213" s="25" t="s">
        <v>291</v>
      </c>
    </row>
    <row r="1214" spans="1:29">
      <c r="A1214" s="610"/>
      <c r="B1214" s="674"/>
      <c r="C1214" s="52" t="s">
        <v>17</v>
      </c>
      <c r="D1214" s="46">
        <v>1110</v>
      </c>
      <c r="E1214" s="46">
        <v>1041.5999999999999</v>
      </c>
      <c r="F1214" s="46">
        <v>962.40000000000009</v>
      </c>
      <c r="G1214" s="46">
        <v>900</v>
      </c>
      <c r="H1214" s="46">
        <v>866.4</v>
      </c>
      <c r="I1214" s="46">
        <v>895.2</v>
      </c>
      <c r="J1214" s="46">
        <v>988.8</v>
      </c>
      <c r="K1214" s="46">
        <v>1209.5999999999999</v>
      </c>
      <c r="L1214" s="46">
        <v>1344</v>
      </c>
      <c r="M1214" s="46">
        <v>1466.4</v>
      </c>
      <c r="N1214" s="46">
        <v>1584</v>
      </c>
      <c r="O1214" s="46">
        <v>1641.6</v>
      </c>
      <c r="P1214" s="46">
        <v>1603.1999999999998</v>
      </c>
      <c r="Q1214" s="46">
        <v>1615.2</v>
      </c>
      <c r="R1214" s="46">
        <v>1598.4</v>
      </c>
      <c r="S1214" s="46">
        <v>1576.8</v>
      </c>
      <c r="T1214" s="46">
        <v>1536</v>
      </c>
      <c r="U1214" s="46">
        <v>1596</v>
      </c>
      <c r="V1214" s="46">
        <v>1660.8</v>
      </c>
      <c r="W1214" s="46">
        <v>1704</v>
      </c>
      <c r="X1214" s="46">
        <v>1689.6</v>
      </c>
      <c r="Y1214" s="46">
        <v>1644</v>
      </c>
      <c r="Z1214" s="46">
        <v>1596</v>
      </c>
      <c r="AA1214" s="46">
        <v>1344</v>
      </c>
      <c r="AB1214" s="46">
        <v>1161.5999999999999</v>
      </c>
      <c r="AC1214" s="25" t="s">
        <v>136</v>
      </c>
    </row>
    <row r="1215" spans="1:29">
      <c r="A1215" s="610"/>
      <c r="B1215" s="674"/>
      <c r="C1215" s="52" t="s">
        <v>33</v>
      </c>
      <c r="D1215" s="53"/>
      <c r="E1215" s="53"/>
      <c r="F1215" s="53"/>
      <c r="G1215" s="53"/>
      <c r="H1215" s="53"/>
      <c r="I1215" s="53"/>
      <c r="J1215" s="53"/>
      <c r="K1215" s="53"/>
      <c r="L1215" s="53"/>
      <c r="M1215" s="53"/>
      <c r="N1215" s="53"/>
      <c r="O1215" s="53"/>
      <c r="P1215" s="53"/>
      <c r="Q1215" s="53"/>
      <c r="R1215" s="53"/>
      <c r="S1215" s="53"/>
      <c r="T1215" s="53"/>
      <c r="U1215" s="53"/>
      <c r="V1215" s="53"/>
      <c r="W1215" s="53"/>
      <c r="X1215" s="53"/>
      <c r="Y1215" s="53"/>
      <c r="Z1215" s="53"/>
      <c r="AA1215" s="53"/>
      <c r="AB1215" s="53"/>
      <c r="AC1215" s="41"/>
    </row>
    <row r="1216" spans="1:29" ht="16.5" thickBot="1">
      <c r="A1216" s="611"/>
      <c r="B1216" s="675"/>
      <c r="C1216" s="58" t="s">
        <v>18</v>
      </c>
      <c r="D1216" s="562"/>
      <c r="E1216" s="461"/>
      <c r="F1216" s="461"/>
      <c r="G1216" s="461"/>
      <c r="H1216" s="461"/>
      <c r="I1216" s="461"/>
      <c r="J1216" s="461"/>
      <c r="K1216" s="461"/>
      <c r="L1216" s="461"/>
      <c r="M1216" s="461"/>
      <c r="N1216" s="461"/>
      <c r="O1216" s="461"/>
      <c r="P1216" s="551"/>
      <c r="Q1216" s="461"/>
      <c r="R1216" s="461"/>
      <c r="S1216" s="461"/>
      <c r="T1216" s="461"/>
      <c r="U1216" s="461"/>
      <c r="V1216" s="461"/>
      <c r="W1216" s="461"/>
      <c r="X1216" s="461"/>
      <c r="Y1216" s="461"/>
      <c r="Z1216" s="461"/>
      <c r="AA1216" s="461"/>
      <c r="AB1216" s="466"/>
      <c r="AC1216" s="25" t="s">
        <v>291</v>
      </c>
    </row>
    <row r="1217" spans="1:29">
      <c r="A1217" s="609" t="s">
        <v>38</v>
      </c>
      <c r="B1217" s="612" t="s">
        <v>233</v>
      </c>
      <c r="C1217" s="78" t="s">
        <v>16</v>
      </c>
      <c r="D1217" s="494">
        <f>D1218/(1.732*6*0.9)</f>
        <v>37.7427080660337</v>
      </c>
      <c r="E1217" s="494">
        <f t="shared" ref="E1217:AB1217" si="369">E1218/(1.732*6*0.9)</f>
        <v>34.334103156274054</v>
      </c>
      <c r="F1217" s="494">
        <f t="shared" si="369"/>
        <v>32.383885039774185</v>
      </c>
      <c r="G1217" s="494">
        <f t="shared" si="369"/>
        <v>30.638953040800615</v>
      </c>
      <c r="H1217" s="494">
        <f t="shared" si="369"/>
        <v>29.561200923787531</v>
      </c>
      <c r="I1217" s="494">
        <f t="shared" si="369"/>
        <v>29.407236335642796</v>
      </c>
      <c r="J1217" s="494">
        <f t="shared" si="369"/>
        <v>31.665383628432124</v>
      </c>
      <c r="K1217" s="494">
        <f t="shared" si="369"/>
        <v>36.489607390300229</v>
      </c>
      <c r="L1217" s="494">
        <f t="shared" si="369"/>
        <v>40.441365152681549</v>
      </c>
      <c r="M1217" s="494">
        <f t="shared" si="369"/>
        <v>47.215807031049529</v>
      </c>
      <c r="N1217" s="494">
        <f t="shared" si="369"/>
        <v>56.351039260969969</v>
      </c>
      <c r="O1217" s="494">
        <f t="shared" si="369"/>
        <v>56.351039260969969</v>
      </c>
      <c r="P1217" s="494">
        <f t="shared" si="369"/>
        <v>56.402360790351551</v>
      </c>
      <c r="Q1217" s="494">
        <f t="shared" si="369"/>
        <v>56.556325378496282</v>
      </c>
      <c r="R1217" s="494">
        <f t="shared" si="369"/>
        <v>56.915576084167313</v>
      </c>
      <c r="S1217" s="494">
        <f t="shared" si="369"/>
        <v>56.248396202206827</v>
      </c>
      <c r="T1217" s="494">
        <f t="shared" si="369"/>
        <v>55.991788555298953</v>
      </c>
      <c r="U1217" s="494">
        <f t="shared" si="369"/>
        <v>57.06954067231203</v>
      </c>
      <c r="V1217" s="494">
        <f t="shared" si="369"/>
        <v>55.837823967154222</v>
      </c>
      <c r="W1217" s="494">
        <f t="shared" si="369"/>
        <v>54.657428791377988</v>
      </c>
      <c r="X1217" s="494">
        <f t="shared" si="369"/>
        <v>53.271747498075442</v>
      </c>
      <c r="Y1217" s="494">
        <f t="shared" si="369"/>
        <v>49.422632794457272</v>
      </c>
      <c r="Z1217" s="494">
        <f t="shared" si="369"/>
        <v>47.164485501667947</v>
      </c>
      <c r="AA1217" s="494">
        <f t="shared" si="369"/>
        <v>41.878367975365663</v>
      </c>
      <c r="AB1217" s="494">
        <f t="shared" si="369"/>
        <v>37.721324095458037</v>
      </c>
      <c r="AC1217" s="25" t="s">
        <v>291</v>
      </c>
    </row>
    <row r="1218" spans="1:29">
      <c r="A1218" s="610"/>
      <c r="B1218" s="613"/>
      <c r="C1218" s="52" t="s">
        <v>17</v>
      </c>
      <c r="D1218" s="234">
        <v>353</v>
      </c>
      <c r="E1218" s="234">
        <v>321.12</v>
      </c>
      <c r="F1218" s="234">
        <v>302.88</v>
      </c>
      <c r="G1218" s="234">
        <v>286.56</v>
      </c>
      <c r="H1218" s="234">
        <v>276.48</v>
      </c>
      <c r="I1218" s="234">
        <v>275.03999999999996</v>
      </c>
      <c r="J1218" s="234">
        <v>296.15999999999997</v>
      </c>
      <c r="K1218" s="234">
        <v>341.28</v>
      </c>
      <c r="L1218" s="234">
        <v>378.24</v>
      </c>
      <c r="M1218" s="234">
        <v>441.6</v>
      </c>
      <c r="N1218" s="234">
        <v>527.04</v>
      </c>
      <c r="O1218" s="234">
        <v>527.04</v>
      </c>
      <c r="P1218" s="234">
        <v>527.52</v>
      </c>
      <c r="Q1218" s="234">
        <v>528.96</v>
      </c>
      <c r="R1218" s="234">
        <v>532.32000000000005</v>
      </c>
      <c r="S1218" s="234">
        <v>526.08000000000004</v>
      </c>
      <c r="T1218" s="234">
        <v>523.68000000000006</v>
      </c>
      <c r="U1218" s="234">
        <v>533.76</v>
      </c>
      <c r="V1218" s="234">
        <v>522.24</v>
      </c>
      <c r="W1218" s="234">
        <v>511.20000000000005</v>
      </c>
      <c r="X1218" s="234">
        <v>498.24</v>
      </c>
      <c r="Y1218" s="234">
        <v>462.24</v>
      </c>
      <c r="Z1218" s="234">
        <v>441.12</v>
      </c>
      <c r="AA1218" s="234">
        <v>391.68</v>
      </c>
      <c r="AB1218" s="505">
        <v>352.79999999999995</v>
      </c>
      <c r="AC1218" s="25" t="s">
        <v>136</v>
      </c>
    </row>
    <row r="1219" spans="1:29">
      <c r="A1219" s="610"/>
      <c r="B1219" s="613"/>
      <c r="C1219" s="52" t="s">
        <v>33</v>
      </c>
      <c r="D1219" s="49"/>
      <c r="E1219" s="50"/>
      <c r="F1219" s="50"/>
      <c r="G1219" s="50"/>
      <c r="H1219" s="50"/>
      <c r="I1219" s="50"/>
      <c r="J1219" s="50"/>
      <c r="K1219" s="50"/>
      <c r="L1219" s="50"/>
      <c r="M1219" s="50"/>
      <c r="N1219" s="50"/>
      <c r="O1219" s="50"/>
      <c r="P1219" s="50"/>
      <c r="Q1219" s="50"/>
      <c r="R1219" s="50"/>
      <c r="S1219" s="50"/>
      <c r="T1219" s="50"/>
      <c r="U1219" s="50"/>
      <c r="V1219" s="50"/>
      <c r="W1219" s="50"/>
      <c r="X1219" s="50"/>
      <c r="Y1219" s="50"/>
      <c r="Z1219" s="50"/>
      <c r="AA1219" s="50"/>
      <c r="AB1219" s="93"/>
      <c r="AC1219" s="41"/>
    </row>
    <row r="1220" spans="1:29" ht="13.5" thickBot="1">
      <c r="A1220" s="611"/>
      <c r="B1220" s="614"/>
      <c r="C1220" s="58" t="s">
        <v>18</v>
      </c>
      <c r="D1220" s="43"/>
      <c r="E1220" s="44"/>
      <c r="F1220" s="44"/>
      <c r="G1220" s="44"/>
      <c r="H1220" s="44"/>
      <c r="I1220" s="44"/>
      <c r="J1220" s="44"/>
      <c r="K1220" s="44"/>
      <c r="L1220" s="44"/>
      <c r="M1220" s="44"/>
      <c r="N1220" s="44"/>
      <c r="O1220" s="44"/>
      <c r="P1220" s="44"/>
      <c r="Q1220" s="44"/>
      <c r="R1220" s="44"/>
      <c r="S1220" s="44"/>
      <c r="T1220" s="44"/>
      <c r="U1220" s="44"/>
      <c r="V1220" s="44"/>
      <c r="W1220" s="44"/>
      <c r="X1220" s="44"/>
      <c r="Y1220" s="44"/>
      <c r="Z1220" s="44"/>
      <c r="AA1220" s="44"/>
      <c r="AB1220" s="45"/>
      <c r="AC1220" s="41"/>
    </row>
    <row r="1221" spans="1:29">
      <c r="A1221" s="609" t="s">
        <v>21</v>
      </c>
      <c r="B1221" s="612" t="s">
        <v>206</v>
      </c>
      <c r="C1221" s="78" t="s">
        <v>16</v>
      </c>
      <c r="D1221" s="151">
        <f>D1222/(1.732*6*0.9)</f>
        <v>43.837139680095802</v>
      </c>
      <c r="E1221" s="151">
        <f t="shared" ref="E1221:AB1221" si="370">E1222/(1.732*6*0.9)</f>
        <v>42.699512445470873</v>
      </c>
      <c r="F1221" s="151">
        <f t="shared" si="370"/>
        <v>39.414934565050039</v>
      </c>
      <c r="G1221" s="151">
        <f t="shared" si="370"/>
        <v>37.310751860405439</v>
      </c>
      <c r="H1221" s="151">
        <f t="shared" si="370"/>
        <v>35.719784449576593</v>
      </c>
      <c r="I1221" s="151">
        <f t="shared" si="370"/>
        <v>36.130356684629199</v>
      </c>
      <c r="J1221" s="151">
        <f t="shared" si="370"/>
        <v>37.721324095458037</v>
      </c>
      <c r="K1221" s="151">
        <f t="shared" si="370"/>
        <v>45.419553502694377</v>
      </c>
      <c r="L1221" s="151">
        <f t="shared" si="370"/>
        <v>48.704131383115211</v>
      </c>
      <c r="M1221" s="151">
        <f t="shared" si="370"/>
        <v>53.220425968693867</v>
      </c>
      <c r="N1221" s="151">
        <f t="shared" si="370"/>
        <v>56.864254554785738</v>
      </c>
      <c r="O1221" s="151">
        <f t="shared" si="370"/>
        <v>57.326148319219918</v>
      </c>
      <c r="P1221" s="151">
        <f t="shared" si="370"/>
        <v>57.223505260456768</v>
      </c>
      <c r="Q1221" s="151">
        <f t="shared" si="370"/>
        <v>57.685399024890941</v>
      </c>
      <c r="R1221" s="151">
        <f t="shared" si="370"/>
        <v>56.043110084680528</v>
      </c>
      <c r="S1221" s="151">
        <f t="shared" si="370"/>
        <v>57.42879137798306</v>
      </c>
      <c r="T1221" s="151">
        <f t="shared" si="370"/>
        <v>57.531434436746203</v>
      </c>
      <c r="U1221" s="151">
        <f t="shared" si="370"/>
        <v>60.405440082114453</v>
      </c>
      <c r="V1221" s="151">
        <f t="shared" si="370"/>
        <v>64.921734667693102</v>
      </c>
      <c r="W1221" s="151">
        <f t="shared" si="370"/>
        <v>70.105209135232229</v>
      </c>
      <c r="X1221" s="151">
        <f t="shared" si="370"/>
        <v>71.439568899153201</v>
      </c>
      <c r="Y1221" s="151">
        <f t="shared" si="370"/>
        <v>71.131639722863738</v>
      </c>
      <c r="Z1221" s="151">
        <f t="shared" si="370"/>
        <v>68.206312548113942</v>
      </c>
      <c r="AA1221" s="151">
        <f t="shared" si="370"/>
        <v>56.812933025404156</v>
      </c>
      <c r="AB1221" s="151">
        <f t="shared" si="370"/>
        <v>48.036951501154732</v>
      </c>
      <c r="AC1221" s="25" t="s">
        <v>291</v>
      </c>
    </row>
    <row r="1222" spans="1:29">
      <c r="A1222" s="610"/>
      <c r="B1222" s="613"/>
      <c r="C1222" s="52" t="s">
        <v>17</v>
      </c>
      <c r="D1222" s="46">
        <v>410</v>
      </c>
      <c r="E1222" s="46">
        <v>399.36</v>
      </c>
      <c r="F1222" s="46">
        <v>368.64</v>
      </c>
      <c r="G1222" s="46">
        <v>348.96</v>
      </c>
      <c r="H1222" s="46">
        <v>334.08</v>
      </c>
      <c r="I1222" s="46">
        <v>337.91999999999996</v>
      </c>
      <c r="J1222" s="46">
        <v>352.79999999999995</v>
      </c>
      <c r="K1222" s="46">
        <v>424.8</v>
      </c>
      <c r="L1222" s="46">
        <v>455.52</v>
      </c>
      <c r="M1222" s="46">
        <v>497.76</v>
      </c>
      <c r="N1222" s="46">
        <v>531.84</v>
      </c>
      <c r="O1222" s="46">
        <v>536.16000000000008</v>
      </c>
      <c r="P1222" s="46">
        <v>535.20000000000005</v>
      </c>
      <c r="Q1222" s="46">
        <v>539.52</v>
      </c>
      <c r="R1222" s="46">
        <v>524.16000000000008</v>
      </c>
      <c r="S1222" s="46">
        <v>537.12</v>
      </c>
      <c r="T1222" s="46">
        <v>538.07999999999993</v>
      </c>
      <c r="U1222" s="46">
        <v>564.96</v>
      </c>
      <c r="V1222" s="46">
        <v>607.20000000000005</v>
      </c>
      <c r="W1222" s="46">
        <v>655.68000000000006</v>
      </c>
      <c r="X1222" s="46">
        <v>668.16000000000008</v>
      </c>
      <c r="Y1222" s="46">
        <v>665.28</v>
      </c>
      <c r="Z1222" s="46">
        <v>637.92000000000007</v>
      </c>
      <c r="AA1222" s="46">
        <v>531.36</v>
      </c>
      <c r="AB1222" s="46">
        <v>449.28</v>
      </c>
      <c r="AC1222" s="25" t="s">
        <v>136</v>
      </c>
    </row>
    <row r="1223" spans="1:29">
      <c r="A1223" s="610"/>
      <c r="B1223" s="613"/>
      <c r="C1223" s="52" t="s">
        <v>33</v>
      </c>
      <c r="D1223" s="49"/>
      <c r="E1223" s="50"/>
      <c r="F1223" s="50"/>
      <c r="G1223" s="50"/>
      <c r="H1223" s="50"/>
      <c r="I1223" s="50"/>
      <c r="J1223" s="50"/>
      <c r="K1223" s="50"/>
      <c r="L1223" s="50"/>
      <c r="M1223" s="50"/>
      <c r="N1223" s="50"/>
      <c r="O1223" s="50"/>
      <c r="P1223" s="50"/>
      <c r="Q1223" s="50"/>
      <c r="R1223" s="50"/>
      <c r="S1223" s="50"/>
      <c r="T1223" s="50"/>
      <c r="U1223" s="50"/>
      <c r="V1223" s="50"/>
      <c r="W1223" s="50"/>
      <c r="X1223" s="50"/>
      <c r="Y1223" s="50"/>
      <c r="Z1223" s="50"/>
      <c r="AA1223" s="50"/>
      <c r="AB1223" s="93"/>
      <c r="AC1223" s="41"/>
    </row>
    <row r="1224" spans="1:29" ht="13.5" thickBot="1">
      <c r="A1224" s="611"/>
      <c r="B1224" s="614"/>
      <c r="C1224" s="58" t="s">
        <v>18</v>
      </c>
      <c r="D1224" s="43"/>
      <c r="E1224" s="44"/>
      <c r="F1224" s="44"/>
      <c r="G1224" s="44"/>
      <c r="H1224" s="44"/>
      <c r="I1224" s="44"/>
      <c r="J1224" s="44"/>
      <c r="K1224" s="44"/>
      <c r="L1224" s="44"/>
      <c r="M1224" s="44"/>
      <c r="N1224" s="44"/>
      <c r="O1224" s="44"/>
      <c r="P1224" s="44"/>
      <c r="Q1224" s="44"/>
      <c r="R1224" s="44"/>
      <c r="S1224" s="44"/>
      <c r="T1224" s="44"/>
      <c r="U1224" s="44"/>
      <c r="V1224" s="44"/>
      <c r="W1224" s="44"/>
      <c r="X1224" s="44"/>
      <c r="Y1224" s="44"/>
      <c r="Z1224" s="44"/>
      <c r="AA1224" s="44"/>
      <c r="AB1224" s="45"/>
      <c r="AC1224" s="41"/>
    </row>
    <row r="1225" spans="1:29">
      <c r="A1225" s="597" t="s">
        <v>34</v>
      </c>
      <c r="B1225" s="416"/>
      <c r="C1225" s="78" t="s">
        <v>16</v>
      </c>
      <c r="D1225" s="151">
        <f>D1226/(1.732*6*0.9)</f>
        <v>38.170387477546832</v>
      </c>
      <c r="E1225" s="151">
        <f t="shared" ref="E1225:AB1225" si="371">E1226/(1.732*6*0.9)</f>
        <v>34.282781626892479</v>
      </c>
      <c r="F1225" s="151">
        <f t="shared" si="371"/>
        <v>30.998203746471646</v>
      </c>
      <c r="G1225" s="151">
        <f t="shared" si="371"/>
        <v>28.12419810110341</v>
      </c>
      <c r="H1225" s="151">
        <f t="shared" si="371"/>
        <v>27.405696689761353</v>
      </c>
      <c r="I1225" s="151">
        <f t="shared" si="371"/>
        <v>29.971773158840136</v>
      </c>
      <c r="J1225" s="151">
        <f t="shared" si="371"/>
        <v>36.28432127277393</v>
      </c>
      <c r="K1225" s="151">
        <f t="shared" si="371"/>
        <v>47.215807031049529</v>
      </c>
      <c r="L1225" s="151">
        <f t="shared" si="371"/>
        <v>54.554785732614832</v>
      </c>
      <c r="M1225" s="151">
        <f t="shared" si="371"/>
        <v>56.094431614062096</v>
      </c>
      <c r="N1225" s="151">
        <f t="shared" si="371"/>
        <v>58.968437259430331</v>
      </c>
      <c r="O1225" s="151">
        <f t="shared" si="371"/>
        <v>61.637156787272261</v>
      </c>
      <c r="P1225" s="151">
        <f t="shared" si="371"/>
        <v>57.634077495509359</v>
      </c>
      <c r="Q1225" s="151">
        <f t="shared" si="371"/>
        <v>58.249935848088263</v>
      </c>
      <c r="R1225" s="151">
        <f t="shared" si="371"/>
        <v>57.736720554272516</v>
      </c>
      <c r="S1225" s="151">
        <f t="shared" si="371"/>
        <v>54.862714908904287</v>
      </c>
      <c r="T1225" s="151">
        <f t="shared" si="371"/>
        <v>50.603027970233512</v>
      </c>
      <c r="U1225" s="151">
        <f t="shared" si="371"/>
        <v>52.963818321785986</v>
      </c>
      <c r="V1225" s="151">
        <f t="shared" si="371"/>
        <v>56.556325378496282</v>
      </c>
      <c r="W1225" s="151">
        <f t="shared" si="371"/>
        <v>57.120862201693612</v>
      </c>
      <c r="X1225" s="151">
        <f t="shared" si="371"/>
        <v>55.78650243777264</v>
      </c>
      <c r="Y1225" s="151">
        <f t="shared" si="371"/>
        <v>55.119322555812161</v>
      </c>
      <c r="Z1225" s="151">
        <f t="shared" si="371"/>
        <v>55.119322555812161</v>
      </c>
      <c r="AA1225" s="151">
        <f t="shared" si="371"/>
        <v>44.855016679497048</v>
      </c>
      <c r="AB1225" s="151">
        <f t="shared" si="371"/>
        <v>38.131896330510649</v>
      </c>
      <c r="AC1225" s="25" t="s">
        <v>291</v>
      </c>
    </row>
    <row r="1226" spans="1:29">
      <c r="A1226" s="598"/>
      <c r="B1226" s="417" t="s">
        <v>234</v>
      </c>
      <c r="C1226" s="52" t="s">
        <v>17</v>
      </c>
      <c r="D1226" s="46">
        <v>357</v>
      </c>
      <c r="E1226" s="46">
        <v>320.64</v>
      </c>
      <c r="F1226" s="46">
        <v>289.92</v>
      </c>
      <c r="G1226" s="46">
        <v>263.03999999999996</v>
      </c>
      <c r="H1226" s="46">
        <v>256.32</v>
      </c>
      <c r="I1226" s="46">
        <v>280.32000000000005</v>
      </c>
      <c r="J1226" s="46">
        <v>339.36</v>
      </c>
      <c r="K1226" s="46">
        <v>441.6</v>
      </c>
      <c r="L1226" s="46">
        <v>510.24</v>
      </c>
      <c r="M1226" s="46">
        <v>524.64</v>
      </c>
      <c r="N1226" s="46">
        <v>551.52</v>
      </c>
      <c r="O1226" s="46">
        <v>576.48</v>
      </c>
      <c r="P1226" s="46">
        <v>539.04</v>
      </c>
      <c r="Q1226" s="46">
        <v>544.79999999999995</v>
      </c>
      <c r="R1226" s="46">
        <v>540</v>
      </c>
      <c r="S1226" s="46">
        <v>513.12</v>
      </c>
      <c r="T1226" s="46">
        <v>473.28</v>
      </c>
      <c r="U1226" s="46">
        <v>495.36</v>
      </c>
      <c r="V1226" s="46">
        <v>528.96</v>
      </c>
      <c r="W1226" s="46">
        <v>534.24</v>
      </c>
      <c r="X1226" s="46">
        <v>521.76</v>
      </c>
      <c r="Y1226" s="46">
        <v>515.52</v>
      </c>
      <c r="Z1226" s="46">
        <v>515.52</v>
      </c>
      <c r="AA1226" s="46">
        <v>419.52</v>
      </c>
      <c r="AB1226" s="46">
        <v>356.64</v>
      </c>
      <c r="AC1226" s="25" t="s">
        <v>136</v>
      </c>
    </row>
    <row r="1227" spans="1:29">
      <c r="A1227" s="598"/>
      <c r="B1227" s="387"/>
      <c r="C1227" s="52" t="s">
        <v>33</v>
      </c>
      <c r="D1227" s="49"/>
      <c r="E1227" s="50"/>
      <c r="F1227" s="50"/>
      <c r="G1227" s="50"/>
      <c r="H1227" s="50"/>
      <c r="I1227" s="50"/>
      <c r="J1227" s="50"/>
      <c r="K1227" s="50"/>
      <c r="L1227" s="50"/>
      <c r="M1227" s="50"/>
      <c r="N1227" s="50"/>
      <c r="O1227" s="50"/>
      <c r="P1227" s="50"/>
      <c r="Q1227" s="50"/>
      <c r="R1227" s="50"/>
      <c r="S1227" s="50"/>
      <c r="T1227" s="50"/>
      <c r="U1227" s="50"/>
      <c r="V1227" s="50"/>
      <c r="W1227" s="50"/>
      <c r="X1227" s="50"/>
      <c r="Y1227" s="50"/>
      <c r="Z1227" s="50"/>
      <c r="AA1227" s="50"/>
      <c r="AB1227" s="93"/>
      <c r="AC1227" s="41"/>
    </row>
    <row r="1228" spans="1:29" ht="13.5" thickBot="1">
      <c r="A1228" s="599"/>
      <c r="B1228" s="389"/>
      <c r="C1228" s="58" t="s">
        <v>18</v>
      </c>
      <c r="D1228" s="53"/>
      <c r="E1228" s="53"/>
      <c r="F1228" s="53"/>
      <c r="G1228" s="53"/>
      <c r="H1228" s="53"/>
      <c r="I1228" s="53"/>
      <c r="J1228" s="53"/>
      <c r="K1228" s="53"/>
      <c r="L1228" s="53"/>
      <c r="M1228" s="53"/>
      <c r="N1228" s="53"/>
      <c r="O1228" s="53"/>
      <c r="P1228" s="53"/>
      <c r="Q1228" s="53"/>
      <c r="R1228" s="53"/>
      <c r="S1228" s="53"/>
      <c r="T1228" s="53"/>
      <c r="U1228" s="53"/>
      <c r="V1228" s="53"/>
      <c r="W1228" s="53"/>
      <c r="X1228" s="53"/>
      <c r="Y1228" s="53"/>
      <c r="Z1228" s="50"/>
      <c r="AA1228" s="50"/>
      <c r="AB1228" s="50"/>
      <c r="AC1228" s="41"/>
    </row>
    <row r="1229" spans="1:29">
      <c r="A1229" s="609" t="s">
        <v>56</v>
      </c>
      <c r="B1229" s="612" t="s">
        <v>336</v>
      </c>
      <c r="C1229" s="78" t="s">
        <v>16</v>
      </c>
      <c r="D1229" s="194">
        <v>0</v>
      </c>
      <c r="E1229" s="194">
        <v>0</v>
      </c>
      <c r="F1229" s="194">
        <v>0</v>
      </c>
      <c r="G1229" s="194">
        <v>0</v>
      </c>
      <c r="H1229" s="194">
        <v>0</v>
      </c>
      <c r="I1229" s="194">
        <v>0</v>
      </c>
      <c r="J1229" s="194">
        <v>0</v>
      </c>
      <c r="K1229" s="194">
        <v>0</v>
      </c>
      <c r="L1229" s="194">
        <v>0</v>
      </c>
      <c r="M1229" s="194">
        <v>0</v>
      </c>
      <c r="N1229" s="194">
        <v>0</v>
      </c>
      <c r="O1229" s="194">
        <v>0</v>
      </c>
      <c r="P1229" s="194">
        <v>0</v>
      </c>
      <c r="Q1229" s="194">
        <v>0</v>
      </c>
      <c r="R1229" s="194">
        <v>0</v>
      </c>
      <c r="S1229" s="194">
        <v>0</v>
      </c>
      <c r="T1229" s="194">
        <v>0</v>
      </c>
      <c r="U1229" s="194">
        <v>0</v>
      </c>
      <c r="V1229" s="194">
        <v>0</v>
      </c>
      <c r="W1229" s="194">
        <v>0</v>
      </c>
      <c r="X1229" s="194">
        <v>0</v>
      </c>
      <c r="Y1229" s="194">
        <v>0</v>
      </c>
      <c r="Z1229" s="194">
        <v>0</v>
      </c>
      <c r="AA1229" s="194">
        <v>0</v>
      </c>
      <c r="AB1229" s="506">
        <v>0</v>
      </c>
      <c r="AC1229" s="25" t="s">
        <v>291</v>
      </c>
    </row>
    <row r="1230" spans="1:29">
      <c r="A1230" s="610"/>
      <c r="B1230" s="613"/>
      <c r="C1230" s="52" t="s">
        <v>17</v>
      </c>
      <c r="D1230" s="46">
        <f t="shared" ref="D1230:AB1230" si="372">1.732*D1229*6*0.9</f>
        <v>0</v>
      </c>
      <c r="E1230" s="46">
        <f t="shared" si="372"/>
        <v>0</v>
      </c>
      <c r="F1230" s="46">
        <f t="shared" si="372"/>
        <v>0</v>
      </c>
      <c r="G1230" s="46">
        <f t="shared" si="372"/>
        <v>0</v>
      </c>
      <c r="H1230" s="46">
        <f t="shared" si="372"/>
        <v>0</v>
      </c>
      <c r="I1230" s="46">
        <f t="shared" si="372"/>
        <v>0</v>
      </c>
      <c r="J1230" s="46">
        <f t="shared" si="372"/>
        <v>0</v>
      </c>
      <c r="K1230" s="46">
        <f t="shared" si="372"/>
        <v>0</v>
      </c>
      <c r="L1230" s="46">
        <f t="shared" si="372"/>
        <v>0</v>
      </c>
      <c r="M1230" s="46">
        <f t="shared" si="372"/>
        <v>0</v>
      </c>
      <c r="N1230" s="46">
        <f t="shared" si="372"/>
        <v>0</v>
      </c>
      <c r="O1230" s="46">
        <f t="shared" si="372"/>
        <v>0</v>
      </c>
      <c r="P1230" s="46">
        <f t="shared" si="372"/>
        <v>0</v>
      </c>
      <c r="Q1230" s="46">
        <f t="shared" si="372"/>
        <v>0</v>
      </c>
      <c r="R1230" s="46">
        <f t="shared" si="372"/>
        <v>0</v>
      </c>
      <c r="S1230" s="46">
        <f t="shared" si="372"/>
        <v>0</v>
      </c>
      <c r="T1230" s="46">
        <f t="shared" si="372"/>
        <v>0</v>
      </c>
      <c r="U1230" s="46">
        <f t="shared" si="372"/>
        <v>0</v>
      </c>
      <c r="V1230" s="46">
        <f t="shared" si="372"/>
        <v>0</v>
      </c>
      <c r="W1230" s="46">
        <f t="shared" si="372"/>
        <v>0</v>
      </c>
      <c r="X1230" s="46">
        <f t="shared" si="372"/>
        <v>0</v>
      </c>
      <c r="Y1230" s="46">
        <f t="shared" si="372"/>
        <v>0</v>
      </c>
      <c r="Z1230" s="46">
        <f t="shared" si="372"/>
        <v>0</v>
      </c>
      <c r="AA1230" s="46">
        <f t="shared" si="372"/>
        <v>0</v>
      </c>
      <c r="AB1230" s="46">
        <f t="shared" si="372"/>
        <v>0</v>
      </c>
      <c r="AC1230" s="25" t="s">
        <v>136</v>
      </c>
    </row>
    <row r="1231" spans="1:29">
      <c r="A1231" s="610"/>
      <c r="B1231" s="613"/>
      <c r="C1231" s="52" t="s">
        <v>33</v>
      </c>
      <c r="D1231" s="53"/>
      <c r="E1231" s="53"/>
      <c r="F1231" s="53"/>
      <c r="G1231" s="53"/>
      <c r="H1231" s="53"/>
      <c r="I1231" s="53"/>
      <c r="J1231" s="53"/>
      <c r="K1231" s="53"/>
      <c r="L1231" s="53"/>
      <c r="M1231" s="53"/>
      <c r="N1231" s="53"/>
      <c r="O1231" s="53"/>
      <c r="P1231" s="53"/>
      <c r="Q1231" s="53"/>
      <c r="R1231" s="53"/>
      <c r="S1231" s="53"/>
      <c r="T1231" s="53"/>
      <c r="U1231" s="53"/>
      <c r="V1231" s="53"/>
      <c r="W1231" s="53"/>
      <c r="X1231" s="53"/>
      <c r="Y1231" s="53"/>
      <c r="Z1231" s="53"/>
      <c r="AA1231" s="53"/>
      <c r="AB1231" s="53"/>
      <c r="AC1231" s="41"/>
    </row>
    <row r="1232" spans="1:29" ht="13.5" thickBot="1">
      <c r="A1232" s="611"/>
      <c r="B1232" s="614"/>
      <c r="C1232" s="58" t="s">
        <v>18</v>
      </c>
      <c r="D1232" s="96"/>
      <c r="E1232" s="97"/>
      <c r="F1232" s="97"/>
      <c r="G1232" s="97"/>
      <c r="H1232" s="97"/>
      <c r="I1232" s="97"/>
      <c r="J1232" s="97"/>
      <c r="K1232" s="97"/>
      <c r="L1232" s="97"/>
      <c r="M1232" s="97"/>
      <c r="N1232" s="97"/>
      <c r="O1232" s="97"/>
      <c r="P1232" s="97"/>
      <c r="Q1232" s="97"/>
      <c r="R1232" s="97"/>
      <c r="S1232" s="97"/>
      <c r="T1232" s="97"/>
      <c r="U1232" s="97"/>
      <c r="V1232" s="97"/>
      <c r="W1232" s="97"/>
      <c r="X1232" s="97"/>
      <c r="Y1232" s="97"/>
      <c r="Z1232" s="97"/>
      <c r="AA1232" s="97"/>
      <c r="AB1232" s="98"/>
      <c r="AC1232" s="41"/>
    </row>
    <row r="1233" spans="1:29">
      <c r="A1233" s="625" t="s">
        <v>51</v>
      </c>
      <c r="B1233" s="626"/>
      <c r="C1233" s="127" t="s">
        <v>345</v>
      </c>
      <c r="D1233" s="196">
        <f>D1213+D1189</f>
        <v>192.19057394577024</v>
      </c>
      <c r="E1233" s="196">
        <f t="shared" ref="E1233:AB1233" si="373">E1213+E1189</f>
        <v>178.90685142417243</v>
      </c>
      <c r="F1233" s="196">
        <f t="shared" si="373"/>
        <v>166.33307672568642</v>
      </c>
      <c r="G1233" s="196">
        <f>G1213+G1189</f>
        <v>157.45445214267386</v>
      </c>
      <c r="H1233" s="196">
        <f t="shared" si="373"/>
        <v>152.78419296895046</v>
      </c>
      <c r="I1233" s="196">
        <f t="shared" si="373"/>
        <v>158.32691814216065</v>
      </c>
      <c r="J1233" s="196">
        <f t="shared" si="373"/>
        <v>178.95817295355403</v>
      </c>
      <c r="K1233" s="196">
        <f>K1213+K1189</f>
        <v>216.57685399024888</v>
      </c>
      <c r="L1233" s="196">
        <f t="shared" si="373"/>
        <v>243.05876315114193</v>
      </c>
      <c r="M1233" s="196">
        <f t="shared" si="373"/>
        <v>271.08031819348219</v>
      </c>
      <c r="N1233" s="196">
        <f t="shared" si="373"/>
        <v>296.1765460610726</v>
      </c>
      <c r="O1233" s="196">
        <f t="shared" si="373"/>
        <v>303.10495252758528</v>
      </c>
      <c r="P1233" s="196">
        <f t="shared" si="373"/>
        <v>297.76751347190145</v>
      </c>
      <c r="Q1233" s="196">
        <f t="shared" si="373"/>
        <v>293.76443418013855</v>
      </c>
      <c r="R1233" s="196">
        <f t="shared" si="373"/>
        <v>292.27610982807289</v>
      </c>
      <c r="S1233" s="196">
        <f t="shared" si="373"/>
        <v>287.24659994867847</v>
      </c>
      <c r="T1233" s="196">
        <f t="shared" si="373"/>
        <v>282.47369771619196</v>
      </c>
      <c r="U1233" s="196">
        <f t="shared" si="373"/>
        <v>285.39902489094169</v>
      </c>
      <c r="V1233" s="196">
        <f t="shared" si="373"/>
        <v>294.02104182704642</v>
      </c>
      <c r="W1233" s="196">
        <f t="shared" si="373"/>
        <v>300.94944829355916</v>
      </c>
      <c r="X1233" s="196">
        <f t="shared" si="373"/>
        <v>299.30715935334871</v>
      </c>
      <c r="Y1233" s="196">
        <f t="shared" si="373"/>
        <v>290.22324865280984</v>
      </c>
      <c r="Z1233" s="196">
        <f t="shared" si="373"/>
        <v>271.59353348729792</v>
      </c>
      <c r="AA1233" s="196">
        <f t="shared" si="373"/>
        <v>231.51141904028739</v>
      </c>
      <c r="AB1233" s="196">
        <f t="shared" si="373"/>
        <v>200.6158583525789</v>
      </c>
      <c r="AC1233" s="41"/>
    </row>
    <row r="1234" spans="1:29" ht="19.5" customHeight="1">
      <c r="A1234" s="627"/>
      <c r="B1234" s="628"/>
      <c r="C1234" s="65" t="s">
        <v>17</v>
      </c>
      <c r="D1234" s="535">
        <f>D1214+D1190</f>
        <v>1797.52</v>
      </c>
      <c r="E1234" s="535">
        <f>E1214+E1190</f>
        <v>1673.28</v>
      </c>
      <c r="F1234" s="535">
        <f t="shared" ref="F1234:AB1234" si="374">F1214+F1190</f>
        <v>1555.68</v>
      </c>
      <c r="G1234" s="535">
        <f>G1214+G1190</f>
        <v>1472.6399999999999</v>
      </c>
      <c r="H1234" s="535">
        <f t="shared" si="374"/>
        <v>1428.96</v>
      </c>
      <c r="I1234" s="535">
        <f t="shared" si="374"/>
        <v>1480.8</v>
      </c>
      <c r="J1234" s="535">
        <f t="shared" si="374"/>
        <v>1673.76</v>
      </c>
      <c r="K1234" s="535">
        <f>K1214+K1190</f>
        <v>2025.6</v>
      </c>
      <c r="L1234" s="535">
        <f t="shared" si="374"/>
        <v>2273.2800000000002</v>
      </c>
      <c r="M1234" s="535">
        <f>M1214+M1190</f>
        <v>2535.36</v>
      </c>
      <c r="N1234" s="535">
        <f t="shared" si="374"/>
        <v>2770.08</v>
      </c>
      <c r="O1234" s="535">
        <f t="shared" si="374"/>
        <v>2834.88</v>
      </c>
      <c r="P1234" s="535">
        <f>P1214+P1190</f>
        <v>2784.96</v>
      </c>
      <c r="Q1234" s="535">
        <f>Q1214+Q1190</f>
        <v>2747.52</v>
      </c>
      <c r="R1234" s="535">
        <f>R1214+R1190</f>
        <v>2733.6000000000004</v>
      </c>
      <c r="S1234" s="535">
        <f>S1214+S1190</f>
        <v>2686.56</v>
      </c>
      <c r="T1234" s="535">
        <f t="shared" si="374"/>
        <v>2641.92</v>
      </c>
      <c r="U1234" s="535">
        <f>U1214+U1190</f>
        <v>2669.2799999999997</v>
      </c>
      <c r="V1234" s="535">
        <f t="shared" si="374"/>
        <v>2749.92</v>
      </c>
      <c r="W1234" s="535">
        <f t="shared" si="374"/>
        <v>2814.7200000000003</v>
      </c>
      <c r="X1234" s="535">
        <f t="shared" si="374"/>
        <v>2799.36</v>
      </c>
      <c r="Y1234" s="535">
        <f t="shared" si="374"/>
        <v>2714.4</v>
      </c>
      <c r="Z1234" s="535">
        <f t="shared" si="374"/>
        <v>2540.16</v>
      </c>
      <c r="AA1234" s="535">
        <f t="shared" si="374"/>
        <v>2165.2799999999997</v>
      </c>
      <c r="AB1234" s="535">
        <f t="shared" si="374"/>
        <v>1876.32</v>
      </c>
      <c r="AC1234" s="64"/>
    </row>
    <row r="1235" spans="1:29" ht="16.5" customHeight="1" thickBot="1">
      <c r="A1235" s="629"/>
      <c r="B1235" s="630"/>
      <c r="C1235" s="67" t="s">
        <v>33</v>
      </c>
      <c r="D1235" s="196"/>
      <c r="E1235" s="196"/>
      <c r="F1235" s="196"/>
      <c r="G1235" s="196"/>
      <c r="H1235" s="196"/>
      <c r="I1235" s="196"/>
      <c r="J1235" s="196"/>
      <c r="K1235" s="196"/>
      <c r="L1235" s="196"/>
      <c r="M1235" s="196"/>
      <c r="N1235" s="196"/>
      <c r="O1235" s="196"/>
      <c r="P1235" s="196"/>
      <c r="Q1235" s="196"/>
      <c r="R1235" s="196"/>
      <c r="S1235" s="196"/>
      <c r="T1235" s="196"/>
      <c r="U1235" s="196"/>
      <c r="V1235" s="196"/>
      <c r="W1235" s="196"/>
      <c r="X1235" s="196"/>
      <c r="Y1235" s="196"/>
      <c r="Z1235" s="196"/>
      <c r="AA1235" s="196"/>
      <c r="AB1235" s="196"/>
      <c r="AC1235" s="64"/>
    </row>
    <row r="1236" spans="1:29" ht="16.5" customHeight="1">
      <c r="A1236" s="418"/>
      <c r="B1236" s="418"/>
      <c r="C1236" s="114"/>
      <c r="D1236" s="115"/>
      <c r="E1236" s="116"/>
      <c r="F1236" s="116"/>
      <c r="G1236" s="116"/>
      <c r="H1236" s="116"/>
      <c r="I1236" s="116"/>
      <c r="J1236" s="116"/>
      <c r="K1236" s="116"/>
      <c r="L1236" s="116"/>
      <c r="M1236" s="116"/>
      <c r="N1236" s="116"/>
      <c r="O1236" s="116"/>
      <c r="P1236" s="116"/>
      <c r="Q1236" s="116"/>
      <c r="R1236" s="116"/>
      <c r="S1236" s="116"/>
      <c r="T1236" s="116"/>
      <c r="U1236" s="116"/>
      <c r="V1236" s="239"/>
      <c r="W1236" s="116"/>
      <c r="X1236" s="116"/>
      <c r="Y1236" s="116"/>
      <c r="Z1236" s="116"/>
      <c r="AA1236" s="116"/>
      <c r="AB1236" s="116"/>
      <c r="AC1236" s="64"/>
    </row>
    <row r="1237" spans="1:29">
      <c r="A1237" s="418"/>
      <c r="B1237" s="418"/>
      <c r="C1237" s="114"/>
      <c r="D1237" s="115"/>
      <c r="E1237" s="116"/>
      <c r="F1237" s="116"/>
      <c r="G1237" s="116"/>
      <c r="H1237" s="116"/>
      <c r="I1237" s="116"/>
      <c r="J1237" s="116"/>
      <c r="K1237" s="116"/>
      <c r="L1237" s="116"/>
      <c r="M1237" s="116"/>
      <c r="N1237" s="116"/>
      <c r="O1237" s="116"/>
      <c r="P1237" s="116"/>
      <c r="Q1237" s="116"/>
      <c r="R1237" s="116"/>
      <c r="S1237" s="116"/>
      <c r="T1237" s="116"/>
      <c r="U1237" s="116"/>
      <c r="V1237" s="239"/>
      <c r="W1237" s="116"/>
      <c r="X1237" s="116"/>
      <c r="Y1237" s="116"/>
      <c r="Z1237" s="116"/>
      <c r="AA1237" s="116"/>
      <c r="AB1237" s="116"/>
      <c r="AC1237" s="64"/>
    </row>
    <row r="1238" spans="1:29" ht="13.5" thickBot="1">
      <c r="A1238" s="114"/>
      <c r="B1238" s="132"/>
      <c r="C1238" s="101"/>
      <c r="D1238" s="102"/>
      <c r="E1238" s="4"/>
      <c r="F1238" s="4"/>
      <c r="G1238" s="4"/>
      <c r="H1238" s="4"/>
      <c r="I1238" s="4"/>
      <c r="J1238" s="4"/>
      <c r="K1238" s="4"/>
      <c r="L1238" s="4"/>
      <c r="M1238" s="4"/>
      <c r="N1238" s="4"/>
      <c r="O1238" s="4"/>
      <c r="P1238" s="4"/>
      <c r="Q1238" s="4"/>
      <c r="R1238" s="4"/>
      <c r="S1238" s="4"/>
      <c r="T1238" s="4"/>
      <c r="U1238" s="4"/>
      <c r="V1238" s="480"/>
      <c r="W1238" s="4"/>
      <c r="X1238" s="480"/>
      <c r="Y1238" s="4"/>
      <c r="Z1238" s="4"/>
      <c r="AA1238" s="4"/>
      <c r="AB1238" s="4"/>
      <c r="AC1238" s="126"/>
    </row>
    <row r="1239" spans="1:29" ht="23.25" thickBot="1">
      <c r="A1239" s="283" t="s">
        <v>3</v>
      </c>
      <c r="B1239" s="15" t="s">
        <v>4</v>
      </c>
      <c r="C1239" s="266" t="s">
        <v>5</v>
      </c>
      <c r="D1239" s="267"/>
      <c r="E1239" s="606" t="s">
        <v>6</v>
      </c>
      <c r="F1239" s="607"/>
      <c r="G1239" s="607"/>
      <c r="H1239" s="607"/>
      <c r="I1239" s="607"/>
      <c r="J1239" s="607"/>
      <c r="K1239" s="607"/>
      <c r="L1239" s="607"/>
      <c r="M1239" s="607"/>
      <c r="N1239" s="607"/>
      <c r="O1239" s="607"/>
      <c r="P1239" s="607"/>
      <c r="Q1239" s="607"/>
      <c r="R1239" s="607"/>
      <c r="S1239" s="607"/>
      <c r="T1239" s="607"/>
      <c r="U1239" s="607"/>
      <c r="V1239" s="607"/>
      <c r="W1239" s="607"/>
      <c r="X1239" s="607"/>
      <c r="Y1239" s="607"/>
      <c r="Z1239" s="607"/>
      <c r="AA1239" s="607"/>
      <c r="AB1239" s="608"/>
      <c r="AC1239" s="18" t="s">
        <v>7</v>
      </c>
    </row>
    <row r="1240" spans="1:29" ht="13.5" thickBot="1">
      <c r="A1240" s="19" t="s">
        <v>235</v>
      </c>
      <c r="B1240" s="268"/>
      <c r="C1240" s="269"/>
      <c r="D1240" s="270">
        <v>0</v>
      </c>
      <c r="E1240" s="22">
        <v>1</v>
      </c>
      <c r="F1240" s="22">
        <v>2</v>
      </c>
      <c r="G1240" s="22">
        <v>3</v>
      </c>
      <c r="H1240" s="23">
        <v>4</v>
      </c>
      <c r="I1240" s="22">
        <v>5</v>
      </c>
      <c r="J1240" s="22">
        <v>6</v>
      </c>
      <c r="K1240" s="22">
        <v>7</v>
      </c>
      <c r="L1240" s="22">
        <v>8</v>
      </c>
      <c r="M1240" s="22">
        <v>9</v>
      </c>
      <c r="N1240" s="23">
        <v>10</v>
      </c>
      <c r="O1240" s="22">
        <v>11</v>
      </c>
      <c r="P1240" s="22">
        <v>12</v>
      </c>
      <c r="Q1240" s="22">
        <v>13</v>
      </c>
      <c r="R1240" s="22">
        <v>14</v>
      </c>
      <c r="S1240" s="22">
        <v>15</v>
      </c>
      <c r="T1240" s="22">
        <v>16</v>
      </c>
      <c r="U1240" s="22">
        <v>17</v>
      </c>
      <c r="V1240" s="23">
        <v>18</v>
      </c>
      <c r="W1240" s="22">
        <v>19</v>
      </c>
      <c r="X1240" s="22">
        <v>20</v>
      </c>
      <c r="Y1240" s="23">
        <v>21</v>
      </c>
      <c r="Z1240" s="22">
        <v>22</v>
      </c>
      <c r="AA1240" s="22">
        <v>23</v>
      </c>
      <c r="AB1240" s="24">
        <v>24</v>
      </c>
      <c r="AC1240" s="25"/>
    </row>
    <row r="1241" spans="1:29" ht="13.5" thickBot="1">
      <c r="A1241" s="252" t="s">
        <v>228</v>
      </c>
      <c r="B1241" s="253"/>
      <c r="C1241" s="271" t="s">
        <v>11</v>
      </c>
      <c r="D1241" s="258">
        <v>6.1</v>
      </c>
      <c r="E1241" s="258">
        <v>6.1</v>
      </c>
      <c r="F1241" s="258">
        <v>6.1</v>
      </c>
      <c r="G1241" s="258">
        <v>6.1</v>
      </c>
      <c r="H1241" s="272">
        <v>6.1</v>
      </c>
      <c r="I1241" s="258">
        <v>6.1</v>
      </c>
      <c r="J1241" s="258">
        <v>6.1</v>
      </c>
      <c r="K1241" s="258">
        <v>6.1</v>
      </c>
      <c r="L1241" s="258">
        <v>6.1</v>
      </c>
      <c r="M1241" s="258">
        <v>6.1</v>
      </c>
      <c r="N1241" s="272">
        <v>6.1</v>
      </c>
      <c r="O1241" s="258">
        <v>6.1</v>
      </c>
      <c r="P1241" s="258">
        <v>6.1</v>
      </c>
      <c r="Q1241" s="258">
        <v>6.1</v>
      </c>
      <c r="R1241" s="258">
        <v>6.1</v>
      </c>
      <c r="S1241" s="258">
        <v>6.1</v>
      </c>
      <c r="T1241" s="258">
        <v>6.1</v>
      </c>
      <c r="U1241" s="258">
        <v>6.1</v>
      </c>
      <c r="V1241" s="272">
        <v>6.1</v>
      </c>
      <c r="W1241" s="258">
        <v>6.1</v>
      </c>
      <c r="X1241" s="258">
        <v>6</v>
      </c>
      <c r="Y1241" s="272">
        <v>6.1</v>
      </c>
      <c r="Z1241" s="258">
        <v>6.1</v>
      </c>
      <c r="AA1241" s="258">
        <v>6.1</v>
      </c>
      <c r="AB1241" s="258">
        <v>6.1</v>
      </c>
      <c r="AC1241" s="25"/>
    </row>
    <row r="1242" spans="1:29">
      <c r="A1242" s="252" t="s">
        <v>229</v>
      </c>
      <c r="B1242" s="253"/>
      <c r="C1242" s="273" t="s">
        <v>11</v>
      </c>
      <c r="D1242" s="258">
        <v>6.1</v>
      </c>
      <c r="E1242" s="258">
        <v>6.1</v>
      </c>
      <c r="F1242" s="258">
        <v>6.1</v>
      </c>
      <c r="G1242" s="258">
        <v>6.1</v>
      </c>
      <c r="H1242" s="272">
        <v>6.1</v>
      </c>
      <c r="I1242" s="258">
        <v>6.1</v>
      </c>
      <c r="J1242" s="258">
        <v>6.1</v>
      </c>
      <c r="K1242" s="258">
        <v>6.1</v>
      </c>
      <c r="L1242" s="258">
        <v>6.1</v>
      </c>
      <c r="M1242" s="258">
        <v>6.1</v>
      </c>
      <c r="N1242" s="272">
        <v>6.1</v>
      </c>
      <c r="O1242" s="258">
        <v>6.1</v>
      </c>
      <c r="P1242" s="258">
        <v>6.1</v>
      </c>
      <c r="Q1242" s="258">
        <v>6.1</v>
      </c>
      <c r="R1242" s="258">
        <v>6.1</v>
      </c>
      <c r="S1242" s="258">
        <v>6.1</v>
      </c>
      <c r="T1242" s="258">
        <v>6.1</v>
      </c>
      <c r="U1242" s="258">
        <v>6.1</v>
      </c>
      <c r="V1242" s="272">
        <v>6.1</v>
      </c>
      <c r="W1242" s="258">
        <v>6.1</v>
      </c>
      <c r="X1242" s="258">
        <v>6</v>
      </c>
      <c r="Y1242" s="272">
        <v>6.1</v>
      </c>
      <c r="Z1242" s="258">
        <v>6.1</v>
      </c>
      <c r="AA1242" s="258">
        <v>6.1</v>
      </c>
      <c r="AB1242" s="258">
        <v>6.1</v>
      </c>
      <c r="AC1242" s="25"/>
    </row>
    <row r="1243" spans="1:29">
      <c r="A1243" s="647" t="s">
        <v>55</v>
      </c>
      <c r="B1243" s="615" t="s">
        <v>58</v>
      </c>
      <c r="C1243" s="78" t="s">
        <v>16</v>
      </c>
      <c r="D1243" s="80"/>
      <c r="E1243" s="80"/>
      <c r="F1243" s="80"/>
      <c r="G1243" s="80"/>
      <c r="H1243" s="80"/>
      <c r="I1243" s="80"/>
      <c r="J1243" s="80"/>
      <c r="K1243" s="80"/>
      <c r="L1243" s="80"/>
      <c r="M1243" s="80"/>
      <c r="N1243" s="80"/>
      <c r="O1243" s="80"/>
      <c r="P1243" s="80"/>
      <c r="Q1243" s="80"/>
      <c r="R1243" s="80"/>
      <c r="S1243" s="80"/>
      <c r="T1243" s="80"/>
      <c r="U1243" s="80"/>
      <c r="V1243" s="80"/>
      <c r="W1243" s="80"/>
      <c r="X1243" s="80"/>
      <c r="Y1243" s="80"/>
      <c r="Z1243" s="80"/>
      <c r="AA1243" s="80"/>
      <c r="AB1243" s="80"/>
      <c r="AC1243" s="25"/>
    </row>
    <row r="1244" spans="1:29">
      <c r="A1244" s="648"/>
      <c r="B1244" s="613"/>
      <c r="C1244" s="52" t="s">
        <v>17</v>
      </c>
      <c r="D1244" s="600" t="s">
        <v>50</v>
      </c>
      <c r="E1244" s="601"/>
      <c r="F1244" s="53"/>
      <c r="G1244" s="53"/>
      <c r="H1244" s="53"/>
      <c r="I1244" s="53"/>
      <c r="J1244" s="53"/>
      <c r="K1244" s="53"/>
      <c r="L1244" s="53"/>
      <c r="M1244" s="53"/>
      <c r="N1244" s="53"/>
      <c r="O1244" s="53"/>
      <c r="P1244" s="53"/>
      <c r="Q1244" s="53"/>
      <c r="R1244" s="53"/>
      <c r="S1244" s="53"/>
      <c r="T1244" s="53"/>
      <c r="U1244" s="53"/>
      <c r="V1244" s="53"/>
      <c r="W1244" s="53"/>
      <c r="X1244" s="53"/>
      <c r="Y1244" s="53"/>
      <c r="Z1244" s="53"/>
      <c r="AA1244" s="53"/>
      <c r="AB1244" s="53"/>
      <c r="AC1244" s="41"/>
    </row>
    <row r="1245" spans="1:29">
      <c r="A1245" s="648"/>
      <c r="B1245" s="613"/>
      <c r="C1245" s="52" t="s">
        <v>33</v>
      </c>
      <c r="D1245" s="51"/>
      <c r="E1245" s="50"/>
      <c r="F1245" s="276"/>
      <c r="G1245" s="50"/>
      <c r="H1245" s="50"/>
      <c r="I1245" s="50"/>
      <c r="J1245" s="50"/>
      <c r="K1245" s="50"/>
      <c r="L1245" s="50"/>
      <c r="M1245" s="50"/>
      <c r="N1245" s="50"/>
      <c r="O1245" s="50"/>
      <c r="P1245" s="50"/>
      <c r="Q1245" s="50"/>
      <c r="R1245" s="50"/>
      <c r="S1245" s="50"/>
      <c r="T1245" s="50"/>
      <c r="U1245" s="50"/>
      <c r="V1245" s="50"/>
      <c r="W1245" s="50"/>
      <c r="X1245" s="50"/>
      <c r="Y1245" s="50"/>
      <c r="Z1245" s="50"/>
      <c r="AA1245" s="50"/>
      <c r="AB1245" s="50"/>
      <c r="AC1245" s="41"/>
    </row>
    <row r="1246" spans="1:29">
      <c r="A1246" s="649"/>
      <c r="B1246" s="616"/>
      <c r="C1246" s="52" t="s">
        <v>18</v>
      </c>
      <c r="D1246" s="153"/>
      <c r="E1246" s="244"/>
      <c r="F1246" s="244"/>
      <c r="G1246" s="244"/>
      <c r="H1246" s="244"/>
      <c r="I1246" s="244"/>
      <c r="J1246" s="244"/>
      <c r="K1246" s="244"/>
      <c r="L1246" s="244"/>
      <c r="M1246" s="244"/>
      <c r="N1246" s="244"/>
      <c r="O1246" s="244"/>
      <c r="P1246" s="244"/>
      <c r="Q1246" s="244"/>
      <c r="R1246" s="244"/>
      <c r="S1246" s="244"/>
      <c r="T1246" s="244"/>
      <c r="U1246" s="244"/>
      <c r="V1246" s="244"/>
      <c r="W1246" s="244"/>
      <c r="X1246" s="244"/>
      <c r="Y1246" s="244"/>
      <c r="Z1246" s="244"/>
      <c r="AA1246" s="244"/>
      <c r="AB1246" s="275"/>
      <c r="AC1246" s="41"/>
    </row>
    <row r="1247" spans="1:29">
      <c r="A1247" s="617" t="s">
        <v>236</v>
      </c>
      <c r="B1247" s="615" t="s">
        <v>390</v>
      </c>
      <c r="C1247" s="52" t="s">
        <v>16</v>
      </c>
      <c r="D1247" s="542">
        <f>D1251+D1258+D1262+D1266</f>
        <v>50.246189917936704</v>
      </c>
      <c r="E1247" s="542">
        <f t="shared" ref="E1247:AB1247" si="375">E1251+E1258+E1262+E1266</f>
        <v>48.377491207502899</v>
      </c>
      <c r="F1247" s="542">
        <f t="shared" si="375"/>
        <v>45.618991793669402</v>
      </c>
      <c r="G1247" s="542">
        <f t="shared" si="375"/>
        <v>73.212192262602599</v>
      </c>
      <c r="H1247" s="542">
        <f t="shared" si="375"/>
        <v>77.267291910902699</v>
      </c>
      <c r="I1247" s="542">
        <f t="shared" si="375"/>
        <v>79.508792497069209</v>
      </c>
      <c r="J1247" s="542">
        <f t="shared" si="375"/>
        <v>84.674091441969495</v>
      </c>
      <c r="K1247" s="542">
        <f t="shared" si="375"/>
        <v>89.729191090269609</v>
      </c>
      <c r="L1247" s="542">
        <f t="shared" si="375"/>
        <v>107.00468933177021</v>
      </c>
      <c r="M1247" s="542">
        <f t="shared" si="375"/>
        <v>111.4665885111372</v>
      </c>
      <c r="N1247" s="542">
        <f t="shared" si="375"/>
        <v>112.11488862837049</v>
      </c>
      <c r="O1247" s="542">
        <f>O1251+O1258+O1262+O1266</f>
        <v>116.28018757327081</v>
      </c>
      <c r="P1247" s="542">
        <f t="shared" si="375"/>
        <v>112.68698710433759</v>
      </c>
      <c r="Q1247" s="542">
        <f t="shared" si="375"/>
        <v>116.9073856975381</v>
      </c>
      <c r="R1247" s="542">
        <f t="shared" si="375"/>
        <v>111.9835873388042</v>
      </c>
      <c r="S1247" s="542">
        <f t="shared" si="375"/>
        <v>106.0386869871043</v>
      </c>
      <c r="T1247" s="542">
        <f t="shared" si="375"/>
        <v>104.0937866354045</v>
      </c>
      <c r="U1247" s="542">
        <f t="shared" si="375"/>
        <v>105.9835873388042</v>
      </c>
      <c r="V1247" s="542">
        <f t="shared" si="375"/>
        <v>100.0386869871043</v>
      </c>
      <c r="W1247" s="542">
        <f t="shared" si="375"/>
        <v>101.0386869871043</v>
      </c>
      <c r="X1247" s="542">
        <f t="shared" si="375"/>
        <v>97.631887456037504</v>
      </c>
      <c r="Y1247" s="542">
        <f t="shared" si="375"/>
        <v>96.576787807737389</v>
      </c>
      <c r="Z1247" s="542">
        <f t="shared" si="375"/>
        <v>98.445486518171208</v>
      </c>
      <c r="AA1247" s="542">
        <f t="shared" si="375"/>
        <v>91.280187573270808</v>
      </c>
      <c r="AB1247" s="542">
        <f t="shared" si="375"/>
        <v>83</v>
      </c>
      <c r="AC1247" s="41" t="s">
        <v>291</v>
      </c>
    </row>
    <row r="1248" spans="1:29">
      <c r="A1248" s="618"/>
      <c r="B1248" s="613"/>
      <c r="C1248" s="52" t="s">
        <v>17</v>
      </c>
      <c r="D1248" s="46">
        <f>1.732*6*D1247*0.9</f>
        <v>469.94256506447846</v>
      </c>
      <c r="E1248" s="46">
        <f t="shared" ref="E1248:AB1248" si="376">1.732*6*E1247*0.9</f>
        <v>452.46499976553309</v>
      </c>
      <c r="F1248" s="46">
        <f t="shared" si="376"/>
        <v>426.6653064478312</v>
      </c>
      <c r="G1248" s="46">
        <f t="shared" si="376"/>
        <v>684.73899179366958</v>
      </c>
      <c r="H1248" s="46">
        <f t="shared" si="376"/>
        <v>722.6655277842907</v>
      </c>
      <c r="I1248" s="46">
        <f t="shared" si="376"/>
        <v>743.62983446658893</v>
      </c>
      <c r="J1248" s="46">
        <f t="shared" si="376"/>
        <v>791.93984243845227</v>
      </c>
      <c r="K1248" s="46">
        <f t="shared" si="376"/>
        <v>839.21917842907362</v>
      </c>
      <c r="L1248" s="46">
        <f t="shared" si="376"/>
        <v>1000.7934583821803</v>
      </c>
      <c r="M1248" s="46">
        <f t="shared" si="376"/>
        <v>1042.524709026964</v>
      </c>
      <c r="N1248" s="46">
        <f t="shared" si="376"/>
        <v>1048.5881303634235</v>
      </c>
      <c r="O1248" s="46">
        <f t="shared" si="376"/>
        <v>1087.5453383352872</v>
      </c>
      <c r="P1248" s="46">
        <f t="shared" si="376"/>
        <v>1053.9388529894486</v>
      </c>
      <c r="Q1248" s="46">
        <f t="shared" si="376"/>
        <v>1093.4113969519344</v>
      </c>
      <c r="R1248" s="46">
        <f t="shared" si="376"/>
        <v>1047.3600956623679</v>
      </c>
      <c r="S1248" s="46">
        <f t="shared" si="376"/>
        <v>991.75863165298892</v>
      </c>
      <c r="T1248" s="46">
        <f t="shared" si="376"/>
        <v>973.56836764361128</v>
      </c>
      <c r="U1248" s="46">
        <f t="shared" si="376"/>
        <v>991.24329566236781</v>
      </c>
      <c r="V1248" s="46">
        <f t="shared" si="376"/>
        <v>935.64183165298914</v>
      </c>
      <c r="W1248" s="46">
        <f t="shared" si="376"/>
        <v>944.99463165298914</v>
      </c>
      <c r="X1248" s="46">
        <f t="shared" si="376"/>
        <v>913.13151699882758</v>
      </c>
      <c r="Y1248" s="46">
        <f t="shared" si="376"/>
        <v>903.26338100820624</v>
      </c>
      <c r="Z1248" s="46">
        <f t="shared" si="376"/>
        <v>920.74094630715172</v>
      </c>
      <c r="AA1248" s="46">
        <f t="shared" si="376"/>
        <v>853.72533833528712</v>
      </c>
      <c r="AB1248" s="46">
        <f t="shared" si="376"/>
        <v>776.28239999999994</v>
      </c>
      <c r="AC1248" s="41" t="s">
        <v>291</v>
      </c>
    </row>
    <row r="1249" spans="1:29">
      <c r="A1249" s="618"/>
      <c r="B1249" s="613"/>
      <c r="C1249" s="52" t="s">
        <v>33</v>
      </c>
      <c r="D1249" s="53"/>
      <c r="E1249" s="53"/>
      <c r="F1249" s="53"/>
      <c r="G1249" s="53"/>
      <c r="H1249" s="53"/>
      <c r="I1249" s="53"/>
      <c r="J1249" s="53"/>
      <c r="K1249" s="53"/>
      <c r="L1249" s="53"/>
      <c r="M1249" s="53"/>
      <c r="N1249" s="53"/>
      <c r="O1249" s="53"/>
      <c r="P1249" s="53"/>
      <c r="Q1249" s="53"/>
      <c r="R1249" s="53"/>
      <c r="S1249" s="53"/>
      <c r="T1249" s="53"/>
      <c r="U1249" s="53"/>
      <c r="V1249" s="53"/>
      <c r="W1249" s="53"/>
      <c r="X1249" s="53"/>
      <c r="Y1249" s="53"/>
      <c r="Z1249" s="53"/>
      <c r="AA1249" s="53"/>
      <c r="AB1249" s="53"/>
      <c r="AC1249" s="41"/>
    </row>
    <row r="1250" spans="1:29">
      <c r="A1250" s="619"/>
      <c r="B1250" s="616"/>
      <c r="C1250" s="52" t="s">
        <v>18</v>
      </c>
      <c r="D1250" s="53"/>
      <c r="E1250" s="50"/>
      <c r="F1250" s="50"/>
      <c r="G1250" s="50"/>
      <c r="H1250" s="50"/>
      <c r="I1250" s="50"/>
      <c r="J1250" s="50"/>
      <c r="K1250" s="50"/>
      <c r="L1250" s="50"/>
      <c r="M1250" s="50"/>
      <c r="N1250" s="50"/>
      <c r="O1250" s="50"/>
      <c r="P1250" s="50"/>
      <c r="Q1250" s="50"/>
      <c r="R1250" s="50"/>
      <c r="S1250" s="50"/>
      <c r="T1250" s="50"/>
      <c r="U1250" s="50"/>
      <c r="V1250" s="50"/>
      <c r="W1250" s="50"/>
      <c r="X1250" s="50"/>
      <c r="Y1250" s="50"/>
      <c r="Z1250" s="50"/>
      <c r="AA1250" s="50"/>
      <c r="AB1250" s="50"/>
      <c r="AC1250" s="41"/>
    </row>
    <row r="1251" spans="1:29" ht="12.75" customHeight="1">
      <c r="A1251" s="617" t="s">
        <v>23</v>
      </c>
      <c r="B1251" s="692" t="s">
        <v>318</v>
      </c>
      <c r="C1251" s="52" t="s">
        <v>16</v>
      </c>
      <c r="D1251" s="53">
        <v>0</v>
      </c>
      <c r="E1251" s="53">
        <v>0</v>
      </c>
      <c r="F1251" s="53">
        <v>0</v>
      </c>
      <c r="G1251" s="53">
        <v>0</v>
      </c>
      <c r="H1251" s="53">
        <v>0</v>
      </c>
      <c r="I1251" s="53">
        <v>0</v>
      </c>
      <c r="J1251" s="53">
        <v>0</v>
      </c>
      <c r="K1251" s="53">
        <v>0</v>
      </c>
      <c r="L1251" s="53">
        <v>0</v>
      </c>
      <c r="M1251" s="53">
        <v>0</v>
      </c>
      <c r="N1251" s="53">
        <v>0</v>
      </c>
      <c r="O1251" s="53">
        <v>0</v>
      </c>
      <c r="P1251" s="53">
        <v>0</v>
      </c>
      <c r="Q1251" s="53">
        <v>0</v>
      </c>
      <c r="R1251" s="53">
        <v>0</v>
      </c>
      <c r="S1251" s="53">
        <v>0</v>
      </c>
      <c r="T1251" s="53">
        <v>0</v>
      </c>
      <c r="U1251" s="53">
        <v>0</v>
      </c>
      <c r="V1251" s="53">
        <v>0</v>
      </c>
      <c r="W1251" s="53">
        <v>0</v>
      </c>
      <c r="X1251" s="53">
        <v>0</v>
      </c>
      <c r="Y1251" s="53">
        <v>0</v>
      </c>
      <c r="Z1251" s="53">
        <v>0</v>
      </c>
      <c r="AA1251" s="53">
        <v>0</v>
      </c>
      <c r="AB1251" s="53">
        <v>0</v>
      </c>
      <c r="AC1251" s="25" t="s">
        <v>9</v>
      </c>
    </row>
    <row r="1252" spans="1:29">
      <c r="A1252" s="618"/>
      <c r="B1252" s="693"/>
      <c r="C1252" s="52" t="s">
        <v>17</v>
      </c>
      <c r="D1252" s="46">
        <f>1.732*D1242*D1251*0.9</f>
        <v>0</v>
      </c>
      <c r="E1252" s="46">
        <f t="shared" ref="E1252:AB1252" si="377">1.732*E1242*E1251*0.9</f>
        <v>0</v>
      </c>
      <c r="F1252" s="46">
        <f t="shared" si="377"/>
        <v>0</v>
      </c>
      <c r="G1252" s="46">
        <f t="shared" si="377"/>
        <v>0</v>
      </c>
      <c r="H1252" s="46">
        <f t="shared" si="377"/>
        <v>0</v>
      </c>
      <c r="I1252" s="46">
        <f t="shared" si="377"/>
        <v>0</v>
      </c>
      <c r="J1252" s="46">
        <f t="shared" si="377"/>
        <v>0</v>
      </c>
      <c r="K1252" s="46">
        <f t="shared" si="377"/>
        <v>0</v>
      </c>
      <c r="L1252" s="46">
        <f t="shared" si="377"/>
        <v>0</v>
      </c>
      <c r="M1252" s="46">
        <f t="shared" si="377"/>
        <v>0</v>
      </c>
      <c r="N1252" s="46">
        <f t="shared" si="377"/>
        <v>0</v>
      </c>
      <c r="O1252" s="46">
        <f t="shared" si="377"/>
        <v>0</v>
      </c>
      <c r="P1252" s="46">
        <f t="shared" si="377"/>
        <v>0</v>
      </c>
      <c r="Q1252" s="46">
        <f t="shared" si="377"/>
        <v>0</v>
      </c>
      <c r="R1252" s="46">
        <f t="shared" si="377"/>
        <v>0</v>
      </c>
      <c r="S1252" s="46">
        <f t="shared" si="377"/>
        <v>0</v>
      </c>
      <c r="T1252" s="46">
        <f t="shared" si="377"/>
        <v>0</v>
      </c>
      <c r="U1252" s="46">
        <f t="shared" si="377"/>
        <v>0</v>
      </c>
      <c r="V1252" s="46">
        <f t="shared" si="377"/>
        <v>0</v>
      </c>
      <c r="W1252" s="46">
        <f t="shared" si="377"/>
        <v>0</v>
      </c>
      <c r="X1252" s="46">
        <f t="shared" si="377"/>
        <v>0</v>
      </c>
      <c r="Y1252" s="46">
        <f t="shared" si="377"/>
        <v>0</v>
      </c>
      <c r="Z1252" s="46">
        <f t="shared" si="377"/>
        <v>0</v>
      </c>
      <c r="AA1252" s="46">
        <f t="shared" si="377"/>
        <v>0</v>
      </c>
      <c r="AB1252" s="46">
        <f t="shared" si="377"/>
        <v>0</v>
      </c>
      <c r="AC1252" s="41" t="s">
        <v>291</v>
      </c>
    </row>
    <row r="1253" spans="1:29">
      <c r="A1253" s="618"/>
      <c r="B1253" s="693"/>
      <c r="C1253" s="52" t="s">
        <v>33</v>
      </c>
      <c r="D1253" s="53"/>
      <c r="E1253" s="50"/>
      <c r="F1253" s="50"/>
      <c r="G1253" s="50"/>
      <c r="H1253" s="50"/>
      <c r="I1253" s="50"/>
      <c r="J1253" s="50"/>
      <c r="K1253" s="50"/>
      <c r="L1253" s="50"/>
      <c r="M1253" s="50"/>
      <c r="N1253" s="50"/>
      <c r="O1253" s="50"/>
      <c r="P1253" s="50"/>
      <c r="Q1253" s="50"/>
      <c r="R1253" s="50"/>
      <c r="S1253" s="50"/>
      <c r="T1253" s="50"/>
      <c r="U1253" s="50"/>
      <c r="V1253" s="50"/>
      <c r="W1253" s="50"/>
      <c r="X1253" s="50"/>
      <c r="Y1253" s="50"/>
      <c r="Z1253" s="50"/>
      <c r="AA1253" s="50"/>
      <c r="AB1253" s="50"/>
      <c r="AC1253" s="41"/>
    </row>
    <row r="1254" spans="1:29">
      <c r="A1254" s="619"/>
      <c r="B1254" s="694"/>
      <c r="C1254" s="52" t="s">
        <v>18</v>
      </c>
      <c r="D1254" s="53"/>
      <c r="E1254" s="53"/>
      <c r="F1254" s="53"/>
      <c r="G1254" s="53"/>
      <c r="H1254" s="53"/>
      <c r="I1254" s="53"/>
      <c r="J1254" s="53"/>
      <c r="K1254" s="53"/>
      <c r="L1254" s="53"/>
      <c r="M1254" s="53"/>
      <c r="N1254" s="53"/>
      <c r="O1254" s="53"/>
      <c r="P1254" s="53"/>
      <c r="Q1254" s="53"/>
      <c r="R1254" s="53"/>
      <c r="S1254" s="53"/>
      <c r="T1254" s="53"/>
      <c r="U1254" s="53"/>
      <c r="V1254" s="53"/>
      <c r="W1254" s="53"/>
      <c r="X1254" s="53"/>
      <c r="Y1254" s="53"/>
      <c r="Z1254" s="53"/>
      <c r="AA1254" s="53"/>
      <c r="AB1254" s="53"/>
      <c r="AC1254" s="41"/>
    </row>
    <row r="1255" spans="1:29" ht="12.75" customHeight="1">
      <c r="A1255" s="617" t="s">
        <v>19</v>
      </c>
      <c r="B1255" s="615"/>
      <c r="C1255" s="52" t="s">
        <v>17</v>
      </c>
      <c r="D1255" s="53"/>
      <c r="E1255" s="50"/>
      <c r="F1255" s="50"/>
      <c r="G1255" s="50"/>
      <c r="H1255" s="50"/>
      <c r="I1255" s="50"/>
      <c r="J1255" s="50"/>
      <c r="K1255" s="50"/>
      <c r="L1255" s="50"/>
      <c r="M1255" s="50"/>
      <c r="N1255" s="50"/>
      <c r="O1255" s="50"/>
      <c r="P1255" s="50"/>
      <c r="Q1255" s="50"/>
      <c r="R1255" s="50"/>
      <c r="S1255" s="50"/>
      <c r="T1255" s="50"/>
      <c r="U1255" s="50"/>
      <c r="V1255" s="50"/>
      <c r="W1255" s="50"/>
      <c r="X1255" s="50"/>
      <c r="Y1255" s="50"/>
      <c r="Z1255" s="50"/>
      <c r="AA1255" s="50"/>
      <c r="AB1255" s="50"/>
      <c r="AC1255" s="41"/>
    </row>
    <row r="1256" spans="1:29">
      <c r="A1256" s="618"/>
      <c r="B1256" s="613"/>
      <c r="C1256" s="52" t="s">
        <v>33</v>
      </c>
      <c r="D1256" s="51" t="s">
        <v>50</v>
      </c>
      <c r="E1256" s="50"/>
      <c r="F1256" s="276"/>
      <c r="G1256" s="50"/>
      <c r="H1256" s="50"/>
      <c r="I1256" s="50"/>
      <c r="J1256" s="50"/>
      <c r="K1256" s="50"/>
      <c r="L1256" s="50"/>
      <c r="M1256" s="50"/>
      <c r="N1256" s="50"/>
      <c r="O1256" s="50"/>
      <c r="P1256" s="50"/>
      <c r="Q1256" s="50"/>
      <c r="R1256" s="50"/>
      <c r="S1256" s="50"/>
      <c r="T1256" s="50"/>
      <c r="U1256" s="50"/>
      <c r="V1256" s="50"/>
      <c r="W1256" s="50"/>
      <c r="X1256" s="50"/>
      <c r="Y1256" s="50"/>
      <c r="Z1256" s="50"/>
      <c r="AA1256" s="50"/>
      <c r="AB1256" s="50"/>
      <c r="AC1256" s="41"/>
    </row>
    <row r="1257" spans="1:29">
      <c r="A1257" s="619"/>
      <c r="B1257" s="616"/>
      <c r="C1257" s="52" t="s">
        <v>18</v>
      </c>
      <c r="D1257" s="53"/>
      <c r="E1257" s="50"/>
      <c r="F1257" s="50"/>
      <c r="G1257" s="50"/>
      <c r="H1257" s="50"/>
      <c r="I1257" s="50"/>
      <c r="J1257" s="50"/>
      <c r="K1257" s="50"/>
      <c r="L1257" s="50"/>
      <c r="M1257" s="50"/>
      <c r="N1257" s="50"/>
      <c r="O1257" s="50"/>
      <c r="P1257" s="50"/>
      <c r="Q1257" s="50"/>
      <c r="R1257" s="50"/>
      <c r="S1257" s="50"/>
      <c r="T1257" s="50"/>
      <c r="U1257" s="50"/>
      <c r="V1257" s="50"/>
      <c r="W1257" s="50"/>
      <c r="X1257" s="50"/>
      <c r="Y1257" s="50"/>
      <c r="Z1257" s="50"/>
      <c r="AA1257" s="50"/>
      <c r="AB1257" s="50"/>
      <c r="AC1257" s="41"/>
    </row>
    <row r="1258" spans="1:29">
      <c r="A1258" s="617" t="s">
        <v>27</v>
      </c>
      <c r="B1258" s="615" t="s">
        <v>238</v>
      </c>
      <c r="C1258" s="52" t="s">
        <v>16</v>
      </c>
      <c r="D1258" s="53">
        <v>30.2461899179367</v>
      </c>
      <c r="E1258" s="51">
        <v>26.377491207502899</v>
      </c>
      <c r="F1258" s="51">
        <v>24.618991793669402</v>
      </c>
      <c r="G1258" s="51">
        <v>23.212192262602599</v>
      </c>
      <c r="H1258" s="51">
        <v>24.267291910902699</v>
      </c>
      <c r="I1258" s="51">
        <v>22.508792497069201</v>
      </c>
      <c r="J1258" s="51">
        <v>25.674091441969502</v>
      </c>
      <c r="K1258" s="51">
        <v>26.729191090269602</v>
      </c>
      <c r="L1258" s="51">
        <v>32.004689331770201</v>
      </c>
      <c r="M1258" s="51">
        <v>34.466588511137203</v>
      </c>
      <c r="N1258" s="51">
        <v>34.114888628370501</v>
      </c>
      <c r="O1258" s="51">
        <v>37.280187573270801</v>
      </c>
      <c r="P1258" s="51">
        <v>38.686987104337597</v>
      </c>
      <c r="Q1258" s="51">
        <v>42.907385697538103</v>
      </c>
      <c r="R1258" s="51">
        <v>37.983587338804199</v>
      </c>
      <c r="S1258" s="51">
        <v>39.038686987104299</v>
      </c>
      <c r="T1258" s="51">
        <v>40.093786635404498</v>
      </c>
      <c r="U1258" s="51">
        <v>37.983587338804199</v>
      </c>
      <c r="V1258" s="51">
        <v>39.038686987104299</v>
      </c>
      <c r="W1258" s="51">
        <v>39.038686987104299</v>
      </c>
      <c r="X1258" s="51">
        <v>37.631887456037497</v>
      </c>
      <c r="Y1258" s="51">
        <v>36.576787807737396</v>
      </c>
      <c r="Z1258" s="51">
        <v>40.445486518171201</v>
      </c>
      <c r="AA1258" s="51">
        <v>37.280187573270801</v>
      </c>
      <c r="AB1258" s="51">
        <v>31</v>
      </c>
      <c r="AC1258" s="25" t="s">
        <v>9</v>
      </c>
    </row>
    <row r="1259" spans="1:29">
      <c r="A1259" s="618"/>
      <c r="B1259" s="613"/>
      <c r="C1259" s="52" t="s">
        <v>17</v>
      </c>
      <c r="D1259" s="46">
        <f>1.732*6*D1258*0.9</f>
        <v>282.88656506447836</v>
      </c>
      <c r="E1259" s="46">
        <f t="shared" ref="E1259:AB1259" si="378">1.732*6*E1258*0.9</f>
        <v>246.70339976553311</v>
      </c>
      <c r="F1259" s="46">
        <f t="shared" si="378"/>
        <v>230.25650644783116</v>
      </c>
      <c r="G1259" s="46">
        <f t="shared" si="378"/>
        <v>217.09899179366957</v>
      </c>
      <c r="H1259" s="46">
        <f t="shared" si="378"/>
        <v>226.96712778429077</v>
      </c>
      <c r="I1259" s="46">
        <f t="shared" si="378"/>
        <v>210.52023446658882</v>
      </c>
      <c r="J1259" s="46">
        <f t="shared" si="378"/>
        <v>240.12464243845236</v>
      </c>
      <c r="K1259" s="46">
        <f t="shared" si="378"/>
        <v>249.99277842907352</v>
      </c>
      <c r="L1259" s="46">
        <f t="shared" si="378"/>
        <v>299.33345838218031</v>
      </c>
      <c r="M1259" s="46">
        <f t="shared" si="378"/>
        <v>322.35910902696406</v>
      </c>
      <c r="N1259" s="46">
        <f t="shared" si="378"/>
        <v>319.06973036342362</v>
      </c>
      <c r="O1259" s="46">
        <f t="shared" si="378"/>
        <v>348.67413833528713</v>
      </c>
      <c r="P1259" s="46">
        <f t="shared" si="378"/>
        <v>361.83165298944863</v>
      </c>
      <c r="Q1259" s="46">
        <f t="shared" si="378"/>
        <v>401.30419695193439</v>
      </c>
      <c r="R1259" s="46">
        <f t="shared" si="378"/>
        <v>355.25289566236791</v>
      </c>
      <c r="S1259" s="46">
        <f t="shared" si="378"/>
        <v>365.12103165298907</v>
      </c>
      <c r="T1259" s="46">
        <f t="shared" si="378"/>
        <v>374.98916764361115</v>
      </c>
      <c r="U1259" s="46">
        <f t="shared" si="378"/>
        <v>355.25289566236791</v>
      </c>
      <c r="V1259" s="46">
        <f t="shared" si="378"/>
        <v>365.12103165298907</v>
      </c>
      <c r="W1259" s="46">
        <f t="shared" si="378"/>
        <v>365.12103165298907</v>
      </c>
      <c r="X1259" s="46">
        <f t="shared" si="378"/>
        <v>351.96351699882752</v>
      </c>
      <c r="Y1259" s="46">
        <f t="shared" si="378"/>
        <v>342.09538100820629</v>
      </c>
      <c r="Z1259" s="46">
        <f t="shared" si="378"/>
        <v>378.2785463071516</v>
      </c>
      <c r="AA1259" s="46">
        <f t="shared" si="378"/>
        <v>348.67413833528713</v>
      </c>
      <c r="AB1259" s="46">
        <f t="shared" si="378"/>
        <v>289.93680000000001</v>
      </c>
      <c r="AC1259" s="41" t="s">
        <v>291</v>
      </c>
    </row>
    <row r="1260" spans="1:29">
      <c r="A1260" s="618"/>
      <c r="B1260" s="613"/>
      <c r="C1260" s="52" t="s">
        <v>33</v>
      </c>
      <c r="D1260" s="53"/>
      <c r="E1260" s="50"/>
      <c r="F1260" s="50"/>
      <c r="G1260" s="50"/>
      <c r="H1260" s="50"/>
      <c r="I1260" s="50"/>
      <c r="J1260" s="50"/>
      <c r="K1260" s="50"/>
      <c r="L1260" s="50"/>
      <c r="M1260" s="50"/>
      <c r="N1260" s="50"/>
      <c r="O1260" s="50"/>
      <c r="P1260" s="50"/>
      <c r="Q1260" s="50"/>
      <c r="R1260" s="50"/>
      <c r="S1260" s="50"/>
      <c r="T1260" s="50"/>
      <c r="U1260" s="50"/>
      <c r="V1260" s="50"/>
      <c r="W1260" s="50"/>
      <c r="X1260" s="50"/>
      <c r="Y1260" s="50"/>
      <c r="Z1260" s="50"/>
      <c r="AA1260" s="50"/>
      <c r="AB1260" s="50"/>
      <c r="AC1260" s="41"/>
    </row>
    <row r="1261" spans="1:29">
      <c r="A1261" s="619"/>
      <c r="B1261" s="616"/>
      <c r="C1261" s="52" t="s">
        <v>18</v>
      </c>
      <c r="D1261" s="53"/>
      <c r="E1261" s="50"/>
      <c r="F1261" s="50"/>
      <c r="G1261" s="50"/>
      <c r="H1261" s="50"/>
      <c r="I1261" s="50"/>
      <c r="J1261" s="50"/>
      <c r="K1261" s="50"/>
      <c r="L1261" s="50"/>
      <c r="M1261" s="50"/>
      <c r="N1261" s="50"/>
      <c r="O1261" s="50"/>
      <c r="P1261" s="50"/>
      <c r="Q1261" s="50"/>
      <c r="R1261" s="50"/>
      <c r="S1261" s="50"/>
      <c r="T1261" s="50"/>
      <c r="U1261" s="50"/>
      <c r="V1261" s="50"/>
      <c r="W1261" s="50"/>
      <c r="X1261" s="50"/>
      <c r="Y1261" s="50"/>
      <c r="Z1261" s="50"/>
      <c r="AA1261" s="50"/>
      <c r="AB1261" s="50"/>
      <c r="AC1261" s="41"/>
    </row>
    <row r="1262" spans="1:29">
      <c r="A1262" s="617" t="s">
        <v>31</v>
      </c>
      <c r="B1262" s="615" t="s">
        <v>239</v>
      </c>
      <c r="C1262" s="52" t="s">
        <v>16</v>
      </c>
      <c r="D1262" s="53">
        <v>10</v>
      </c>
      <c r="E1262" s="51">
        <v>9</v>
      </c>
      <c r="F1262" s="51">
        <v>9</v>
      </c>
      <c r="G1262" s="51">
        <v>9</v>
      </c>
      <c r="H1262" s="51">
        <v>12</v>
      </c>
      <c r="I1262" s="51">
        <v>15</v>
      </c>
      <c r="J1262" s="51">
        <v>15</v>
      </c>
      <c r="K1262" s="51">
        <v>17</v>
      </c>
      <c r="L1262" s="51">
        <v>29</v>
      </c>
      <c r="M1262" s="51">
        <v>29</v>
      </c>
      <c r="N1262" s="51">
        <v>29</v>
      </c>
      <c r="O1262" s="51">
        <v>30</v>
      </c>
      <c r="P1262" s="51">
        <v>26</v>
      </c>
      <c r="Q1262" s="51">
        <v>28</v>
      </c>
      <c r="R1262" s="51">
        <v>26</v>
      </c>
      <c r="S1262" s="51">
        <v>20</v>
      </c>
      <c r="T1262" s="51">
        <v>17</v>
      </c>
      <c r="U1262" s="51">
        <v>17</v>
      </c>
      <c r="V1262" s="51">
        <v>14</v>
      </c>
      <c r="W1262" s="51">
        <v>13</v>
      </c>
      <c r="X1262" s="51">
        <v>11</v>
      </c>
      <c r="Y1262" s="51">
        <v>11</v>
      </c>
      <c r="Z1262" s="51">
        <v>10</v>
      </c>
      <c r="AA1262" s="51">
        <v>10</v>
      </c>
      <c r="AB1262" s="51">
        <v>9</v>
      </c>
      <c r="AC1262" s="25" t="s">
        <v>9</v>
      </c>
    </row>
    <row r="1263" spans="1:29">
      <c r="A1263" s="618"/>
      <c r="B1263" s="613"/>
      <c r="C1263" s="52" t="s">
        <v>17</v>
      </c>
      <c r="D1263" s="47">
        <f>1.732*D1262*6*0.9</f>
        <v>93.528000000000006</v>
      </c>
      <c r="E1263" s="47">
        <f t="shared" ref="E1263:AB1263" si="379">1.732*E1262*6*0.9</f>
        <v>84.17519999999999</v>
      </c>
      <c r="F1263" s="47">
        <f t="shared" si="379"/>
        <v>84.17519999999999</v>
      </c>
      <c r="G1263" s="47">
        <f t="shared" si="379"/>
        <v>84.17519999999999</v>
      </c>
      <c r="H1263" s="47">
        <f t="shared" si="379"/>
        <v>112.2336</v>
      </c>
      <c r="I1263" s="47">
        <f t="shared" si="379"/>
        <v>140.292</v>
      </c>
      <c r="J1263" s="47">
        <f t="shared" si="379"/>
        <v>140.292</v>
      </c>
      <c r="K1263" s="47">
        <f t="shared" si="379"/>
        <v>158.99760000000001</v>
      </c>
      <c r="L1263" s="47">
        <f t="shared" si="379"/>
        <v>271.2312</v>
      </c>
      <c r="M1263" s="47">
        <f t="shared" si="379"/>
        <v>271.2312</v>
      </c>
      <c r="N1263" s="47">
        <f t="shared" si="379"/>
        <v>271.2312</v>
      </c>
      <c r="O1263" s="47">
        <f t="shared" si="379"/>
        <v>280.584</v>
      </c>
      <c r="P1263" s="47">
        <f t="shared" si="379"/>
        <v>243.17280000000002</v>
      </c>
      <c r="Q1263" s="47">
        <f t="shared" si="379"/>
        <v>261.8784</v>
      </c>
      <c r="R1263" s="47">
        <f t="shared" si="379"/>
        <v>243.17280000000002</v>
      </c>
      <c r="S1263" s="47">
        <f t="shared" si="379"/>
        <v>187.05600000000001</v>
      </c>
      <c r="T1263" s="47">
        <f t="shared" si="379"/>
        <v>158.99760000000001</v>
      </c>
      <c r="U1263" s="47">
        <f t="shared" si="379"/>
        <v>158.99760000000001</v>
      </c>
      <c r="V1263" s="47">
        <f t="shared" si="379"/>
        <v>130.9392</v>
      </c>
      <c r="W1263" s="47">
        <f t="shared" si="379"/>
        <v>121.58640000000001</v>
      </c>
      <c r="X1263" s="47">
        <f t="shared" si="379"/>
        <v>102.88079999999999</v>
      </c>
      <c r="Y1263" s="47">
        <f t="shared" si="379"/>
        <v>102.88079999999999</v>
      </c>
      <c r="Z1263" s="47">
        <f t="shared" si="379"/>
        <v>93.528000000000006</v>
      </c>
      <c r="AA1263" s="47">
        <f t="shared" si="379"/>
        <v>93.528000000000006</v>
      </c>
      <c r="AB1263" s="47">
        <f t="shared" si="379"/>
        <v>84.17519999999999</v>
      </c>
      <c r="AC1263" s="41" t="s">
        <v>291</v>
      </c>
    </row>
    <row r="1264" spans="1:29">
      <c r="A1264" s="618"/>
      <c r="B1264" s="613"/>
      <c r="C1264" s="52" t="s">
        <v>33</v>
      </c>
      <c r="D1264" s="53"/>
      <c r="E1264" s="50"/>
      <c r="F1264" s="50"/>
      <c r="G1264" s="50"/>
      <c r="H1264" s="50"/>
      <c r="I1264" s="50"/>
      <c r="J1264" s="50"/>
      <c r="K1264" s="50"/>
      <c r="L1264" s="50"/>
      <c r="M1264" s="50"/>
      <c r="N1264" s="50"/>
      <c r="O1264" s="50"/>
      <c r="P1264" s="50"/>
      <c r="Q1264" s="50"/>
      <c r="R1264" s="50"/>
      <c r="S1264" s="50"/>
      <c r="T1264" s="50"/>
      <c r="U1264" s="50"/>
      <c r="V1264" s="50"/>
      <c r="W1264" s="50"/>
      <c r="X1264" s="50"/>
      <c r="Y1264" s="50"/>
      <c r="Z1264" s="50"/>
      <c r="AA1264" s="50"/>
      <c r="AB1264" s="50"/>
      <c r="AC1264" s="41"/>
    </row>
    <row r="1265" spans="1:29">
      <c r="A1265" s="619"/>
      <c r="B1265" s="616"/>
      <c r="C1265" s="52" t="s">
        <v>18</v>
      </c>
      <c r="D1265" s="53"/>
      <c r="E1265" s="50"/>
      <c r="F1265" s="50"/>
      <c r="G1265" s="50"/>
      <c r="H1265" s="50"/>
      <c r="I1265" s="50"/>
      <c r="J1265" s="50"/>
      <c r="K1265" s="50"/>
      <c r="L1265" s="50"/>
      <c r="M1265" s="50"/>
      <c r="N1265" s="50"/>
      <c r="O1265" s="50"/>
      <c r="P1265" s="50"/>
      <c r="Q1265" s="50"/>
      <c r="R1265" s="50"/>
      <c r="S1265" s="50"/>
      <c r="T1265" s="50"/>
      <c r="U1265" s="50"/>
      <c r="V1265" s="50"/>
      <c r="W1265" s="50"/>
      <c r="X1265" s="50"/>
      <c r="Y1265" s="50"/>
      <c r="Z1265" s="50"/>
      <c r="AA1265" s="50"/>
      <c r="AB1265" s="50"/>
      <c r="AC1265" s="41"/>
    </row>
    <row r="1266" spans="1:29">
      <c r="A1266" s="617" t="s">
        <v>36</v>
      </c>
      <c r="B1266" s="615" t="s">
        <v>240</v>
      </c>
      <c r="C1266" s="52" t="s">
        <v>16</v>
      </c>
      <c r="D1266" s="53">
        <v>10</v>
      </c>
      <c r="E1266" s="51">
        <v>13</v>
      </c>
      <c r="F1266" s="51">
        <v>12</v>
      </c>
      <c r="G1266" s="51">
        <v>41</v>
      </c>
      <c r="H1266" s="51">
        <v>41</v>
      </c>
      <c r="I1266" s="51">
        <v>42</v>
      </c>
      <c r="J1266" s="51">
        <v>44</v>
      </c>
      <c r="K1266" s="51">
        <v>46</v>
      </c>
      <c r="L1266" s="51">
        <v>46</v>
      </c>
      <c r="M1266" s="51">
        <v>48</v>
      </c>
      <c r="N1266" s="51">
        <v>49</v>
      </c>
      <c r="O1266" s="51">
        <v>49</v>
      </c>
      <c r="P1266" s="51">
        <v>48</v>
      </c>
      <c r="Q1266" s="51">
        <v>46</v>
      </c>
      <c r="R1266" s="51">
        <v>48</v>
      </c>
      <c r="S1266" s="51">
        <v>47</v>
      </c>
      <c r="T1266" s="51">
        <v>47</v>
      </c>
      <c r="U1266" s="51">
        <v>51</v>
      </c>
      <c r="V1266" s="51">
        <v>47</v>
      </c>
      <c r="W1266" s="51">
        <v>49</v>
      </c>
      <c r="X1266" s="51">
        <v>49</v>
      </c>
      <c r="Y1266" s="51">
        <v>49</v>
      </c>
      <c r="Z1266" s="51">
        <v>48</v>
      </c>
      <c r="AA1266" s="51">
        <v>44</v>
      </c>
      <c r="AB1266" s="51">
        <v>43</v>
      </c>
      <c r="AC1266" s="25" t="s">
        <v>9</v>
      </c>
    </row>
    <row r="1267" spans="1:29">
      <c r="A1267" s="618"/>
      <c r="B1267" s="613"/>
      <c r="C1267" s="52" t="s">
        <v>17</v>
      </c>
      <c r="D1267" s="47">
        <f t="shared" ref="D1267:AB1267" si="380">1.732*D1266*6*0.9</f>
        <v>93.528000000000006</v>
      </c>
      <c r="E1267" s="47">
        <f t="shared" si="380"/>
        <v>121.58640000000001</v>
      </c>
      <c r="F1267" s="47">
        <f t="shared" si="380"/>
        <v>112.2336</v>
      </c>
      <c r="G1267" s="47">
        <f t="shared" si="380"/>
        <v>383.46480000000003</v>
      </c>
      <c r="H1267" s="47">
        <f t="shared" si="380"/>
        <v>383.46480000000003</v>
      </c>
      <c r="I1267" s="47">
        <f t="shared" si="380"/>
        <v>392.81760000000003</v>
      </c>
      <c r="J1267" s="47">
        <f t="shared" si="380"/>
        <v>411.52319999999997</v>
      </c>
      <c r="K1267" s="47">
        <f t="shared" si="380"/>
        <v>430.22879999999998</v>
      </c>
      <c r="L1267" s="47">
        <f t="shared" si="380"/>
        <v>430.22879999999998</v>
      </c>
      <c r="M1267" s="47">
        <f t="shared" si="380"/>
        <v>448.93439999999998</v>
      </c>
      <c r="N1267" s="47">
        <f t="shared" si="380"/>
        <v>458.28719999999998</v>
      </c>
      <c r="O1267" s="47">
        <f t="shared" si="380"/>
        <v>458.28719999999998</v>
      </c>
      <c r="P1267" s="47">
        <f t="shared" si="380"/>
        <v>448.93439999999998</v>
      </c>
      <c r="Q1267" s="47">
        <f t="shared" si="380"/>
        <v>430.22879999999998</v>
      </c>
      <c r="R1267" s="47">
        <f t="shared" si="380"/>
        <v>448.93439999999998</v>
      </c>
      <c r="S1267" s="47">
        <f t="shared" si="380"/>
        <v>439.58159999999998</v>
      </c>
      <c r="T1267" s="47">
        <f t="shared" si="380"/>
        <v>439.58159999999998</v>
      </c>
      <c r="U1267" s="47">
        <f t="shared" si="380"/>
        <v>476.99279999999999</v>
      </c>
      <c r="V1267" s="47">
        <f t="shared" si="380"/>
        <v>439.58159999999998</v>
      </c>
      <c r="W1267" s="47">
        <f t="shared" si="380"/>
        <v>458.28719999999998</v>
      </c>
      <c r="X1267" s="47">
        <f t="shared" si="380"/>
        <v>458.28719999999998</v>
      </c>
      <c r="Y1267" s="47">
        <f t="shared" si="380"/>
        <v>458.28719999999998</v>
      </c>
      <c r="Z1267" s="47">
        <f t="shared" si="380"/>
        <v>448.93439999999998</v>
      </c>
      <c r="AA1267" s="47">
        <f t="shared" si="380"/>
        <v>411.52319999999997</v>
      </c>
      <c r="AB1267" s="47">
        <f t="shared" si="380"/>
        <v>402.17040000000003</v>
      </c>
      <c r="AC1267" s="41" t="s">
        <v>291</v>
      </c>
    </row>
    <row r="1268" spans="1:29">
      <c r="A1268" s="618"/>
      <c r="B1268" s="613"/>
      <c r="C1268" s="52" t="s">
        <v>33</v>
      </c>
      <c r="D1268" s="53"/>
      <c r="E1268" s="50"/>
      <c r="F1268" s="50"/>
      <c r="G1268" s="50"/>
      <c r="H1268" s="50"/>
      <c r="I1268" s="50"/>
      <c r="J1268" s="50"/>
      <c r="K1268" s="50"/>
      <c r="L1268" s="50"/>
      <c r="M1268" s="50"/>
      <c r="N1268" s="50"/>
      <c r="O1268" s="50"/>
      <c r="P1268" s="50"/>
      <c r="Q1268" s="50"/>
      <c r="R1268" s="50"/>
      <c r="S1268" s="50"/>
      <c r="T1268" s="50"/>
      <c r="U1268" s="50"/>
      <c r="V1268" s="50"/>
      <c r="W1268" s="50"/>
      <c r="X1268" s="50"/>
      <c r="Y1268" s="50"/>
      <c r="Z1268" s="50"/>
      <c r="AA1268" s="50"/>
      <c r="AB1268" s="50"/>
      <c r="AC1268" s="41"/>
    </row>
    <row r="1269" spans="1:29">
      <c r="A1269" s="619"/>
      <c r="B1269" s="616"/>
      <c r="C1269" s="52" t="s">
        <v>18</v>
      </c>
      <c r="D1269" s="53"/>
      <c r="E1269" s="50"/>
      <c r="F1269" s="50"/>
      <c r="G1269" s="50"/>
      <c r="H1269" s="50"/>
      <c r="I1269" s="50"/>
      <c r="J1269" s="50"/>
      <c r="K1269" s="50"/>
      <c r="L1269" s="50"/>
      <c r="M1269" s="50"/>
      <c r="N1269" s="50"/>
      <c r="O1269" s="50"/>
      <c r="P1269" s="50"/>
      <c r="Q1269" s="50"/>
      <c r="R1269" s="50"/>
      <c r="S1269" s="50"/>
      <c r="T1269" s="50"/>
      <c r="U1269" s="50"/>
      <c r="V1269" s="50"/>
      <c r="W1269" s="50"/>
      <c r="X1269" s="50"/>
      <c r="Y1269" s="50"/>
      <c r="Z1269" s="50"/>
      <c r="AA1269" s="50"/>
      <c r="AB1269" s="50"/>
      <c r="AC1269" s="41"/>
    </row>
    <row r="1270" spans="1:29">
      <c r="A1270" s="617" t="s">
        <v>46</v>
      </c>
      <c r="B1270" s="615" t="s">
        <v>241</v>
      </c>
      <c r="C1270" s="52" t="s">
        <v>16</v>
      </c>
      <c r="D1270" s="53"/>
      <c r="E1270" s="51"/>
      <c r="F1270" s="51"/>
      <c r="G1270" s="51"/>
      <c r="H1270" s="51"/>
      <c r="I1270" s="51"/>
      <c r="J1270" s="51"/>
      <c r="K1270" s="51"/>
      <c r="L1270" s="51"/>
      <c r="M1270" s="51"/>
      <c r="N1270" s="51"/>
      <c r="O1270" s="51"/>
      <c r="P1270" s="51"/>
      <c r="Q1270" s="51"/>
      <c r="R1270" s="51"/>
      <c r="S1270" s="51"/>
      <c r="T1270" s="51"/>
      <c r="U1270" s="51"/>
      <c r="V1270" s="51"/>
      <c r="W1270" s="51"/>
      <c r="X1270" s="51"/>
      <c r="Y1270" s="51"/>
      <c r="Z1270" s="51"/>
      <c r="AA1270" s="51"/>
      <c r="AB1270" s="51"/>
      <c r="AC1270" s="25" t="s">
        <v>9</v>
      </c>
    </row>
    <row r="1271" spans="1:29">
      <c r="A1271" s="618"/>
      <c r="B1271" s="613"/>
      <c r="C1271" s="52" t="s">
        <v>17</v>
      </c>
      <c r="D1271" s="47">
        <f t="shared" ref="D1271:AB1271" si="381">1.732*D1270*6*0.9</f>
        <v>0</v>
      </c>
      <c r="E1271" s="47">
        <f t="shared" si="381"/>
        <v>0</v>
      </c>
      <c r="F1271" s="47">
        <f t="shared" si="381"/>
        <v>0</v>
      </c>
      <c r="G1271" s="47">
        <f t="shared" si="381"/>
        <v>0</v>
      </c>
      <c r="H1271" s="47">
        <f t="shared" si="381"/>
        <v>0</v>
      </c>
      <c r="I1271" s="47">
        <f t="shared" si="381"/>
        <v>0</v>
      </c>
      <c r="J1271" s="47">
        <f t="shared" si="381"/>
        <v>0</v>
      </c>
      <c r="K1271" s="47">
        <f t="shared" si="381"/>
        <v>0</v>
      </c>
      <c r="L1271" s="47">
        <f t="shared" si="381"/>
        <v>0</v>
      </c>
      <c r="M1271" s="47">
        <f t="shared" si="381"/>
        <v>0</v>
      </c>
      <c r="N1271" s="47">
        <f t="shared" si="381"/>
        <v>0</v>
      </c>
      <c r="O1271" s="47">
        <f t="shared" si="381"/>
        <v>0</v>
      </c>
      <c r="P1271" s="47">
        <f t="shared" si="381"/>
        <v>0</v>
      </c>
      <c r="Q1271" s="47">
        <f t="shared" si="381"/>
        <v>0</v>
      </c>
      <c r="R1271" s="47">
        <f t="shared" si="381"/>
        <v>0</v>
      </c>
      <c r="S1271" s="47">
        <f t="shared" si="381"/>
        <v>0</v>
      </c>
      <c r="T1271" s="47">
        <f t="shared" si="381"/>
        <v>0</v>
      </c>
      <c r="U1271" s="47">
        <f t="shared" si="381"/>
        <v>0</v>
      </c>
      <c r="V1271" s="47">
        <f t="shared" si="381"/>
        <v>0</v>
      </c>
      <c r="W1271" s="47">
        <f t="shared" si="381"/>
        <v>0</v>
      </c>
      <c r="X1271" s="47">
        <f t="shared" si="381"/>
        <v>0</v>
      </c>
      <c r="Y1271" s="47">
        <f t="shared" si="381"/>
        <v>0</v>
      </c>
      <c r="Z1271" s="47">
        <f t="shared" si="381"/>
        <v>0</v>
      </c>
      <c r="AA1271" s="47">
        <f t="shared" si="381"/>
        <v>0</v>
      </c>
      <c r="AB1271" s="47">
        <f t="shared" si="381"/>
        <v>0</v>
      </c>
      <c r="AC1271" s="41" t="s">
        <v>291</v>
      </c>
    </row>
    <row r="1272" spans="1:29">
      <c r="A1272" s="618"/>
      <c r="B1272" s="613"/>
      <c r="C1272" s="52" t="s">
        <v>33</v>
      </c>
      <c r="D1272" s="51"/>
      <c r="E1272" s="50"/>
      <c r="F1272" s="50"/>
      <c r="G1272" s="50"/>
      <c r="H1272" s="50"/>
      <c r="I1272" s="50"/>
      <c r="J1272" s="50"/>
      <c r="K1272" s="50"/>
      <c r="L1272" s="50"/>
      <c r="M1272" s="50"/>
      <c r="N1272" s="50"/>
      <c r="O1272" s="50"/>
      <c r="P1272" s="50"/>
      <c r="Q1272" s="50"/>
      <c r="R1272" s="50"/>
      <c r="S1272" s="50"/>
      <c r="T1272" s="50"/>
      <c r="U1272" s="50"/>
      <c r="V1272" s="50"/>
      <c r="W1272" s="50"/>
      <c r="X1272" s="50"/>
      <c r="Y1272" s="50"/>
      <c r="Z1272" s="50"/>
      <c r="AA1272" s="50"/>
      <c r="AB1272" s="50"/>
      <c r="AC1272" s="41"/>
    </row>
    <row r="1273" spans="1:29">
      <c r="A1273" s="619"/>
      <c r="B1273" s="616"/>
      <c r="C1273" s="52" t="s">
        <v>18</v>
      </c>
      <c r="D1273" s="53"/>
      <c r="E1273" s="53"/>
      <c r="F1273" s="53"/>
      <c r="G1273" s="53"/>
      <c r="H1273" s="53"/>
      <c r="I1273" s="53"/>
      <c r="J1273" s="53"/>
      <c r="K1273" s="53"/>
      <c r="L1273" s="53"/>
      <c r="M1273" s="53"/>
      <c r="N1273" s="53"/>
      <c r="O1273" s="53"/>
      <c r="P1273" s="53"/>
      <c r="Q1273" s="53"/>
      <c r="R1273" s="53"/>
      <c r="S1273" s="53"/>
      <c r="T1273" s="53"/>
      <c r="U1273" s="53"/>
      <c r="V1273" s="53"/>
      <c r="W1273" s="53"/>
      <c r="X1273" s="53"/>
      <c r="Y1273" s="53"/>
      <c r="Z1273" s="53"/>
      <c r="AA1273" s="53"/>
      <c r="AB1273" s="53"/>
      <c r="AC1273" s="41"/>
    </row>
    <row r="1274" spans="1:29">
      <c r="A1274" s="617" t="s">
        <v>44</v>
      </c>
      <c r="B1274" s="615" t="s">
        <v>391</v>
      </c>
      <c r="C1274" s="52" t="s">
        <v>16</v>
      </c>
      <c r="D1274" s="550">
        <f>D1278+D1290+D1294+D1298+D1302</f>
        <v>110.82297772567399</v>
      </c>
      <c r="E1274" s="550">
        <f t="shared" ref="E1274:AB1274" si="382">E1278+E1290+E1294+E1298+E1302</f>
        <v>107.30597889800698</v>
      </c>
      <c r="F1274" s="550">
        <f t="shared" si="382"/>
        <v>102.14067995310668</v>
      </c>
      <c r="G1274" s="550">
        <f t="shared" si="382"/>
        <v>102.32708089097308</v>
      </c>
      <c r="H1274" s="550">
        <f t="shared" si="382"/>
        <v>85.203985932004727</v>
      </c>
      <c r="I1274" s="550">
        <f t="shared" si="382"/>
        <v>83.093786635404427</v>
      </c>
      <c r="J1274" s="550">
        <f t="shared" si="382"/>
        <v>79.148886283704542</v>
      </c>
      <c r="K1274" s="550">
        <f t="shared" si="382"/>
        <v>96.534583821805427</v>
      </c>
      <c r="L1274" s="550">
        <f t="shared" si="382"/>
        <v>113.65767878077369</v>
      </c>
      <c r="M1274" s="550">
        <f t="shared" si="382"/>
        <v>133.48417350527552</v>
      </c>
      <c r="N1274" s="550">
        <f t="shared" si="382"/>
        <v>137.59437280187569</v>
      </c>
      <c r="O1274" s="550">
        <f t="shared" si="382"/>
        <v>130.96717467760848</v>
      </c>
      <c r="P1274" s="550">
        <f t="shared" si="382"/>
        <v>135.48417350527549</v>
      </c>
      <c r="Q1274" s="550">
        <f t="shared" si="382"/>
        <v>132.26377491207509</v>
      </c>
      <c r="R1274" s="550">
        <f t="shared" si="382"/>
        <v>134.1324736225088</v>
      </c>
      <c r="S1274" s="550">
        <f>S1278+S1290+S1294+S1298+S1302</f>
        <v>136.48417350527549</v>
      </c>
      <c r="T1274" s="550">
        <f t="shared" si="382"/>
        <v>129.20867526377492</v>
      </c>
      <c r="U1274" s="550">
        <f t="shared" si="382"/>
        <v>139.00117233294259</v>
      </c>
      <c r="V1274" s="550">
        <f t="shared" si="382"/>
        <v>130.91207502930831</v>
      </c>
      <c r="W1274" s="550">
        <f t="shared" si="382"/>
        <v>121.80187573270814</v>
      </c>
      <c r="X1274" s="550">
        <f t="shared" si="382"/>
        <v>115.82297772567412</v>
      </c>
      <c r="Y1274" s="550">
        <f t="shared" si="382"/>
        <v>114.47127784290744</v>
      </c>
      <c r="Z1274" s="550">
        <f t="shared" si="382"/>
        <v>110.30597889800703</v>
      </c>
      <c r="AA1274" s="550">
        <f t="shared" si="382"/>
        <v>105.1406799531067</v>
      </c>
      <c r="AB1274" s="550">
        <f t="shared" si="382"/>
        <v>93.5509964830012</v>
      </c>
      <c r="AC1274" s="41" t="s">
        <v>291</v>
      </c>
    </row>
    <row r="1275" spans="1:29">
      <c r="A1275" s="618"/>
      <c r="B1275" s="613"/>
      <c r="C1275" s="52" t="s">
        <v>17</v>
      </c>
      <c r="D1275" s="47">
        <f t="shared" ref="D1275:AB1275" si="383">1.732*D1274*6*0.9</f>
        <v>1036.5051460726836</v>
      </c>
      <c r="E1275" s="47">
        <f t="shared" si="383"/>
        <v>1003.6113594372797</v>
      </c>
      <c r="F1275" s="47">
        <f t="shared" si="383"/>
        <v>955.30135146541613</v>
      </c>
      <c r="G1275" s="47">
        <f t="shared" si="383"/>
        <v>957.04472215709313</v>
      </c>
      <c r="H1275" s="47">
        <f t="shared" si="383"/>
        <v>796.89583962485392</v>
      </c>
      <c r="I1275" s="47">
        <f t="shared" si="383"/>
        <v>777.15956764361044</v>
      </c>
      <c r="J1275" s="47">
        <f t="shared" si="383"/>
        <v>740.26370363423189</v>
      </c>
      <c r="K1275" s="47">
        <f t="shared" si="383"/>
        <v>902.86865556858174</v>
      </c>
      <c r="L1275" s="47">
        <f t="shared" si="383"/>
        <v>1063.0175381008203</v>
      </c>
      <c r="M1275" s="47">
        <f t="shared" si="383"/>
        <v>1248.4507779601408</v>
      </c>
      <c r="N1275" s="47">
        <f t="shared" si="383"/>
        <v>1286.8926499413828</v>
      </c>
      <c r="O1275" s="47">
        <f t="shared" si="383"/>
        <v>1224.9097913247367</v>
      </c>
      <c r="P1275" s="47">
        <f t="shared" si="383"/>
        <v>1267.1563779601406</v>
      </c>
      <c r="Q1275" s="47">
        <f t="shared" si="383"/>
        <v>1237.0366339976561</v>
      </c>
      <c r="R1275" s="47">
        <f t="shared" si="383"/>
        <v>1254.5141992966003</v>
      </c>
      <c r="S1275" s="47">
        <f t="shared" si="383"/>
        <v>1276.5091779601405</v>
      </c>
      <c r="T1275" s="47">
        <f t="shared" si="383"/>
        <v>1208.462898007034</v>
      </c>
      <c r="U1275" s="47">
        <f t="shared" si="383"/>
        <v>1300.0501645955455</v>
      </c>
      <c r="V1275" s="47">
        <f t="shared" si="383"/>
        <v>1224.3944553341148</v>
      </c>
      <c r="W1275" s="47">
        <f t="shared" si="383"/>
        <v>1139.1885833528727</v>
      </c>
      <c r="X1275" s="47">
        <f t="shared" si="383"/>
        <v>1083.2691460726849</v>
      </c>
      <c r="Y1275" s="47">
        <f t="shared" si="383"/>
        <v>1070.6269674091448</v>
      </c>
      <c r="Z1275" s="47">
        <f t="shared" si="383"/>
        <v>1031.6697594372799</v>
      </c>
      <c r="AA1275" s="47">
        <f t="shared" si="383"/>
        <v>983.35975146541625</v>
      </c>
      <c r="AB1275" s="47">
        <f t="shared" si="383"/>
        <v>874.96375990621357</v>
      </c>
      <c r="AC1275" s="41" t="s">
        <v>291</v>
      </c>
    </row>
    <row r="1276" spans="1:29">
      <c r="A1276" s="618"/>
      <c r="B1276" s="613"/>
      <c r="C1276" s="52" t="s">
        <v>33</v>
      </c>
      <c r="D1276" s="53"/>
      <c r="E1276" s="53"/>
      <c r="F1276" s="53"/>
      <c r="G1276" s="53"/>
      <c r="H1276" s="53"/>
      <c r="I1276" s="53"/>
      <c r="J1276" s="53"/>
      <c r="K1276" s="53"/>
      <c r="L1276" s="53"/>
      <c r="M1276" s="53"/>
      <c r="N1276" s="53"/>
      <c r="O1276" s="53"/>
      <c r="P1276" s="53"/>
      <c r="Q1276" s="53"/>
      <c r="R1276" s="53"/>
      <c r="S1276" s="53"/>
      <c r="T1276" s="53"/>
      <c r="U1276" s="53"/>
      <c r="V1276" s="53"/>
      <c r="W1276" s="53"/>
      <c r="X1276" s="53"/>
      <c r="Y1276" s="53"/>
      <c r="Z1276" s="53"/>
      <c r="AA1276" s="53"/>
      <c r="AB1276" s="53"/>
      <c r="AC1276" s="41"/>
    </row>
    <row r="1277" spans="1:29">
      <c r="A1277" s="619"/>
      <c r="B1277" s="616"/>
      <c r="C1277" s="52" t="s">
        <v>18</v>
      </c>
      <c r="D1277" s="49"/>
      <c r="E1277" s="50"/>
      <c r="F1277" s="50"/>
      <c r="G1277" s="50"/>
      <c r="H1277" s="50"/>
      <c r="I1277" s="50"/>
      <c r="J1277" s="50"/>
      <c r="K1277" s="50"/>
      <c r="L1277" s="50"/>
      <c r="M1277" s="50"/>
      <c r="N1277" s="50"/>
      <c r="O1277" s="50"/>
      <c r="P1277" s="50"/>
      <c r="Q1277" s="50"/>
      <c r="R1277" s="50"/>
      <c r="S1277" s="50"/>
      <c r="T1277" s="50"/>
      <c r="U1277" s="50"/>
      <c r="V1277" s="50"/>
      <c r="W1277" s="50"/>
      <c r="X1277" s="50"/>
      <c r="Y1277" s="50"/>
      <c r="Z1277" s="50"/>
      <c r="AA1277" s="50"/>
      <c r="AB1277" s="50"/>
      <c r="AC1277" s="41"/>
    </row>
    <row r="1278" spans="1:29">
      <c r="A1278" s="617" t="s">
        <v>21</v>
      </c>
      <c r="B1278" s="615" t="s">
        <v>242</v>
      </c>
      <c r="C1278" s="52" t="s">
        <v>16</v>
      </c>
      <c r="D1278" s="53">
        <v>9</v>
      </c>
      <c r="E1278" s="51">
        <v>9</v>
      </c>
      <c r="F1278" s="51">
        <v>7</v>
      </c>
      <c r="G1278" s="51">
        <v>9</v>
      </c>
      <c r="H1278" s="51">
        <v>8</v>
      </c>
      <c r="I1278" s="51">
        <v>7</v>
      </c>
      <c r="J1278" s="51">
        <v>3</v>
      </c>
      <c r="K1278" s="51">
        <v>13</v>
      </c>
      <c r="L1278" s="51">
        <v>14</v>
      </c>
      <c r="M1278" s="51">
        <v>17</v>
      </c>
      <c r="N1278" s="51">
        <v>19</v>
      </c>
      <c r="O1278" s="51">
        <v>19</v>
      </c>
      <c r="P1278" s="51">
        <v>20</v>
      </c>
      <c r="Q1278" s="51">
        <v>21</v>
      </c>
      <c r="R1278" s="51">
        <v>19</v>
      </c>
      <c r="S1278" s="51">
        <v>21</v>
      </c>
      <c r="T1278" s="51">
        <v>19</v>
      </c>
      <c r="U1278" s="51">
        <v>21</v>
      </c>
      <c r="V1278" s="51">
        <v>20</v>
      </c>
      <c r="W1278" s="51">
        <v>14</v>
      </c>
      <c r="X1278" s="51">
        <v>14</v>
      </c>
      <c r="Y1278" s="51">
        <v>12</v>
      </c>
      <c r="Z1278" s="51">
        <v>11</v>
      </c>
      <c r="AA1278" s="51">
        <v>9</v>
      </c>
      <c r="AB1278" s="51">
        <v>8</v>
      </c>
      <c r="AC1278" s="25" t="s">
        <v>9</v>
      </c>
    </row>
    <row r="1279" spans="1:29">
      <c r="A1279" s="618"/>
      <c r="B1279" s="613"/>
      <c r="C1279" s="52" t="s">
        <v>17</v>
      </c>
      <c r="D1279" s="47">
        <f t="shared" ref="D1279:AB1279" si="384">1.732*D1278*6*0.9</f>
        <v>84.17519999999999</v>
      </c>
      <c r="E1279" s="47">
        <f t="shared" si="384"/>
        <v>84.17519999999999</v>
      </c>
      <c r="F1279" s="47">
        <f t="shared" si="384"/>
        <v>65.4696</v>
      </c>
      <c r="G1279" s="47">
        <f t="shared" si="384"/>
        <v>84.17519999999999</v>
      </c>
      <c r="H1279" s="47">
        <f t="shared" si="384"/>
        <v>74.822400000000002</v>
      </c>
      <c r="I1279" s="47">
        <f t="shared" si="384"/>
        <v>65.4696</v>
      </c>
      <c r="J1279" s="47">
        <f t="shared" si="384"/>
        <v>28.058399999999999</v>
      </c>
      <c r="K1279" s="47">
        <f t="shared" si="384"/>
        <v>121.58640000000001</v>
      </c>
      <c r="L1279" s="47">
        <f t="shared" si="384"/>
        <v>130.9392</v>
      </c>
      <c r="M1279" s="47">
        <f t="shared" si="384"/>
        <v>158.99760000000001</v>
      </c>
      <c r="N1279" s="47">
        <f t="shared" si="384"/>
        <v>177.70320000000001</v>
      </c>
      <c r="O1279" s="47">
        <f t="shared" si="384"/>
        <v>177.70320000000001</v>
      </c>
      <c r="P1279" s="47">
        <f t="shared" si="384"/>
        <v>187.05600000000001</v>
      </c>
      <c r="Q1279" s="47">
        <f t="shared" si="384"/>
        <v>196.40880000000001</v>
      </c>
      <c r="R1279" s="47">
        <f t="shared" si="384"/>
        <v>177.70320000000001</v>
      </c>
      <c r="S1279" s="47">
        <f t="shared" si="384"/>
        <v>196.40880000000001</v>
      </c>
      <c r="T1279" s="47">
        <f t="shared" si="384"/>
        <v>177.70320000000001</v>
      </c>
      <c r="U1279" s="47">
        <f t="shared" si="384"/>
        <v>196.40880000000001</v>
      </c>
      <c r="V1279" s="47">
        <f t="shared" si="384"/>
        <v>187.05600000000001</v>
      </c>
      <c r="W1279" s="47">
        <f t="shared" si="384"/>
        <v>130.9392</v>
      </c>
      <c r="X1279" s="47">
        <f t="shared" si="384"/>
        <v>130.9392</v>
      </c>
      <c r="Y1279" s="47">
        <f t="shared" si="384"/>
        <v>112.2336</v>
      </c>
      <c r="Z1279" s="47">
        <f t="shared" si="384"/>
        <v>102.88079999999999</v>
      </c>
      <c r="AA1279" s="47">
        <f t="shared" si="384"/>
        <v>84.17519999999999</v>
      </c>
      <c r="AB1279" s="47">
        <f t="shared" si="384"/>
        <v>74.822400000000002</v>
      </c>
      <c r="AC1279" s="41" t="s">
        <v>291</v>
      </c>
    </row>
    <row r="1280" spans="1:29">
      <c r="A1280" s="618"/>
      <c r="B1280" s="613"/>
      <c r="C1280" s="52" t="s">
        <v>33</v>
      </c>
      <c r="D1280" s="49"/>
      <c r="E1280" s="50"/>
      <c r="F1280" s="50"/>
      <c r="G1280" s="50"/>
      <c r="H1280" s="50"/>
      <c r="I1280" s="50"/>
      <c r="J1280" s="50"/>
      <c r="K1280" s="50"/>
      <c r="L1280" s="50"/>
      <c r="M1280" s="50"/>
      <c r="N1280" s="50"/>
      <c r="O1280" s="50"/>
      <c r="P1280" s="50"/>
      <c r="Q1280" s="50"/>
      <c r="R1280" s="50"/>
      <c r="S1280" s="50"/>
      <c r="T1280" s="50"/>
      <c r="U1280" s="50"/>
      <c r="V1280" s="50"/>
      <c r="W1280" s="50"/>
      <c r="X1280" s="50"/>
      <c r="Y1280" s="50"/>
      <c r="Z1280" s="50"/>
      <c r="AA1280" s="50"/>
      <c r="AB1280" s="50"/>
      <c r="AC1280" s="41"/>
    </row>
    <row r="1281" spans="1:29">
      <c r="A1281" s="619"/>
      <c r="B1281" s="616"/>
      <c r="C1281" s="52" t="s">
        <v>18</v>
      </c>
      <c r="D1281" s="49"/>
      <c r="E1281" s="50"/>
      <c r="F1281" s="50"/>
      <c r="G1281" s="50"/>
      <c r="H1281" s="50"/>
      <c r="I1281" s="50"/>
      <c r="J1281" s="50"/>
      <c r="K1281" s="50"/>
      <c r="L1281" s="50"/>
      <c r="M1281" s="50"/>
      <c r="N1281" s="50"/>
      <c r="O1281" s="50"/>
      <c r="P1281" s="50"/>
      <c r="Q1281" s="50"/>
      <c r="R1281" s="50"/>
      <c r="S1281" s="50"/>
      <c r="T1281" s="50"/>
      <c r="U1281" s="50"/>
      <c r="V1281" s="50"/>
      <c r="W1281" s="50"/>
      <c r="X1281" s="50"/>
      <c r="Y1281" s="50"/>
      <c r="Z1281" s="50"/>
      <c r="AA1281" s="50"/>
      <c r="AB1281" s="50"/>
      <c r="AC1281" s="41"/>
    </row>
    <row r="1282" spans="1:29">
      <c r="A1282" s="617" t="s">
        <v>25</v>
      </c>
      <c r="B1282" s="615" t="s">
        <v>58</v>
      </c>
      <c r="C1282" s="52" t="s">
        <v>16</v>
      </c>
      <c r="D1282" s="53">
        <v>0</v>
      </c>
      <c r="E1282" s="53">
        <v>0</v>
      </c>
      <c r="F1282" s="53">
        <v>0</v>
      </c>
      <c r="G1282" s="53">
        <v>0</v>
      </c>
      <c r="H1282" s="53">
        <v>0</v>
      </c>
      <c r="I1282" s="53">
        <v>0</v>
      </c>
      <c r="J1282" s="53">
        <v>0</v>
      </c>
      <c r="K1282" s="53">
        <v>0</v>
      </c>
      <c r="L1282" s="53">
        <v>0</v>
      </c>
      <c r="M1282" s="53">
        <v>0</v>
      </c>
      <c r="N1282" s="53">
        <v>0</v>
      </c>
      <c r="O1282" s="53">
        <v>0</v>
      </c>
      <c r="P1282" s="53">
        <v>0</v>
      </c>
      <c r="Q1282" s="53">
        <v>0</v>
      </c>
      <c r="R1282" s="53">
        <v>0</v>
      </c>
      <c r="S1282" s="53">
        <v>0</v>
      </c>
      <c r="T1282" s="53">
        <v>0</v>
      </c>
      <c r="U1282" s="53">
        <v>0</v>
      </c>
      <c r="V1282" s="53">
        <v>0</v>
      </c>
      <c r="W1282" s="53">
        <v>0</v>
      </c>
      <c r="X1282" s="53">
        <v>0</v>
      </c>
      <c r="Y1282" s="53">
        <v>0</v>
      </c>
      <c r="Z1282" s="53">
        <v>0</v>
      </c>
      <c r="AA1282" s="53">
        <v>0</v>
      </c>
      <c r="AB1282" s="53">
        <v>0</v>
      </c>
      <c r="AC1282" s="25" t="s">
        <v>9</v>
      </c>
    </row>
    <row r="1283" spans="1:29">
      <c r="A1283" s="618"/>
      <c r="B1283" s="613"/>
      <c r="C1283" s="52" t="s">
        <v>17</v>
      </c>
      <c r="D1283" s="47">
        <f t="shared" ref="D1283" si="385">1.732*D1282*6*0.9</f>
        <v>0</v>
      </c>
      <c r="E1283" s="47">
        <f t="shared" ref="E1283:AB1283" si="386">1.732*E1282*6*0.9</f>
        <v>0</v>
      </c>
      <c r="F1283" s="47">
        <f t="shared" si="386"/>
        <v>0</v>
      </c>
      <c r="G1283" s="47">
        <f t="shared" si="386"/>
        <v>0</v>
      </c>
      <c r="H1283" s="47">
        <f t="shared" si="386"/>
        <v>0</v>
      </c>
      <c r="I1283" s="47">
        <f t="shared" si="386"/>
        <v>0</v>
      </c>
      <c r="J1283" s="47">
        <f t="shared" si="386"/>
        <v>0</v>
      </c>
      <c r="K1283" s="47">
        <f t="shared" si="386"/>
        <v>0</v>
      </c>
      <c r="L1283" s="47">
        <f t="shared" si="386"/>
        <v>0</v>
      </c>
      <c r="M1283" s="47">
        <f t="shared" si="386"/>
        <v>0</v>
      </c>
      <c r="N1283" s="47">
        <f t="shared" si="386"/>
        <v>0</v>
      </c>
      <c r="O1283" s="47">
        <f t="shared" si="386"/>
        <v>0</v>
      </c>
      <c r="P1283" s="47">
        <f t="shared" si="386"/>
        <v>0</v>
      </c>
      <c r="Q1283" s="47">
        <f t="shared" si="386"/>
        <v>0</v>
      </c>
      <c r="R1283" s="47">
        <f t="shared" si="386"/>
        <v>0</v>
      </c>
      <c r="S1283" s="47">
        <f t="shared" si="386"/>
        <v>0</v>
      </c>
      <c r="T1283" s="47">
        <f t="shared" si="386"/>
        <v>0</v>
      </c>
      <c r="U1283" s="47">
        <f t="shared" si="386"/>
        <v>0</v>
      </c>
      <c r="V1283" s="47">
        <f t="shared" si="386"/>
        <v>0</v>
      </c>
      <c r="W1283" s="47">
        <f t="shared" si="386"/>
        <v>0</v>
      </c>
      <c r="X1283" s="47">
        <f t="shared" si="386"/>
        <v>0</v>
      </c>
      <c r="Y1283" s="47">
        <f t="shared" si="386"/>
        <v>0</v>
      </c>
      <c r="Z1283" s="47">
        <f t="shared" si="386"/>
        <v>0</v>
      </c>
      <c r="AA1283" s="47">
        <f t="shared" si="386"/>
        <v>0</v>
      </c>
      <c r="AB1283" s="47">
        <f t="shared" si="386"/>
        <v>0</v>
      </c>
      <c r="AC1283" s="41" t="s">
        <v>291</v>
      </c>
    </row>
    <row r="1284" spans="1:29">
      <c r="A1284" s="618"/>
      <c r="B1284" s="613"/>
      <c r="C1284" s="52" t="s">
        <v>33</v>
      </c>
      <c r="D1284" s="51"/>
      <c r="E1284" s="51"/>
      <c r="F1284" s="51"/>
      <c r="G1284" s="51"/>
      <c r="H1284" s="51"/>
      <c r="I1284" s="51"/>
      <c r="J1284" s="51"/>
      <c r="K1284" s="51"/>
      <c r="L1284" s="51"/>
      <c r="M1284" s="51"/>
      <c r="N1284" s="51"/>
      <c r="O1284" s="51"/>
      <c r="P1284" s="51"/>
      <c r="Q1284" s="51"/>
      <c r="R1284" s="51"/>
      <c r="S1284" s="51"/>
      <c r="T1284" s="51"/>
      <c r="U1284" s="51"/>
      <c r="V1284" s="51"/>
      <c r="W1284" s="51"/>
      <c r="X1284" s="51"/>
      <c r="Y1284" s="51"/>
      <c r="Z1284" s="51"/>
      <c r="AA1284" s="51"/>
      <c r="AB1284" s="51"/>
      <c r="AC1284" s="41"/>
    </row>
    <row r="1285" spans="1:29">
      <c r="A1285" s="619"/>
      <c r="B1285" s="616"/>
      <c r="C1285" s="52" t="s">
        <v>18</v>
      </c>
      <c r="D1285" s="49"/>
      <c r="E1285" s="50"/>
      <c r="F1285" s="50"/>
      <c r="G1285" s="50"/>
      <c r="H1285" s="50"/>
      <c r="I1285" s="50"/>
      <c r="J1285" s="50"/>
      <c r="K1285" s="50"/>
      <c r="L1285" s="50"/>
      <c r="M1285" s="50"/>
      <c r="N1285" s="50"/>
      <c r="O1285" s="50"/>
      <c r="P1285" s="50"/>
      <c r="Q1285" s="50"/>
      <c r="R1285" s="50"/>
      <c r="S1285" s="50"/>
      <c r="T1285" s="50"/>
      <c r="U1285" s="50"/>
      <c r="V1285" s="50"/>
      <c r="W1285" s="50"/>
      <c r="X1285" s="50"/>
      <c r="Y1285" s="50"/>
      <c r="Z1285" s="50"/>
      <c r="AA1285" s="50"/>
      <c r="AB1285" s="50"/>
      <c r="AC1285" s="41"/>
    </row>
    <row r="1286" spans="1:29">
      <c r="A1286" s="617" t="s">
        <v>42</v>
      </c>
      <c r="B1286" s="615" t="s">
        <v>241</v>
      </c>
      <c r="C1286" s="52" t="s">
        <v>16</v>
      </c>
      <c r="D1286" s="53"/>
      <c r="E1286" s="51"/>
      <c r="F1286" s="51"/>
      <c r="G1286" s="51"/>
      <c r="H1286" s="51"/>
      <c r="I1286" s="51"/>
      <c r="J1286" s="51"/>
      <c r="K1286" s="51"/>
      <c r="L1286" s="51"/>
      <c r="M1286" s="51"/>
      <c r="N1286" s="51"/>
      <c r="O1286" s="51"/>
      <c r="P1286" s="51"/>
      <c r="Q1286" s="51"/>
      <c r="R1286" s="51"/>
      <c r="S1286" s="51"/>
      <c r="T1286" s="51"/>
      <c r="U1286" s="51"/>
      <c r="V1286" s="51"/>
      <c r="W1286" s="51"/>
      <c r="X1286" s="51"/>
      <c r="Y1286" s="51"/>
      <c r="Z1286" s="51"/>
      <c r="AA1286" s="51"/>
      <c r="AB1286" s="51"/>
      <c r="AC1286" s="25" t="s">
        <v>9</v>
      </c>
    </row>
    <row r="1287" spans="1:29">
      <c r="A1287" s="618"/>
      <c r="B1287" s="613"/>
      <c r="C1287" s="52" t="s">
        <v>17</v>
      </c>
      <c r="D1287" s="47">
        <f t="shared" ref="D1287:AB1287" si="387">1.732*D1286*6*0.9</f>
        <v>0</v>
      </c>
      <c r="E1287" s="47">
        <f t="shared" si="387"/>
        <v>0</v>
      </c>
      <c r="F1287" s="47">
        <f t="shared" si="387"/>
        <v>0</v>
      </c>
      <c r="G1287" s="47">
        <f t="shared" si="387"/>
        <v>0</v>
      </c>
      <c r="H1287" s="47">
        <f t="shared" si="387"/>
        <v>0</v>
      </c>
      <c r="I1287" s="47">
        <f t="shared" si="387"/>
        <v>0</v>
      </c>
      <c r="J1287" s="47">
        <f t="shared" si="387"/>
        <v>0</v>
      </c>
      <c r="K1287" s="47">
        <f t="shared" si="387"/>
        <v>0</v>
      </c>
      <c r="L1287" s="47">
        <f t="shared" si="387"/>
        <v>0</v>
      </c>
      <c r="M1287" s="47">
        <f t="shared" si="387"/>
        <v>0</v>
      </c>
      <c r="N1287" s="47">
        <f t="shared" si="387"/>
        <v>0</v>
      </c>
      <c r="O1287" s="47">
        <f t="shared" si="387"/>
        <v>0</v>
      </c>
      <c r="P1287" s="47">
        <f t="shared" si="387"/>
        <v>0</v>
      </c>
      <c r="Q1287" s="47">
        <f t="shared" si="387"/>
        <v>0</v>
      </c>
      <c r="R1287" s="47">
        <f t="shared" si="387"/>
        <v>0</v>
      </c>
      <c r="S1287" s="47">
        <f t="shared" si="387"/>
        <v>0</v>
      </c>
      <c r="T1287" s="47">
        <f t="shared" si="387"/>
        <v>0</v>
      </c>
      <c r="U1287" s="47">
        <f t="shared" si="387"/>
        <v>0</v>
      </c>
      <c r="V1287" s="47">
        <f t="shared" si="387"/>
        <v>0</v>
      </c>
      <c r="W1287" s="47">
        <f t="shared" si="387"/>
        <v>0</v>
      </c>
      <c r="X1287" s="47">
        <f t="shared" si="387"/>
        <v>0</v>
      </c>
      <c r="Y1287" s="47">
        <f t="shared" si="387"/>
        <v>0</v>
      </c>
      <c r="Z1287" s="47">
        <f t="shared" si="387"/>
        <v>0</v>
      </c>
      <c r="AA1287" s="47">
        <f t="shared" si="387"/>
        <v>0</v>
      </c>
      <c r="AB1287" s="47">
        <f t="shared" si="387"/>
        <v>0</v>
      </c>
      <c r="AC1287" s="41" t="s">
        <v>291</v>
      </c>
    </row>
    <row r="1288" spans="1:29">
      <c r="A1288" s="618"/>
      <c r="B1288" s="613"/>
      <c r="C1288" s="52" t="s">
        <v>33</v>
      </c>
      <c r="D1288" s="49"/>
      <c r="E1288" s="50"/>
      <c r="F1288" s="50"/>
      <c r="G1288" s="50"/>
      <c r="H1288" s="50"/>
      <c r="I1288" s="50"/>
      <c r="J1288" s="50"/>
      <c r="K1288" s="50"/>
      <c r="L1288" s="50"/>
      <c r="M1288" s="50"/>
      <c r="N1288" s="50"/>
      <c r="O1288" s="50"/>
      <c r="P1288" s="50"/>
      <c r="Q1288" s="50"/>
      <c r="R1288" s="50"/>
      <c r="S1288" s="50"/>
      <c r="T1288" s="50"/>
      <c r="U1288" s="50"/>
      <c r="V1288" s="50"/>
      <c r="W1288" s="50"/>
      <c r="X1288" s="50"/>
      <c r="Y1288" s="50"/>
      <c r="Z1288" s="50"/>
      <c r="AA1288" s="50"/>
      <c r="AB1288" s="50"/>
      <c r="AC1288" s="41"/>
    </row>
    <row r="1289" spans="1:29">
      <c r="A1289" s="619"/>
      <c r="B1289" s="616"/>
      <c r="C1289" s="52" t="s">
        <v>18</v>
      </c>
      <c r="D1289" s="49"/>
      <c r="E1289" s="50"/>
      <c r="F1289" s="50"/>
      <c r="G1289" s="50"/>
      <c r="H1289" s="50"/>
      <c r="I1289" s="50"/>
      <c r="J1289" s="50"/>
      <c r="K1289" s="50"/>
      <c r="L1289" s="50"/>
      <c r="M1289" s="50"/>
      <c r="N1289" s="50"/>
      <c r="O1289" s="50"/>
      <c r="P1289" s="50"/>
      <c r="Q1289" s="50"/>
      <c r="R1289" s="50"/>
      <c r="S1289" s="50"/>
      <c r="T1289" s="50"/>
      <c r="U1289" s="50"/>
      <c r="V1289" s="50"/>
      <c r="W1289" s="50"/>
      <c r="X1289" s="50"/>
      <c r="Y1289" s="50"/>
      <c r="Z1289" s="50"/>
      <c r="AA1289" s="50"/>
      <c r="AB1289" s="50"/>
      <c r="AC1289" s="41"/>
    </row>
    <row r="1290" spans="1:29">
      <c r="A1290" s="617" t="s">
        <v>29</v>
      </c>
      <c r="B1290" s="615" t="s">
        <v>238</v>
      </c>
      <c r="C1290" s="52" t="s">
        <v>16</v>
      </c>
      <c r="D1290" s="71">
        <v>33.763188745603699</v>
      </c>
      <c r="E1290" s="264">
        <v>31.3012895662368</v>
      </c>
      <c r="F1290" s="264">
        <v>29.1910902696366</v>
      </c>
      <c r="G1290" s="264">
        <v>29.1910902696366</v>
      </c>
      <c r="H1290" s="264">
        <v>28.487690504103199</v>
      </c>
      <c r="I1290" s="264">
        <v>26.729191090269602</v>
      </c>
      <c r="J1290" s="264">
        <v>26.729191090269602</v>
      </c>
      <c r="K1290" s="264">
        <v>28.1359906213365</v>
      </c>
      <c r="L1290" s="264">
        <v>37.983587338804199</v>
      </c>
      <c r="M1290" s="264">
        <v>42.203985932004699</v>
      </c>
      <c r="N1290" s="264">
        <v>44.314185228604899</v>
      </c>
      <c r="O1290" s="264">
        <v>43.610785463071501</v>
      </c>
      <c r="P1290" s="264">
        <v>47.127784290738603</v>
      </c>
      <c r="Q1290" s="264">
        <v>46.776084407971901</v>
      </c>
      <c r="R1290" s="264">
        <v>49.237983587338803</v>
      </c>
      <c r="S1290" s="264">
        <v>48.182883939038703</v>
      </c>
      <c r="T1290" s="264">
        <v>48.182883939038703</v>
      </c>
      <c r="U1290" s="264">
        <v>53.810082063305998</v>
      </c>
      <c r="V1290" s="264">
        <v>48.182883939038703</v>
      </c>
      <c r="W1290" s="264">
        <v>48.182883939038703</v>
      </c>
      <c r="X1290" s="264">
        <v>47.127784290738603</v>
      </c>
      <c r="Y1290" s="264">
        <v>46.424384525205198</v>
      </c>
      <c r="Z1290" s="264">
        <v>43.962485345838203</v>
      </c>
      <c r="AA1290" s="264">
        <v>43.259085580304799</v>
      </c>
      <c r="AB1290" s="265">
        <v>33</v>
      </c>
      <c r="AC1290" s="25" t="s">
        <v>9</v>
      </c>
    </row>
    <row r="1291" spans="1:29">
      <c r="A1291" s="618"/>
      <c r="B1291" s="613"/>
      <c r="C1291" s="40" t="s">
        <v>17</v>
      </c>
      <c r="D1291" s="47">
        <f t="shared" ref="D1291:AB1291" si="388">1.732*D1290*6*0.9</f>
        <v>315.78035169988232</v>
      </c>
      <c r="E1291" s="47">
        <f t="shared" si="388"/>
        <v>292.75470105509953</v>
      </c>
      <c r="F1291" s="47">
        <f t="shared" si="388"/>
        <v>273.01842907385719</v>
      </c>
      <c r="G1291" s="47">
        <f t="shared" si="388"/>
        <v>273.01842907385719</v>
      </c>
      <c r="H1291" s="47">
        <f t="shared" si="388"/>
        <v>266.43967174677641</v>
      </c>
      <c r="I1291" s="47">
        <f t="shared" si="388"/>
        <v>249.99277842907352</v>
      </c>
      <c r="J1291" s="47">
        <f t="shared" si="388"/>
        <v>249.99277842907352</v>
      </c>
      <c r="K1291" s="47">
        <f t="shared" si="388"/>
        <v>263.15029308323602</v>
      </c>
      <c r="L1291" s="47">
        <f t="shared" si="388"/>
        <v>355.25289566236796</v>
      </c>
      <c r="M1291" s="47">
        <f t="shared" si="388"/>
        <v>394.72543962485355</v>
      </c>
      <c r="N1291" s="47">
        <f t="shared" si="388"/>
        <v>414.46171160609595</v>
      </c>
      <c r="O1291" s="47">
        <f t="shared" si="388"/>
        <v>407.88295427901517</v>
      </c>
      <c r="P1291" s="47">
        <f t="shared" si="388"/>
        <v>440.77674091442003</v>
      </c>
      <c r="Q1291" s="47">
        <f t="shared" si="388"/>
        <v>437.48736225087964</v>
      </c>
      <c r="R1291" s="47">
        <f t="shared" si="388"/>
        <v>460.51301289566237</v>
      </c>
      <c r="S1291" s="47">
        <f t="shared" si="388"/>
        <v>450.64487690504114</v>
      </c>
      <c r="T1291" s="47">
        <f t="shared" si="388"/>
        <v>450.64487690504114</v>
      </c>
      <c r="U1291" s="47">
        <f t="shared" si="388"/>
        <v>503.27493552168835</v>
      </c>
      <c r="V1291" s="47">
        <f t="shared" si="388"/>
        <v>450.64487690504114</v>
      </c>
      <c r="W1291" s="47">
        <f t="shared" si="388"/>
        <v>450.64487690504114</v>
      </c>
      <c r="X1291" s="47">
        <f t="shared" si="388"/>
        <v>440.77674091442003</v>
      </c>
      <c r="Y1291" s="47">
        <f t="shared" si="388"/>
        <v>434.19798358733919</v>
      </c>
      <c r="Z1291" s="47">
        <f t="shared" si="388"/>
        <v>411.17233294255561</v>
      </c>
      <c r="AA1291" s="47">
        <f t="shared" si="388"/>
        <v>404.59357561547472</v>
      </c>
      <c r="AB1291" s="47">
        <f t="shared" si="388"/>
        <v>308.64240000000001</v>
      </c>
      <c r="AC1291" s="41" t="s">
        <v>291</v>
      </c>
    </row>
    <row r="1292" spans="1:29">
      <c r="A1292" s="618"/>
      <c r="B1292" s="613"/>
      <c r="C1292" s="52" t="s">
        <v>33</v>
      </c>
      <c r="D1292" s="49"/>
      <c r="E1292" s="50"/>
      <c r="F1292" s="50"/>
      <c r="G1292" s="50"/>
      <c r="H1292" s="50"/>
      <c r="I1292" s="50"/>
      <c r="J1292" s="50"/>
      <c r="K1292" s="50"/>
      <c r="L1292" s="50"/>
      <c r="M1292" s="50"/>
      <c r="N1292" s="50"/>
      <c r="O1292" s="50"/>
      <c r="P1292" s="50"/>
      <c r="Q1292" s="50"/>
      <c r="R1292" s="50"/>
      <c r="S1292" s="50"/>
      <c r="T1292" s="50"/>
      <c r="U1292" s="50"/>
      <c r="V1292" s="50"/>
      <c r="W1292" s="50"/>
      <c r="X1292" s="50"/>
      <c r="Y1292" s="50"/>
      <c r="Z1292" s="50"/>
      <c r="AA1292" s="50"/>
      <c r="AB1292" s="93"/>
      <c r="AC1292" s="41"/>
    </row>
    <row r="1293" spans="1:29">
      <c r="A1293" s="619"/>
      <c r="B1293" s="616"/>
      <c r="C1293" s="52" t="s">
        <v>18</v>
      </c>
      <c r="D1293" s="49"/>
      <c r="E1293" s="50"/>
      <c r="F1293" s="50"/>
      <c r="G1293" s="50"/>
      <c r="H1293" s="50"/>
      <c r="I1293" s="50"/>
      <c r="J1293" s="50"/>
      <c r="K1293" s="50"/>
      <c r="L1293" s="50"/>
      <c r="M1293" s="50"/>
      <c r="N1293" s="50"/>
      <c r="O1293" s="50"/>
      <c r="P1293" s="50"/>
      <c r="Q1293" s="50"/>
      <c r="R1293" s="50"/>
      <c r="S1293" s="50"/>
      <c r="T1293" s="50"/>
      <c r="U1293" s="50"/>
      <c r="V1293" s="50"/>
      <c r="W1293" s="50"/>
      <c r="X1293" s="50"/>
      <c r="Y1293" s="50"/>
      <c r="Z1293" s="50"/>
      <c r="AA1293" s="50"/>
      <c r="AB1293" s="50"/>
      <c r="AC1293" s="41"/>
    </row>
    <row r="1294" spans="1:29" ht="15" customHeight="1">
      <c r="A1294" s="617" t="s">
        <v>34</v>
      </c>
      <c r="B1294" s="663" t="s">
        <v>317</v>
      </c>
      <c r="C1294" s="52" t="s">
        <v>16</v>
      </c>
      <c r="D1294" s="53">
        <v>35</v>
      </c>
      <c r="E1294" s="53">
        <v>35</v>
      </c>
      <c r="F1294" s="53">
        <v>35</v>
      </c>
      <c r="G1294" s="53">
        <v>36</v>
      </c>
      <c r="H1294" s="53">
        <v>35</v>
      </c>
      <c r="I1294" s="53">
        <v>36</v>
      </c>
      <c r="J1294" s="53">
        <v>35</v>
      </c>
      <c r="K1294" s="53">
        <v>35</v>
      </c>
      <c r="L1294" s="53">
        <v>36</v>
      </c>
      <c r="M1294" s="53">
        <v>37</v>
      </c>
      <c r="N1294" s="53">
        <v>37</v>
      </c>
      <c r="O1294" s="53">
        <v>36</v>
      </c>
      <c r="P1294" s="53">
        <v>36</v>
      </c>
      <c r="Q1294" s="53">
        <v>36</v>
      </c>
      <c r="R1294" s="53">
        <v>36</v>
      </c>
      <c r="S1294" s="53">
        <v>36</v>
      </c>
      <c r="T1294" s="53">
        <v>36</v>
      </c>
      <c r="U1294" s="53">
        <v>35</v>
      </c>
      <c r="V1294" s="53">
        <v>36</v>
      </c>
      <c r="W1294" s="53">
        <v>35</v>
      </c>
      <c r="X1294" s="53">
        <v>35</v>
      </c>
      <c r="Y1294" s="53">
        <v>36</v>
      </c>
      <c r="Z1294" s="53">
        <v>36</v>
      </c>
      <c r="AA1294" s="53">
        <v>36</v>
      </c>
      <c r="AB1294" s="53">
        <v>36</v>
      </c>
      <c r="AC1294" s="25" t="s">
        <v>9</v>
      </c>
    </row>
    <row r="1295" spans="1:29">
      <c r="A1295" s="618"/>
      <c r="B1295" s="664"/>
      <c r="C1295" s="52" t="s">
        <v>17</v>
      </c>
      <c r="D1295" s="47">
        <f t="shared" ref="D1295:AB1295" si="389">1.732*D1294*6*0.9</f>
        <v>327.34799999999996</v>
      </c>
      <c r="E1295" s="47">
        <f t="shared" si="389"/>
        <v>327.34799999999996</v>
      </c>
      <c r="F1295" s="47">
        <f t="shared" si="389"/>
        <v>327.34799999999996</v>
      </c>
      <c r="G1295" s="47">
        <f t="shared" si="389"/>
        <v>336.70079999999996</v>
      </c>
      <c r="H1295" s="47">
        <f t="shared" si="389"/>
        <v>327.34799999999996</v>
      </c>
      <c r="I1295" s="47">
        <f t="shared" si="389"/>
        <v>336.70079999999996</v>
      </c>
      <c r="J1295" s="47">
        <f t="shared" si="389"/>
        <v>327.34799999999996</v>
      </c>
      <c r="K1295" s="47">
        <f t="shared" si="389"/>
        <v>327.34799999999996</v>
      </c>
      <c r="L1295" s="47">
        <f t="shared" si="389"/>
        <v>336.70079999999996</v>
      </c>
      <c r="M1295" s="47">
        <f t="shared" si="389"/>
        <v>346.05360000000002</v>
      </c>
      <c r="N1295" s="47">
        <f t="shared" si="389"/>
        <v>346.05360000000002</v>
      </c>
      <c r="O1295" s="47">
        <f t="shared" si="389"/>
        <v>336.70079999999996</v>
      </c>
      <c r="P1295" s="47">
        <f t="shared" si="389"/>
        <v>336.70079999999996</v>
      </c>
      <c r="Q1295" s="47">
        <f t="shared" si="389"/>
        <v>336.70079999999996</v>
      </c>
      <c r="R1295" s="47">
        <f t="shared" si="389"/>
        <v>336.70079999999996</v>
      </c>
      <c r="S1295" s="47">
        <f t="shared" si="389"/>
        <v>336.70079999999996</v>
      </c>
      <c r="T1295" s="47">
        <f t="shared" si="389"/>
        <v>336.70079999999996</v>
      </c>
      <c r="U1295" s="47">
        <f t="shared" si="389"/>
        <v>327.34799999999996</v>
      </c>
      <c r="V1295" s="47">
        <f t="shared" si="389"/>
        <v>336.70079999999996</v>
      </c>
      <c r="W1295" s="47">
        <f t="shared" si="389"/>
        <v>327.34799999999996</v>
      </c>
      <c r="X1295" s="47">
        <f t="shared" si="389"/>
        <v>327.34799999999996</v>
      </c>
      <c r="Y1295" s="47">
        <f t="shared" si="389"/>
        <v>336.70079999999996</v>
      </c>
      <c r="Z1295" s="47">
        <f t="shared" si="389"/>
        <v>336.70079999999996</v>
      </c>
      <c r="AA1295" s="47">
        <f t="shared" si="389"/>
        <v>336.70079999999996</v>
      </c>
      <c r="AB1295" s="47">
        <f t="shared" si="389"/>
        <v>336.70079999999996</v>
      </c>
      <c r="AC1295" s="41" t="s">
        <v>291</v>
      </c>
    </row>
    <row r="1296" spans="1:29">
      <c r="A1296" s="618"/>
      <c r="B1296" s="664"/>
      <c r="C1296" s="52" t="s">
        <v>33</v>
      </c>
      <c r="D1296" s="49"/>
      <c r="E1296" s="50"/>
      <c r="F1296" s="50"/>
      <c r="G1296" s="50"/>
      <c r="H1296" s="50"/>
      <c r="I1296" s="50"/>
      <c r="J1296" s="50"/>
      <c r="K1296" s="50"/>
      <c r="L1296" s="50"/>
      <c r="M1296" s="50"/>
      <c r="N1296" s="50"/>
      <c r="O1296" s="50"/>
      <c r="P1296" s="50"/>
      <c r="Q1296" s="50"/>
      <c r="R1296" s="50"/>
      <c r="S1296" s="50"/>
      <c r="T1296" s="50"/>
      <c r="U1296" s="50"/>
      <c r="V1296" s="50"/>
      <c r="W1296" s="50"/>
      <c r="X1296" s="50"/>
      <c r="Y1296" s="50"/>
      <c r="Z1296" s="50"/>
      <c r="AA1296" s="50"/>
      <c r="AB1296" s="50"/>
      <c r="AC1296" s="41"/>
    </row>
    <row r="1297" spans="1:29">
      <c r="A1297" s="619"/>
      <c r="B1297" s="665"/>
      <c r="C1297" s="52" t="s">
        <v>18</v>
      </c>
      <c r="D1297" s="49"/>
      <c r="E1297" s="50"/>
      <c r="F1297" s="50"/>
      <c r="G1297" s="50"/>
      <c r="H1297" s="50"/>
      <c r="I1297" s="50"/>
      <c r="J1297" s="50"/>
      <c r="K1297" s="50"/>
      <c r="L1297" s="50"/>
      <c r="M1297" s="50"/>
      <c r="N1297" s="50"/>
      <c r="O1297" s="50"/>
      <c r="P1297" s="50"/>
      <c r="Q1297" s="50"/>
      <c r="R1297" s="50"/>
      <c r="S1297" s="50"/>
      <c r="T1297" s="50"/>
      <c r="U1297" s="50"/>
      <c r="V1297" s="50"/>
      <c r="W1297" s="50"/>
      <c r="X1297" s="50"/>
      <c r="Y1297" s="50"/>
      <c r="Z1297" s="50"/>
      <c r="AA1297" s="50"/>
      <c r="AB1297" s="50"/>
      <c r="AC1297" s="41"/>
    </row>
    <row r="1298" spans="1:29" ht="12.75" customHeight="1">
      <c r="A1298" s="617" t="s">
        <v>38</v>
      </c>
      <c r="B1298" s="615" t="s">
        <v>243</v>
      </c>
      <c r="C1298" s="52" t="s">
        <v>16</v>
      </c>
      <c r="D1298" s="53">
        <v>5.6271981242672897</v>
      </c>
      <c r="E1298" s="51">
        <v>4.9237983587338796</v>
      </c>
      <c r="F1298" s="51">
        <v>4.9237983587338796</v>
      </c>
      <c r="G1298" s="51">
        <v>4.9237983587338796</v>
      </c>
      <c r="H1298" s="51">
        <v>8.0890973036342295</v>
      </c>
      <c r="I1298" s="51">
        <v>5.6271981242672897</v>
      </c>
      <c r="J1298" s="51">
        <v>6.6822977725674102</v>
      </c>
      <c r="K1298" s="51">
        <v>7.7373974208675298</v>
      </c>
      <c r="L1298" s="51">
        <v>13.7162954279015</v>
      </c>
      <c r="M1298" s="51">
        <v>23.563892145369302</v>
      </c>
      <c r="N1298" s="51">
        <v>24.267291910902699</v>
      </c>
      <c r="O1298" s="51">
        <v>16.881594372801899</v>
      </c>
      <c r="P1298" s="51">
        <v>18.288393903868698</v>
      </c>
      <c r="Q1298" s="51">
        <v>15.826494724501799</v>
      </c>
      <c r="R1298" s="51">
        <v>16.529894490035201</v>
      </c>
      <c r="S1298" s="51">
        <v>18.288393903868698</v>
      </c>
      <c r="T1298" s="51">
        <v>14.419695193434899</v>
      </c>
      <c r="U1298" s="51">
        <v>15.4747948417351</v>
      </c>
      <c r="V1298" s="51">
        <v>11.957796014068</v>
      </c>
      <c r="W1298" s="51">
        <v>8.0890973036342295</v>
      </c>
      <c r="X1298" s="51">
        <v>7.7373974208675298</v>
      </c>
      <c r="Y1298" s="51">
        <v>8.4407971864009408</v>
      </c>
      <c r="Z1298" s="51">
        <v>7.7373974208675298</v>
      </c>
      <c r="AA1298" s="51">
        <v>6.3305978898006998</v>
      </c>
      <c r="AB1298" s="51">
        <v>6</v>
      </c>
      <c r="AC1298" s="25" t="s">
        <v>9</v>
      </c>
    </row>
    <row r="1299" spans="1:29">
      <c r="A1299" s="618"/>
      <c r="B1299" s="613"/>
      <c r="C1299" s="52" t="s">
        <v>17</v>
      </c>
      <c r="D1299" s="47">
        <f t="shared" ref="D1299:AB1299" si="390">1.732*D1298*6*0.9</f>
        <v>52.630058616647112</v>
      </c>
      <c r="E1299" s="47">
        <f t="shared" si="390"/>
        <v>46.051301289566226</v>
      </c>
      <c r="F1299" s="47">
        <f t="shared" si="390"/>
        <v>46.051301289566226</v>
      </c>
      <c r="G1299" s="47">
        <f t="shared" si="390"/>
        <v>46.051301289566226</v>
      </c>
      <c r="H1299" s="47">
        <f t="shared" si="390"/>
        <v>75.655709261430232</v>
      </c>
      <c r="I1299" s="47">
        <f t="shared" si="390"/>
        <v>52.630058616647112</v>
      </c>
      <c r="J1299" s="47">
        <f t="shared" si="390"/>
        <v>62.498194607268466</v>
      </c>
      <c r="K1299" s="47">
        <f t="shared" si="390"/>
        <v>72.366330597889828</v>
      </c>
      <c r="L1299" s="47">
        <f t="shared" si="390"/>
        <v>128.28576787807714</v>
      </c>
      <c r="M1299" s="47">
        <f t="shared" si="390"/>
        <v>220.38837045721002</v>
      </c>
      <c r="N1299" s="47">
        <f t="shared" si="390"/>
        <v>226.96712778429077</v>
      </c>
      <c r="O1299" s="47">
        <f t="shared" si="390"/>
        <v>157.89017584994161</v>
      </c>
      <c r="P1299" s="47">
        <f t="shared" si="390"/>
        <v>171.04769050410317</v>
      </c>
      <c r="Q1299" s="47">
        <f t="shared" si="390"/>
        <v>148.02203985932044</v>
      </c>
      <c r="R1299" s="47">
        <f t="shared" si="390"/>
        <v>154.60079718640125</v>
      </c>
      <c r="S1299" s="47">
        <f t="shared" si="390"/>
        <v>171.04769050410317</v>
      </c>
      <c r="T1299" s="47">
        <f t="shared" si="390"/>
        <v>134.86452520515795</v>
      </c>
      <c r="U1299" s="47">
        <f t="shared" si="390"/>
        <v>144.73266119578005</v>
      </c>
      <c r="V1299" s="47">
        <f t="shared" si="390"/>
        <v>111.83887456037517</v>
      </c>
      <c r="W1299" s="47">
        <f t="shared" si="390"/>
        <v>75.655709261430232</v>
      </c>
      <c r="X1299" s="47">
        <f t="shared" si="390"/>
        <v>72.366330597889828</v>
      </c>
      <c r="Y1299" s="47">
        <f t="shared" si="390"/>
        <v>78.945087924970721</v>
      </c>
      <c r="Z1299" s="47">
        <f t="shared" si="390"/>
        <v>72.366330597889828</v>
      </c>
      <c r="AA1299" s="47">
        <f t="shared" si="390"/>
        <v>59.208815943727977</v>
      </c>
      <c r="AB1299" s="47">
        <f t="shared" si="390"/>
        <v>56.116799999999998</v>
      </c>
      <c r="AC1299" s="41" t="s">
        <v>291</v>
      </c>
    </row>
    <row r="1300" spans="1:29">
      <c r="A1300" s="618"/>
      <c r="B1300" s="613"/>
      <c r="C1300" s="52" t="s">
        <v>33</v>
      </c>
      <c r="D1300" s="49"/>
      <c r="E1300" s="50"/>
      <c r="F1300" s="50"/>
      <c r="G1300" s="50"/>
      <c r="H1300" s="50"/>
      <c r="I1300" s="50"/>
      <c r="J1300" s="50"/>
      <c r="K1300" s="50"/>
      <c r="L1300" s="50"/>
      <c r="M1300" s="50"/>
      <c r="N1300" s="50"/>
      <c r="O1300" s="50"/>
      <c r="P1300" s="50"/>
      <c r="Q1300" s="50"/>
      <c r="R1300" s="50"/>
      <c r="S1300" s="50"/>
      <c r="T1300" s="50"/>
      <c r="U1300" s="50"/>
      <c r="V1300" s="50"/>
      <c r="W1300" s="50"/>
      <c r="X1300" s="50"/>
      <c r="Y1300" s="50"/>
      <c r="Z1300" s="50"/>
      <c r="AA1300" s="50"/>
      <c r="AB1300" s="50"/>
      <c r="AC1300" s="41"/>
    </row>
    <row r="1301" spans="1:29">
      <c r="A1301" s="619"/>
      <c r="B1301" s="616"/>
      <c r="C1301" s="52" t="s">
        <v>18</v>
      </c>
      <c r="D1301" s="49"/>
      <c r="E1301" s="50"/>
      <c r="F1301" s="50"/>
      <c r="G1301" s="50"/>
      <c r="H1301" s="50"/>
      <c r="I1301" s="50"/>
      <c r="J1301" s="50"/>
      <c r="K1301" s="50"/>
      <c r="L1301" s="50"/>
      <c r="M1301" s="50"/>
      <c r="N1301" s="50"/>
      <c r="O1301" s="50"/>
      <c r="P1301" s="50"/>
      <c r="Q1301" s="50"/>
      <c r="R1301" s="50"/>
      <c r="S1301" s="50"/>
      <c r="T1301" s="50"/>
      <c r="U1301" s="50"/>
      <c r="V1301" s="50"/>
      <c r="W1301" s="50"/>
      <c r="X1301" s="50"/>
      <c r="Y1301" s="50"/>
      <c r="Z1301" s="50"/>
      <c r="AA1301" s="50"/>
      <c r="AB1301" s="50"/>
      <c r="AC1301" s="41"/>
    </row>
    <row r="1302" spans="1:29">
      <c r="A1302" s="617" t="s">
        <v>40</v>
      </c>
      <c r="B1302" s="615" t="s">
        <v>240</v>
      </c>
      <c r="C1302" s="52" t="s">
        <v>16</v>
      </c>
      <c r="D1302" s="53">
        <v>27.432590855802999</v>
      </c>
      <c r="E1302" s="53">
        <v>27.080890973036301</v>
      </c>
      <c r="F1302" s="53">
        <v>26.0257913247362</v>
      </c>
      <c r="G1302" s="53">
        <v>23.212192262602599</v>
      </c>
      <c r="H1302" s="53">
        <v>5.6271981242672897</v>
      </c>
      <c r="I1302" s="53">
        <v>7.7373974208675298</v>
      </c>
      <c r="J1302" s="53">
        <v>7.7373974208675298</v>
      </c>
      <c r="K1302" s="53">
        <v>12.6611957796014</v>
      </c>
      <c r="L1302" s="53">
        <v>11.957796014068</v>
      </c>
      <c r="M1302" s="53">
        <v>13.7162954279015</v>
      </c>
      <c r="N1302" s="53">
        <v>13.0128956623681</v>
      </c>
      <c r="O1302" s="53">
        <v>15.4747948417351</v>
      </c>
      <c r="P1302" s="53">
        <v>14.0679953106682</v>
      </c>
      <c r="Q1302" s="53">
        <v>12.6611957796014</v>
      </c>
      <c r="R1302" s="53">
        <v>13.364595545134801</v>
      </c>
      <c r="S1302" s="53">
        <v>13.0128956623681</v>
      </c>
      <c r="T1302" s="53">
        <v>11.6060961313013</v>
      </c>
      <c r="U1302" s="53">
        <v>13.7162954279015</v>
      </c>
      <c r="V1302" s="53">
        <v>14.7713950762016</v>
      </c>
      <c r="W1302" s="53">
        <v>16.529894490035201</v>
      </c>
      <c r="X1302" s="53">
        <v>11.957796014068</v>
      </c>
      <c r="Y1302" s="53">
        <v>11.6060961313013</v>
      </c>
      <c r="Z1302" s="53">
        <v>11.6060961313013</v>
      </c>
      <c r="AA1302" s="53">
        <v>10.5509964830012</v>
      </c>
      <c r="AB1302" s="53">
        <v>10.5509964830012</v>
      </c>
      <c r="AC1302" s="25" t="s">
        <v>9</v>
      </c>
    </row>
    <row r="1303" spans="1:29">
      <c r="A1303" s="618"/>
      <c r="B1303" s="613"/>
      <c r="C1303" s="52" t="s">
        <v>17</v>
      </c>
      <c r="D1303" s="47">
        <f t="shared" ref="D1303:AB1303" si="391">1.732*D1302*6*0.9</f>
        <v>256.57153575615428</v>
      </c>
      <c r="E1303" s="47">
        <f t="shared" si="391"/>
        <v>253.28215709261391</v>
      </c>
      <c r="F1303" s="47">
        <f t="shared" si="391"/>
        <v>243.41402110199277</v>
      </c>
      <c r="G1303" s="47">
        <f t="shared" si="391"/>
        <v>217.0989917936696</v>
      </c>
      <c r="H1303" s="47">
        <f t="shared" si="391"/>
        <v>52.630058616647112</v>
      </c>
      <c r="I1303" s="47">
        <f t="shared" si="391"/>
        <v>72.366330597889828</v>
      </c>
      <c r="J1303" s="47">
        <f t="shared" si="391"/>
        <v>72.366330597889828</v>
      </c>
      <c r="K1303" s="47">
        <f t="shared" si="391"/>
        <v>118.41763188745595</v>
      </c>
      <c r="L1303" s="47">
        <f t="shared" si="391"/>
        <v>111.83887456037517</v>
      </c>
      <c r="M1303" s="47">
        <f t="shared" si="391"/>
        <v>128.28576787807714</v>
      </c>
      <c r="N1303" s="47">
        <f t="shared" si="391"/>
        <v>121.70701055099639</v>
      </c>
      <c r="O1303" s="47">
        <f t="shared" si="391"/>
        <v>144.73266119578005</v>
      </c>
      <c r="P1303" s="47">
        <f t="shared" si="391"/>
        <v>131.57514654161753</v>
      </c>
      <c r="Q1303" s="47">
        <f t="shared" si="391"/>
        <v>118.41763188745595</v>
      </c>
      <c r="R1303" s="47">
        <f t="shared" si="391"/>
        <v>124.99638921453676</v>
      </c>
      <c r="S1303" s="47">
        <f t="shared" si="391"/>
        <v>121.70701055099639</v>
      </c>
      <c r="T1303" s="47">
        <f t="shared" si="391"/>
        <v>108.5494958968348</v>
      </c>
      <c r="U1303" s="47">
        <f t="shared" si="391"/>
        <v>128.28576787807714</v>
      </c>
      <c r="V1303" s="47">
        <f t="shared" si="391"/>
        <v>138.15390386869834</v>
      </c>
      <c r="W1303" s="47">
        <f t="shared" si="391"/>
        <v>154.60079718640125</v>
      </c>
      <c r="X1303" s="47">
        <f t="shared" si="391"/>
        <v>111.83887456037517</v>
      </c>
      <c r="Y1303" s="47">
        <f t="shared" si="391"/>
        <v>108.5494958968348</v>
      </c>
      <c r="Z1303" s="47">
        <f t="shared" si="391"/>
        <v>108.5494958968348</v>
      </c>
      <c r="AA1303" s="47">
        <f t="shared" si="391"/>
        <v>98.681359906213615</v>
      </c>
      <c r="AB1303" s="47">
        <f t="shared" si="391"/>
        <v>98.681359906213615</v>
      </c>
      <c r="AC1303" s="41" t="s">
        <v>291</v>
      </c>
    </row>
    <row r="1304" spans="1:29">
      <c r="A1304" s="618"/>
      <c r="B1304" s="613"/>
      <c r="C1304" s="52" t="s">
        <v>33</v>
      </c>
      <c r="D1304" s="49"/>
      <c r="E1304" s="50"/>
      <c r="F1304" s="50"/>
      <c r="G1304" s="50"/>
      <c r="H1304" s="50"/>
      <c r="I1304" s="50"/>
      <c r="J1304" s="50"/>
      <c r="K1304" s="50"/>
      <c r="L1304" s="50"/>
      <c r="M1304" s="50"/>
      <c r="N1304" s="50"/>
      <c r="O1304" s="50"/>
      <c r="P1304" s="50"/>
      <c r="Q1304" s="50"/>
      <c r="R1304" s="50"/>
      <c r="S1304" s="50"/>
      <c r="T1304" s="50"/>
      <c r="U1304" s="50"/>
      <c r="V1304" s="50"/>
      <c r="W1304" s="50"/>
      <c r="X1304" s="50"/>
      <c r="Y1304" s="50"/>
      <c r="Z1304" s="50"/>
      <c r="AA1304" s="50"/>
      <c r="AB1304" s="50"/>
      <c r="AC1304" s="276"/>
    </row>
    <row r="1305" spans="1:29" ht="13.5" thickBot="1">
      <c r="A1305" s="619"/>
      <c r="B1305" s="616"/>
      <c r="C1305" s="52" t="s">
        <v>18</v>
      </c>
      <c r="D1305" s="49"/>
      <c r="E1305" s="50"/>
      <c r="F1305" s="50"/>
      <c r="G1305" s="50"/>
      <c r="H1305" s="50"/>
      <c r="I1305" s="50"/>
      <c r="J1305" s="50"/>
      <c r="K1305" s="50"/>
      <c r="L1305" s="50"/>
      <c r="M1305" s="50"/>
      <c r="N1305" s="50"/>
      <c r="O1305" s="50"/>
      <c r="P1305" s="50"/>
      <c r="Q1305" s="50"/>
      <c r="R1305" s="50"/>
      <c r="S1305" s="50"/>
      <c r="T1305" s="50"/>
      <c r="U1305" s="50"/>
      <c r="V1305" s="50"/>
      <c r="W1305" s="50"/>
      <c r="X1305" s="50"/>
      <c r="Y1305" s="50"/>
      <c r="Z1305" s="50"/>
      <c r="AA1305" s="50"/>
      <c r="AB1305" s="50"/>
      <c r="AC1305" s="276"/>
    </row>
    <row r="1306" spans="1:29" s="500" customFormat="1">
      <c r="A1306" s="643" t="s">
        <v>51</v>
      </c>
      <c r="B1306" s="644"/>
      <c r="C1306" s="127" t="s">
        <v>344</v>
      </c>
      <c r="D1306" s="63">
        <f>D1247+D1274</f>
        <v>161.06916764361068</v>
      </c>
      <c r="E1306" s="63">
        <f>E1247+E1274</f>
        <v>155.68347010550988</v>
      </c>
      <c r="F1306" s="63">
        <f t="shared" ref="F1306:AB1306" si="392">F1247+F1274</f>
        <v>147.75967174677609</v>
      </c>
      <c r="G1306" s="63">
        <f t="shared" si="392"/>
        <v>175.53927315357566</v>
      </c>
      <c r="H1306" s="63">
        <f t="shared" si="392"/>
        <v>162.47127784290743</v>
      </c>
      <c r="I1306" s="63">
        <f t="shared" si="392"/>
        <v>162.60257913247364</v>
      </c>
      <c r="J1306" s="63">
        <f t="shared" si="392"/>
        <v>163.82297772567404</v>
      </c>
      <c r="K1306" s="63">
        <f t="shared" si="392"/>
        <v>186.26377491207504</v>
      </c>
      <c r="L1306" s="63">
        <f t="shared" si="392"/>
        <v>220.6623681125439</v>
      </c>
      <c r="M1306" s="63">
        <f t="shared" ref="M1306:O1307" si="393">M1247+M1274</f>
        <v>244.95076201641274</v>
      </c>
      <c r="N1306" s="63">
        <f t="shared" si="393"/>
        <v>249.70926143024619</v>
      </c>
      <c r="O1306" s="63">
        <f t="shared" si="393"/>
        <v>247.24736225087929</v>
      </c>
      <c r="P1306" s="63">
        <f t="shared" si="392"/>
        <v>248.17116060961308</v>
      </c>
      <c r="Q1306" s="63">
        <f t="shared" ref="Q1306:S1307" si="394">Q1247+Q1274</f>
        <v>249.1711606096132</v>
      </c>
      <c r="R1306" s="63">
        <f t="shared" si="394"/>
        <v>246.116060961313</v>
      </c>
      <c r="S1306" s="63">
        <f t="shared" si="394"/>
        <v>242.52286049237978</v>
      </c>
      <c r="T1306" s="63">
        <f t="shared" si="392"/>
        <v>233.30246189917943</v>
      </c>
      <c r="U1306" s="63">
        <f t="shared" si="392"/>
        <v>244.98475967174679</v>
      </c>
      <c r="V1306" s="63">
        <f t="shared" si="392"/>
        <v>230.95076201641263</v>
      </c>
      <c r="W1306" s="63">
        <f t="shared" si="392"/>
        <v>222.84056271981245</v>
      </c>
      <c r="X1306" s="63">
        <f t="shared" si="392"/>
        <v>213.45486518171163</v>
      </c>
      <c r="Y1306" s="63">
        <f t="shared" si="392"/>
        <v>211.04806565064484</v>
      </c>
      <c r="Z1306" s="63">
        <f t="shared" si="392"/>
        <v>208.75146541617823</v>
      </c>
      <c r="AA1306" s="63">
        <f t="shared" si="392"/>
        <v>196.42086752637749</v>
      </c>
      <c r="AB1306" s="63">
        <f t="shared" si="392"/>
        <v>176.5509964830012</v>
      </c>
      <c r="AC1306" s="276"/>
    </row>
    <row r="1307" spans="1:29" ht="15" customHeight="1">
      <c r="A1307" s="645"/>
      <c r="B1307" s="628"/>
      <c r="C1307" s="65" t="s">
        <v>17</v>
      </c>
      <c r="D1307" s="66">
        <f>D1248+D1275</f>
        <v>1506.4477111371621</v>
      </c>
      <c r="E1307" s="66">
        <f t="shared" ref="E1307:AB1307" si="395">E1248+E1275</f>
        <v>1456.0763592028129</v>
      </c>
      <c r="F1307" s="66">
        <f t="shared" si="395"/>
        <v>1381.9666579132472</v>
      </c>
      <c r="G1307" s="533">
        <f t="shared" si="395"/>
        <v>1641.7837139507628</v>
      </c>
      <c r="H1307" s="533">
        <f t="shared" si="395"/>
        <v>1519.5613674091446</v>
      </c>
      <c r="I1307" s="66">
        <f>I1248+I1275</f>
        <v>1520.7894021101993</v>
      </c>
      <c r="J1307" s="66">
        <f t="shared" si="395"/>
        <v>1532.2035460726843</v>
      </c>
      <c r="K1307" s="533">
        <f t="shared" si="395"/>
        <v>1742.0878339976553</v>
      </c>
      <c r="L1307" s="66">
        <f>L1248+L1275</f>
        <v>2063.8109964830005</v>
      </c>
      <c r="M1307" s="66">
        <f t="shared" si="393"/>
        <v>2290.9754869871049</v>
      </c>
      <c r="N1307" s="66">
        <f t="shared" si="393"/>
        <v>2335.4807803048061</v>
      </c>
      <c r="O1307" s="66">
        <f t="shared" si="393"/>
        <v>2312.4551296600239</v>
      </c>
      <c r="P1307" s="66">
        <f>P1248+P1275</f>
        <v>2321.0952309495892</v>
      </c>
      <c r="Q1307" s="66">
        <f>Q1248+Q1275</f>
        <v>2330.4480309495902</v>
      </c>
      <c r="R1307" s="66">
        <f>R1248+R1275</f>
        <v>2301.8742949589682</v>
      </c>
      <c r="S1307" s="66">
        <f t="shared" si="394"/>
        <v>2268.2678096131294</v>
      </c>
      <c r="T1307" s="533">
        <f t="shared" si="395"/>
        <v>2182.0312656506453</v>
      </c>
      <c r="U1307" s="533">
        <f t="shared" si="395"/>
        <v>2291.2934602579135</v>
      </c>
      <c r="V1307" s="533">
        <f t="shared" si="395"/>
        <v>2160.0362869871042</v>
      </c>
      <c r="W1307" s="533">
        <f t="shared" si="395"/>
        <v>2084.1832150058617</v>
      </c>
      <c r="X1307" s="533">
        <f t="shared" si="395"/>
        <v>1996.4006630715126</v>
      </c>
      <c r="Y1307" s="533">
        <f t="shared" si="395"/>
        <v>1973.8903484173511</v>
      </c>
      <c r="Z1307" s="533">
        <f t="shared" si="395"/>
        <v>1952.4107057444317</v>
      </c>
      <c r="AA1307" s="533">
        <f t="shared" si="395"/>
        <v>1837.0850898007034</v>
      </c>
      <c r="AB1307" s="534">
        <f t="shared" si="395"/>
        <v>1651.2461599062135</v>
      </c>
      <c r="AC1307" s="64"/>
    </row>
    <row r="1308" spans="1:29" ht="17.25" customHeight="1" thickBot="1">
      <c r="A1308" s="646"/>
      <c r="B1308" s="630"/>
      <c r="C1308" s="67" t="s">
        <v>33</v>
      </c>
      <c r="D1308" s="129"/>
      <c r="E1308" s="130"/>
      <c r="F1308" s="130"/>
      <c r="G1308" s="130"/>
      <c r="H1308" s="130"/>
      <c r="I1308" s="130"/>
      <c r="J1308" s="130"/>
      <c r="K1308" s="130"/>
      <c r="L1308" s="130"/>
      <c r="M1308" s="130"/>
      <c r="N1308" s="130"/>
      <c r="O1308" s="130"/>
      <c r="P1308" s="130"/>
      <c r="Q1308" s="130"/>
      <c r="R1308" s="130"/>
      <c r="S1308" s="130"/>
      <c r="T1308" s="130"/>
      <c r="U1308" s="130"/>
      <c r="V1308" s="130"/>
      <c r="W1308" s="130"/>
      <c r="X1308" s="130"/>
      <c r="Y1308" s="130"/>
      <c r="Z1308" s="130"/>
      <c r="AA1308" s="130"/>
      <c r="AB1308" s="131"/>
      <c r="AC1308" s="64"/>
    </row>
    <row r="1309" spans="1:29">
      <c r="A1309" s="418"/>
      <c r="B1309" s="418"/>
      <c r="C1309" s="114"/>
      <c r="D1309" s="115"/>
      <c r="E1309" s="116"/>
      <c r="F1309" s="116"/>
      <c r="G1309" s="116"/>
      <c r="H1309" s="116"/>
      <c r="I1309" s="116"/>
      <c r="J1309" s="116"/>
      <c r="K1309" s="116"/>
      <c r="L1309" s="116"/>
      <c r="M1309" s="116"/>
      <c r="N1309" s="116"/>
      <c r="O1309" s="116"/>
      <c r="P1309" s="116"/>
      <c r="Q1309" s="116"/>
      <c r="R1309" s="116"/>
      <c r="S1309" s="116"/>
      <c r="T1309" s="116"/>
      <c r="U1309" s="116"/>
      <c r="V1309" s="116"/>
      <c r="W1309" s="116"/>
      <c r="X1309" s="116"/>
      <c r="Y1309" s="116"/>
      <c r="Z1309" s="116"/>
      <c r="AA1309" s="116"/>
      <c r="AB1309" s="116"/>
      <c r="AC1309" s="64"/>
    </row>
    <row r="1310" spans="1:29" ht="13.5" thickBot="1">
      <c r="A1310" s="353"/>
      <c r="B1310" s="354"/>
      <c r="C1310" s="277"/>
      <c r="D1310" s="87"/>
      <c r="E1310" s="88"/>
      <c r="F1310" s="88"/>
      <c r="G1310" s="88"/>
      <c r="H1310" s="88"/>
      <c r="I1310" s="88"/>
      <c r="J1310" s="88"/>
      <c r="K1310" s="88"/>
      <c r="L1310" s="88"/>
      <c r="M1310" s="88"/>
      <c r="N1310" s="88"/>
      <c r="O1310" s="88"/>
      <c r="P1310" s="88"/>
      <c r="Q1310" s="88"/>
      <c r="R1310" s="88"/>
      <c r="S1310" s="88"/>
      <c r="T1310" s="88"/>
      <c r="U1310" s="88"/>
      <c r="V1310" s="88"/>
      <c r="W1310" s="88"/>
      <c r="X1310" s="88"/>
      <c r="Y1310" s="88"/>
      <c r="Z1310" s="88"/>
      <c r="AA1310" s="88"/>
      <c r="AB1310" s="88"/>
      <c r="AC1310" s="276"/>
    </row>
    <row r="1311" spans="1:29" ht="23.25" thickBot="1">
      <c r="A1311" s="283" t="s">
        <v>3</v>
      </c>
      <c r="B1311" s="15" t="s">
        <v>4</v>
      </c>
      <c r="C1311" s="16" t="s">
        <v>5</v>
      </c>
      <c r="D1311" s="17"/>
      <c r="E1311" s="606" t="s">
        <v>6</v>
      </c>
      <c r="F1311" s="607"/>
      <c r="G1311" s="607"/>
      <c r="H1311" s="607"/>
      <c r="I1311" s="607"/>
      <c r="J1311" s="607"/>
      <c r="K1311" s="607"/>
      <c r="L1311" s="607"/>
      <c r="M1311" s="607"/>
      <c r="N1311" s="607"/>
      <c r="O1311" s="607"/>
      <c r="P1311" s="607"/>
      <c r="Q1311" s="607"/>
      <c r="R1311" s="607"/>
      <c r="S1311" s="607"/>
      <c r="T1311" s="607"/>
      <c r="U1311" s="607"/>
      <c r="V1311" s="607"/>
      <c r="W1311" s="607"/>
      <c r="X1311" s="607"/>
      <c r="Y1311" s="607"/>
      <c r="Z1311" s="607"/>
      <c r="AA1311" s="607"/>
      <c r="AB1311" s="608"/>
      <c r="AC1311" s="18" t="s">
        <v>7</v>
      </c>
    </row>
    <row r="1312" spans="1:29" ht="13.5" thickBot="1">
      <c r="A1312" s="19" t="s">
        <v>244</v>
      </c>
      <c r="B1312" s="20"/>
      <c r="C1312" s="21"/>
      <c r="D1312" s="68">
        <v>0</v>
      </c>
      <c r="E1312" s="22">
        <v>1</v>
      </c>
      <c r="F1312" s="22">
        <v>2</v>
      </c>
      <c r="G1312" s="22">
        <v>3</v>
      </c>
      <c r="H1312" s="23">
        <v>4</v>
      </c>
      <c r="I1312" s="22">
        <v>5</v>
      </c>
      <c r="J1312" s="22">
        <v>6</v>
      </c>
      <c r="K1312" s="22">
        <v>7</v>
      </c>
      <c r="L1312" s="22">
        <v>8</v>
      </c>
      <c r="M1312" s="22">
        <v>9</v>
      </c>
      <c r="N1312" s="23">
        <v>10</v>
      </c>
      <c r="O1312" s="22">
        <v>11</v>
      </c>
      <c r="P1312" s="22">
        <v>12</v>
      </c>
      <c r="Q1312" s="22">
        <v>13</v>
      </c>
      <c r="R1312" s="22">
        <v>14</v>
      </c>
      <c r="S1312" s="22">
        <v>15</v>
      </c>
      <c r="T1312" s="22">
        <v>16</v>
      </c>
      <c r="U1312" s="22">
        <v>17</v>
      </c>
      <c r="V1312" s="23">
        <v>18</v>
      </c>
      <c r="W1312" s="22">
        <v>19</v>
      </c>
      <c r="X1312" s="22">
        <v>20</v>
      </c>
      <c r="Y1312" s="23">
        <v>21</v>
      </c>
      <c r="Z1312" s="22">
        <v>22</v>
      </c>
      <c r="AA1312" s="22">
        <v>23</v>
      </c>
      <c r="AB1312" s="24">
        <v>24</v>
      </c>
      <c r="AC1312" s="25"/>
    </row>
    <row r="1313" spans="1:29" ht="14.25" customHeight="1" thickBot="1">
      <c r="A1313" s="252" t="s">
        <v>10</v>
      </c>
      <c r="B1313" s="253"/>
      <c r="C1313" s="254" t="s">
        <v>11</v>
      </c>
      <c r="D1313" s="258">
        <v>10.199999999999999</v>
      </c>
      <c r="E1313" s="258">
        <v>10.199999999999999</v>
      </c>
      <c r="F1313" s="258">
        <v>10.199999999999999</v>
      </c>
      <c r="G1313" s="258">
        <v>10.199999999999999</v>
      </c>
      <c r="H1313" s="272">
        <v>10.199999999999999</v>
      </c>
      <c r="I1313" s="258">
        <v>10.199999999999999</v>
      </c>
      <c r="J1313" s="258">
        <v>10.199999999999999</v>
      </c>
      <c r="K1313" s="278">
        <v>10.1</v>
      </c>
      <c r="L1313" s="278">
        <v>10.1</v>
      </c>
      <c r="M1313" s="278">
        <v>10</v>
      </c>
      <c r="N1313" s="279">
        <v>10</v>
      </c>
      <c r="O1313" s="278">
        <v>10</v>
      </c>
      <c r="P1313" s="278">
        <v>10</v>
      </c>
      <c r="Q1313" s="278">
        <v>10</v>
      </c>
      <c r="R1313" s="278">
        <v>10</v>
      </c>
      <c r="S1313" s="278">
        <v>10</v>
      </c>
      <c r="T1313" s="278">
        <v>10</v>
      </c>
      <c r="U1313" s="278">
        <v>10</v>
      </c>
      <c r="V1313" s="278">
        <v>10</v>
      </c>
      <c r="W1313" s="278">
        <v>10</v>
      </c>
      <c r="X1313" s="278">
        <v>10</v>
      </c>
      <c r="Y1313" s="279">
        <v>10</v>
      </c>
      <c r="Z1313" s="278">
        <v>10</v>
      </c>
      <c r="AA1313" s="278">
        <v>10</v>
      </c>
      <c r="AB1313" s="280">
        <v>10.199999999999999</v>
      </c>
      <c r="AC1313" s="25"/>
    </row>
    <row r="1314" spans="1:29" ht="13.5" thickBot="1">
      <c r="A1314" s="252" t="s">
        <v>13</v>
      </c>
      <c r="B1314" s="253"/>
      <c r="C1314" s="254" t="s">
        <v>11</v>
      </c>
      <c r="D1314" s="258">
        <v>10.199999999999999</v>
      </c>
      <c r="E1314" s="258">
        <v>10.199999999999999</v>
      </c>
      <c r="F1314" s="258">
        <v>10.199999999999999</v>
      </c>
      <c r="G1314" s="258">
        <v>10.199999999999999</v>
      </c>
      <c r="H1314" s="272">
        <v>10.199999999999999</v>
      </c>
      <c r="I1314" s="258">
        <v>10.199999999999999</v>
      </c>
      <c r="J1314" s="258">
        <v>10.199999999999999</v>
      </c>
      <c r="K1314" s="278">
        <v>10.1</v>
      </c>
      <c r="L1314" s="278">
        <v>10.1</v>
      </c>
      <c r="M1314" s="278">
        <v>10.1</v>
      </c>
      <c r="N1314" s="279">
        <v>10.1</v>
      </c>
      <c r="O1314" s="278">
        <v>10.1</v>
      </c>
      <c r="P1314" s="278">
        <v>10.1</v>
      </c>
      <c r="Q1314" s="278">
        <v>10.1</v>
      </c>
      <c r="R1314" s="278">
        <v>10.1</v>
      </c>
      <c r="S1314" s="278">
        <v>10</v>
      </c>
      <c r="T1314" s="278">
        <v>10</v>
      </c>
      <c r="U1314" s="278">
        <v>10</v>
      </c>
      <c r="V1314" s="279">
        <v>10</v>
      </c>
      <c r="W1314" s="278">
        <v>10</v>
      </c>
      <c r="X1314" s="278">
        <v>10</v>
      </c>
      <c r="Y1314" s="279">
        <v>10</v>
      </c>
      <c r="Z1314" s="278">
        <v>10.1</v>
      </c>
      <c r="AA1314" s="278">
        <v>10.1</v>
      </c>
      <c r="AB1314" s="280">
        <v>10.199999999999999</v>
      </c>
      <c r="AC1314" s="25"/>
    </row>
    <row r="1315" spans="1:29" ht="12" customHeight="1">
      <c r="A1315" s="490"/>
      <c r="B1315" s="657" t="s">
        <v>373</v>
      </c>
      <c r="C1315" s="38" t="s">
        <v>16</v>
      </c>
      <c r="D1315" s="151"/>
      <c r="E1315" s="151"/>
      <c r="F1315" s="151"/>
      <c r="G1315" s="151"/>
      <c r="H1315" s="151"/>
      <c r="I1315" s="151"/>
      <c r="J1315" s="151"/>
      <c r="K1315" s="151"/>
      <c r="L1315" s="151"/>
      <c r="M1315" s="151"/>
      <c r="N1315" s="151"/>
      <c r="O1315" s="151"/>
      <c r="P1315" s="151"/>
      <c r="Q1315" s="151"/>
      <c r="R1315" s="151"/>
      <c r="S1315" s="151"/>
      <c r="T1315" s="151"/>
      <c r="U1315" s="151"/>
      <c r="V1315" s="151"/>
      <c r="W1315" s="151"/>
      <c r="X1315" s="151"/>
      <c r="Y1315" s="151"/>
      <c r="Z1315" s="151"/>
      <c r="AA1315" s="151"/>
      <c r="AB1315" s="151"/>
      <c r="AC1315" s="25"/>
    </row>
    <row r="1316" spans="1:29">
      <c r="A1316" s="642" t="s">
        <v>56</v>
      </c>
      <c r="B1316" s="658"/>
      <c r="C1316" s="523" t="s">
        <v>17</v>
      </c>
      <c r="D1316" s="51"/>
      <c r="E1316" s="51"/>
      <c r="F1316" s="51"/>
      <c r="G1316" s="51"/>
      <c r="H1316" s="51"/>
      <c r="I1316" s="51"/>
      <c r="J1316" s="51"/>
      <c r="K1316" s="51"/>
      <c r="L1316" s="51"/>
      <c r="M1316" s="51"/>
      <c r="N1316" s="51"/>
      <c r="O1316" s="51"/>
      <c r="P1316" s="51"/>
      <c r="Q1316" s="51"/>
      <c r="R1316" s="51"/>
      <c r="S1316" s="51"/>
      <c r="T1316" s="51"/>
      <c r="U1316" s="51"/>
      <c r="V1316" s="51"/>
      <c r="W1316" s="51"/>
      <c r="X1316" s="51"/>
      <c r="Y1316" s="51"/>
      <c r="Z1316" s="51"/>
      <c r="AA1316" s="51"/>
      <c r="AB1316" s="51"/>
      <c r="AC1316" s="41"/>
    </row>
    <row r="1317" spans="1:29">
      <c r="A1317" s="642"/>
      <c r="B1317" s="658"/>
      <c r="C1317" s="52" t="s">
        <v>33</v>
      </c>
      <c r="D1317" s="50" t="s">
        <v>50</v>
      </c>
      <c r="E1317" s="50"/>
      <c r="F1317" s="344"/>
      <c r="G1317" s="50"/>
      <c r="H1317" s="50"/>
      <c r="I1317" s="50"/>
      <c r="J1317" s="50"/>
      <c r="K1317" s="50"/>
      <c r="L1317" s="50"/>
      <c r="M1317" s="50"/>
      <c r="N1317" s="50"/>
      <c r="O1317" s="50"/>
      <c r="P1317" s="50"/>
      <c r="Q1317" s="50"/>
      <c r="R1317" s="50"/>
      <c r="S1317" s="50"/>
      <c r="T1317" s="50"/>
      <c r="U1317" s="50"/>
      <c r="V1317" s="50"/>
      <c r="W1317" s="50"/>
      <c r="X1317" s="50"/>
      <c r="Y1317" s="50"/>
      <c r="Z1317" s="50"/>
      <c r="AA1317" s="50"/>
      <c r="AB1317" s="93"/>
      <c r="AC1317" s="41"/>
    </row>
    <row r="1318" spans="1:29" ht="13.5" thickBot="1">
      <c r="A1318" s="527"/>
      <c r="B1318" s="659"/>
      <c r="C1318" s="58" t="s">
        <v>18</v>
      </c>
      <c r="D1318" s="96"/>
      <c r="E1318" s="97"/>
      <c r="F1318" s="97"/>
      <c r="G1318" s="355"/>
      <c r="H1318" s="97"/>
      <c r="I1318" s="97"/>
      <c r="J1318" s="97"/>
      <c r="K1318" s="97"/>
      <c r="L1318" s="97"/>
      <c r="M1318" s="97"/>
      <c r="N1318" s="97"/>
      <c r="O1318" s="97"/>
      <c r="P1318" s="97"/>
      <c r="Q1318" s="97"/>
      <c r="R1318" s="97"/>
      <c r="S1318" s="97"/>
      <c r="T1318" s="97"/>
      <c r="U1318" s="97"/>
      <c r="V1318" s="97"/>
      <c r="W1318" s="97"/>
      <c r="X1318" s="97"/>
      <c r="Y1318" s="97"/>
      <c r="Z1318" s="97"/>
      <c r="AA1318" s="97"/>
      <c r="AB1318" s="97"/>
      <c r="AC1318" s="41"/>
    </row>
    <row r="1319" spans="1:29">
      <c r="A1319" s="490"/>
      <c r="B1319" s="491"/>
      <c r="C1319" s="38" t="s">
        <v>16</v>
      </c>
      <c r="D1319" s="151">
        <f>D1320/(1.732*10*0.9)</f>
        <v>3.0792917628945342</v>
      </c>
      <c r="E1319" s="151">
        <f t="shared" ref="E1319:AB1319" si="396">E1320/(1.732*10*0.9)</f>
        <v>2.6751347190146268</v>
      </c>
      <c r="F1319" s="151">
        <f t="shared" si="396"/>
        <v>2.501924557351809</v>
      </c>
      <c r="G1319" s="151">
        <f t="shared" si="396"/>
        <v>2.4441878367975365</v>
      </c>
      <c r="H1319" s="151">
        <f t="shared" si="396"/>
        <v>2.386451116243264</v>
      </c>
      <c r="I1319" s="151">
        <f t="shared" si="396"/>
        <v>2.3094688221709005</v>
      </c>
      <c r="J1319" s="151">
        <f t="shared" si="396"/>
        <v>2.4634334103156275</v>
      </c>
      <c r="K1319" s="151">
        <f t="shared" si="396"/>
        <v>3.0215550423402613</v>
      </c>
      <c r="L1319" s="151">
        <f t="shared" si="396"/>
        <v>3.3679753656658966</v>
      </c>
      <c r="M1319" s="151">
        <f t="shared" si="396"/>
        <v>3.8298691301000769</v>
      </c>
      <c r="N1319" s="151">
        <f t="shared" si="396"/>
        <v>4.2532717474980748</v>
      </c>
      <c r="O1319" s="151">
        <f t="shared" si="396"/>
        <v>4.2532717474980748</v>
      </c>
      <c r="P1319" s="151">
        <f t="shared" si="396"/>
        <v>4.0415704387990763</v>
      </c>
      <c r="Q1319" s="151">
        <f t="shared" si="396"/>
        <v>4.1185527328714384</v>
      </c>
      <c r="R1319" s="151">
        <f t="shared" si="396"/>
        <v>4.0223248652809849</v>
      </c>
      <c r="S1319" s="151">
        <f t="shared" si="396"/>
        <v>4.0608160123171668</v>
      </c>
      <c r="T1319" s="151">
        <f t="shared" si="396"/>
        <v>4.1955350269438032</v>
      </c>
      <c r="U1319" s="151">
        <f t="shared" si="396"/>
        <v>4.1377983063895298</v>
      </c>
      <c r="V1319" s="151">
        <f t="shared" si="396"/>
        <v>4.5419553502694372</v>
      </c>
      <c r="W1319" s="151">
        <f t="shared" si="396"/>
        <v>4.926866820631254</v>
      </c>
      <c r="X1319" s="151">
        <f t="shared" si="396"/>
        <v>4.6766743648960736</v>
      </c>
      <c r="Y1319" s="151">
        <f t="shared" si="396"/>
        <v>4.6381832178598916</v>
      </c>
      <c r="Z1319" s="151">
        <f t="shared" si="396"/>
        <v>4.5612009237875286</v>
      </c>
      <c r="AA1319" s="151">
        <f t="shared" si="396"/>
        <v>4.0030792917628943</v>
      </c>
      <c r="AB1319" s="151">
        <f t="shared" si="396"/>
        <v>3.3102386451116241</v>
      </c>
      <c r="AC1319" s="25" t="s">
        <v>291</v>
      </c>
    </row>
    <row r="1320" spans="1:29">
      <c r="A1320" s="485"/>
      <c r="B1320" s="488"/>
      <c r="C1320" s="40" t="s">
        <v>17</v>
      </c>
      <c r="D1320" s="47">
        <v>48</v>
      </c>
      <c r="E1320" s="47">
        <v>41.7</v>
      </c>
      <c r="F1320" s="47">
        <v>39</v>
      </c>
      <c r="G1320" s="47">
        <v>38.1</v>
      </c>
      <c r="H1320" s="47">
        <v>37.200000000000003</v>
      </c>
      <c r="I1320" s="47">
        <v>36</v>
      </c>
      <c r="J1320" s="47">
        <v>38.400000000000006</v>
      </c>
      <c r="K1320" s="47">
        <v>47.099999999999994</v>
      </c>
      <c r="L1320" s="47">
        <v>52.5</v>
      </c>
      <c r="M1320" s="47">
        <v>59.7</v>
      </c>
      <c r="N1320" s="47">
        <v>66.3</v>
      </c>
      <c r="O1320" s="47">
        <v>66.3</v>
      </c>
      <c r="P1320" s="47">
        <v>63</v>
      </c>
      <c r="Q1320" s="47">
        <v>64.199999999999989</v>
      </c>
      <c r="R1320" s="47">
        <v>62.7</v>
      </c>
      <c r="S1320" s="47">
        <v>63.3</v>
      </c>
      <c r="T1320" s="47">
        <v>65.400000000000006</v>
      </c>
      <c r="U1320" s="47">
        <v>64.5</v>
      </c>
      <c r="V1320" s="47">
        <v>70.8</v>
      </c>
      <c r="W1320" s="47">
        <v>76.8</v>
      </c>
      <c r="X1320" s="47">
        <v>72.900000000000006</v>
      </c>
      <c r="Y1320" s="47">
        <v>72.3</v>
      </c>
      <c r="Z1320" s="47">
        <v>71.099999999999994</v>
      </c>
      <c r="AA1320" s="47">
        <v>62.4</v>
      </c>
      <c r="AB1320" s="47">
        <v>51.6</v>
      </c>
      <c r="AC1320" s="41" t="s">
        <v>136</v>
      </c>
    </row>
    <row r="1321" spans="1:29">
      <c r="A1321" s="485" t="s">
        <v>245</v>
      </c>
      <c r="B1321" s="488" t="s">
        <v>246</v>
      </c>
      <c r="C1321" s="52" t="s">
        <v>33</v>
      </c>
      <c r="D1321" s="51"/>
      <c r="E1321" s="51"/>
      <c r="F1321" s="51"/>
      <c r="G1321" s="51"/>
      <c r="H1321" s="51"/>
      <c r="I1321" s="51"/>
      <c r="J1321" s="51"/>
      <c r="K1321" s="51"/>
      <c r="L1321" s="51"/>
      <c r="M1321" s="51"/>
      <c r="N1321" s="51"/>
      <c r="O1321" s="51"/>
      <c r="P1321" s="51"/>
      <c r="Q1321" s="51"/>
      <c r="R1321" s="51"/>
      <c r="S1321" s="51"/>
      <c r="T1321" s="51"/>
      <c r="U1321" s="51"/>
      <c r="V1321" s="51"/>
      <c r="W1321" s="51"/>
      <c r="X1321" s="51"/>
      <c r="Y1321" s="51"/>
      <c r="Z1321" s="51"/>
      <c r="AA1321" s="51"/>
      <c r="AB1321" s="51"/>
      <c r="AC1321" s="41"/>
    </row>
    <row r="1322" spans="1:29" ht="13.5" thickBot="1">
      <c r="A1322" s="486"/>
      <c r="B1322" s="489"/>
      <c r="C1322" s="42" t="s">
        <v>18</v>
      </c>
      <c r="D1322" s="193"/>
      <c r="E1322" s="193"/>
      <c r="F1322" s="193"/>
      <c r="G1322" s="193"/>
      <c r="H1322" s="193"/>
      <c r="I1322" s="193"/>
      <c r="J1322" s="193"/>
      <c r="K1322" s="193"/>
      <c r="L1322" s="193"/>
      <c r="M1322" s="193"/>
      <c r="N1322" s="193"/>
      <c r="O1322" s="193"/>
      <c r="P1322" s="193"/>
      <c r="Q1322" s="193"/>
      <c r="R1322" s="193"/>
      <c r="S1322" s="193"/>
      <c r="T1322" s="193"/>
      <c r="U1322" s="193"/>
      <c r="V1322" s="193"/>
      <c r="W1322" s="193"/>
      <c r="X1322" s="193"/>
      <c r="Y1322" s="193"/>
      <c r="Z1322" s="193"/>
      <c r="AA1322" s="193"/>
      <c r="AB1322" s="193"/>
      <c r="AC1322" s="41"/>
    </row>
    <row r="1323" spans="1:29">
      <c r="A1323" s="484"/>
      <c r="B1323" s="487"/>
      <c r="C1323" s="38" t="s">
        <v>16</v>
      </c>
      <c r="D1323" s="151">
        <f>D1324/(1.732*10*0.9)</f>
        <v>12.188863228124198</v>
      </c>
      <c r="E1323" s="151">
        <f t="shared" ref="E1323:AB1323" si="397">E1324/(1.732*10*0.9)</f>
        <v>10.931485758275596</v>
      </c>
      <c r="F1323" s="151">
        <f t="shared" si="397"/>
        <v>9.4110854503464196</v>
      </c>
      <c r="G1323" s="151">
        <f t="shared" si="397"/>
        <v>8.641262509622786</v>
      </c>
      <c r="H1323" s="151">
        <f t="shared" si="397"/>
        <v>8.6027713625866067</v>
      </c>
      <c r="I1323" s="151">
        <f t="shared" si="397"/>
        <v>8.5065434949961496</v>
      </c>
      <c r="J1323" s="151">
        <f t="shared" si="397"/>
        <v>8.9876828329484209</v>
      </c>
      <c r="K1323" s="151">
        <f t="shared" si="397"/>
        <v>11.605080831408774</v>
      </c>
      <c r="L1323" s="151">
        <f t="shared" si="397"/>
        <v>12.336412625096228</v>
      </c>
      <c r="M1323" s="151">
        <f t="shared" si="397"/>
        <v>12.759815242494225</v>
      </c>
      <c r="N1323" s="151">
        <f t="shared" si="397"/>
        <v>12.702078521939953</v>
      </c>
      <c r="O1323" s="151">
        <f t="shared" si="397"/>
        <v>13.240954580446497</v>
      </c>
      <c r="P1323" s="151">
        <f t="shared" si="397"/>
        <v>13.433410315627405</v>
      </c>
      <c r="Q1323" s="151">
        <f t="shared" si="397"/>
        <v>13.876058506543496</v>
      </c>
      <c r="R1323" s="151">
        <f t="shared" si="397"/>
        <v>13.722093918398766</v>
      </c>
      <c r="S1323" s="151">
        <f t="shared" si="397"/>
        <v>13.240954580446495</v>
      </c>
      <c r="T1323" s="151">
        <f t="shared" si="397"/>
        <v>13.067744418783679</v>
      </c>
      <c r="U1323" s="151">
        <f t="shared" si="397"/>
        <v>13.933795227097766</v>
      </c>
      <c r="V1323" s="151">
        <f t="shared" si="397"/>
        <v>15.60816012317167</v>
      </c>
      <c r="W1323" s="151">
        <f t="shared" si="397"/>
        <v>17.070823710546573</v>
      </c>
      <c r="X1323" s="151">
        <f t="shared" si="397"/>
        <v>19.168591224018471</v>
      </c>
      <c r="Y1323" s="151">
        <f t="shared" si="397"/>
        <v>19.014626635873746</v>
      </c>
      <c r="Z1323" s="151">
        <f t="shared" si="397"/>
        <v>18.725943033102382</v>
      </c>
      <c r="AA1323" s="151">
        <f t="shared" si="397"/>
        <v>15.85835257890685</v>
      </c>
      <c r="AB1323" s="151">
        <f t="shared" si="397"/>
        <v>12.913779830638953</v>
      </c>
      <c r="AC1323" s="41" t="s">
        <v>291</v>
      </c>
    </row>
    <row r="1324" spans="1:29">
      <c r="A1324" s="485"/>
      <c r="B1324" s="488"/>
      <c r="C1324" s="40" t="s">
        <v>17</v>
      </c>
      <c r="D1324" s="47">
        <v>190</v>
      </c>
      <c r="E1324" s="47">
        <v>170.4</v>
      </c>
      <c r="F1324" s="47">
        <v>146.69999999999999</v>
      </c>
      <c r="G1324" s="47">
        <v>134.69999999999999</v>
      </c>
      <c r="H1324" s="47">
        <v>134.10000000000002</v>
      </c>
      <c r="I1324" s="47">
        <v>132.6</v>
      </c>
      <c r="J1324" s="47">
        <v>140.1</v>
      </c>
      <c r="K1324" s="47">
        <v>180.89999999999998</v>
      </c>
      <c r="L1324" s="47">
        <v>192.3</v>
      </c>
      <c r="M1324" s="47">
        <v>198.9</v>
      </c>
      <c r="N1324" s="47">
        <v>198</v>
      </c>
      <c r="O1324" s="47">
        <v>206.4</v>
      </c>
      <c r="P1324" s="47">
        <v>209.4</v>
      </c>
      <c r="Q1324" s="47">
        <v>216.3</v>
      </c>
      <c r="R1324" s="47">
        <v>213.89999999999998</v>
      </c>
      <c r="S1324" s="47">
        <v>206.39999999999998</v>
      </c>
      <c r="T1324" s="47">
        <v>203.7</v>
      </c>
      <c r="U1324" s="47">
        <v>217.2</v>
      </c>
      <c r="V1324" s="47">
        <v>243.3</v>
      </c>
      <c r="W1324" s="47">
        <v>266.10000000000002</v>
      </c>
      <c r="X1324" s="47">
        <v>298.79999999999995</v>
      </c>
      <c r="Y1324" s="47">
        <v>296.39999999999998</v>
      </c>
      <c r="Z1324" s="47">
        <v>291.89999999999998</v>
      </c>
      <c r="AA1324" s="47">
        <v>247.2</v>
      </c>
      <c r="AB1324" s="47">
        <v>201.3</v>
      </c>
      <c r="AC1324" s="41" t="s">
        <v>136</v>
      </c>
    </row>
    <row r="1325" spans="1:29">
      <c r="A1325" s="485" t="s">
        <v>247</v>
      </c>
      <c r="B1325" s="488" t="s">
        <v>248</v>
      </c>
      <c r="C1325" s="52" t="s">
        <v>33</v>
      </c>
      <c r="D1325" s="51"/>
      <c r="E1325" s="51"/>
      <c r="F1325" s="51"/>
      <c r="G1325" s="51"/>
      <c r="H1325" s="51"/>
      <c r="I1325" s="51"/>
      <c r="J1325" s="51"/>
      <c r="K1325" s="51"/>
      <c r="L1325" s="51"/>
      <c r="M1325" s="51"/>
      <c r="N1325" s="51"/>
      <c r="O1325" s="51"/>
      <c r="P1325" s="51"/>
      <c r="Q1325" s="51"/>
      <c r="R1325" s="51"/>
      <c r="S1325" s="51"/>
      <c r="T1325" s="51"/>
      <c r="U1325" s="51"/>
      <c r="V1325" s="51"/>
      <c r="W1325" s="51"/>
      <c r="X1325" s="51"/>
      <c r="Y1325" s="51"/>
      <c r="Z1325" s="51"/>
      <c r="AA1325" s="51"/>
      <c r="AB1325" s="51"/>
      <c r="AC1325" s="41"/>
    </row>
    <row r="1326" spans="1:29" ht="13.5" thickBot="1">
      <c r="A1326" s="486"/>
      <c r="B1326" s="489"/>
      <c r="C1326" s="42" t="s">
        <v>18</v>
      </c>
      <c r="D1326" s="193"/>
      <c r="E1326" s="464"/>
      <c r="F1326" s="464"/>
      <c r="G1326" s="464"/>
      <c r="H1326" s="464"/>
      <c r="I1326" s="464"/>
      <c r="J1326" s="464"/>
      <c r="K1326" s="464"/>
      <c r="L1326" s="464"/>
      <c r="M1326" s="464"/>
      <c r="N1326" s="464"/>
      <c r="O1326" s="464"/>
      <c r="P1326" s="464"/>
      <c r="Q1326" s="464"/>
      <c r="R1326" s="464"/>
      <c r="S1326" s="464"/>
      <c r="T1326" s="464"/>
      <c r="U1326" s="464"/>
      <c r="V1326" s="464"/>
      <c r="W1326" s="464"/>
      <c r="X1326" s="464"/>
      <c r="Y1326" s="464"/>
      <c r="Z1326" s="464"/>
      <c r="AA1326" s="464"/>
      <c r="AB1326" s="464"/>
      <c r="AC1326" s="41"/>
    </row>
    <row r="1327" spans="1:29">
      <c r="A1327" s="484"/>
      <c r="B1327" s="487"/>
      <c r="C1327" s="38" t="s">
        <v>16</v>
      </c>
      <c r="D1327" s="151">
        <f>D1328/(1.732*10*0.9)</f>
        <v>2.1170130869899921</v>
      </c>
      <c r="E1327" s="151">
        <f t="shared" ref="E1327:AB1327" si="398">E1328/(1.732*10*0.9)</f>
        <v>2.3607903515524757</v>
      </c>
      <c r="F1327" s="151">
        <f t="shared" si="398"/>
        <v>2.4121118809340514</v>
      </c>
      <c r="G1327" s="151">
        <f t="shared" si="398"/>
        <v>2.4121118809340514</v>
      </c>
      <c r="H1327" s="151">
        <f t="shared" si="398"/>
        <v>2.5147549396972031</v>
      </c>
      <c r="I1327" s="151">
        <f t="shared" si="398"/>
        <v>2.4121118809340514</v>
      </c>
      <c r="J1327" s="151">
        <f t="shared" si="398"/>
        <v>2.4121118809340518</v>
      </c>
      <c r="K1327" s="151">
        <f t="shared" si="398"/>
        <v>2.7200410572235056</v>
      </c>
      <c r="L1327" s="151">
        <f t="shared" si="398"/>
        <v>3.0279702335129586</v>
      </c>
      <c r="M1327" s="151">
        <f t="shared" si="398"/>
        <v>3.8491147036181674</v>
      </c>
      <c r="N1327" s="151">
        <f t="shared" si="398"/>
        <v>5.0295098793944062</v>
      </c>
      <c r="O1327" s="151">
        <f t="shared" si="398"/>
        <v>6.5691557608416726</v>
      </c>
      <c r="P1327" s="151">
        <f t="shared" si="398"/>
        <v>6.5691557608416726</v>
      </c>
      <c r="Q1327" s="151">
        <f t="shared" si="398"/>
        <v>6.6204772902232474</v>
      </c>
      <c r="R1327" s="151">
        <f t="shared" si="398"/>
        <v>6.8257634077495508</v>
      </c>
      <c r="S1327" s="151">
        <f t="shared" si="398"/>
        <v>6.7231203489863995</v>
      </c>
      <c r="T1327" s="151">
        <f t="shared" si="398"/>
        <v>7.0310495252758525</v>
      </c>
      <c r="U1327" s="151">
        <f t="shared" si="398"/>
        <v>7.0310495252758525</v>
      </c>
      <c r="V1327" s="151">
        <f t="shared" si="398"/>
        <v>6.5691557608416726</v>
      </c>
      <c r="W1327" s="151">
        <f t="shared" si="398"/>
        <v>6.8770849371311256</v>
      </c>
      <c r="X1327" s="151">
        <f t="shared" si="398"/>
        <v>5.4914036438285851</v>
      </c>
      <c r="Y1327" s="151">
        <f t="shared" si="398"/>
        <v>4.3110084680523482</v>
      </c>
      <c r="Z1327" s="151">
        <f t="shared" si="398"/>
        <v>3.5925070567102897</v>
      </c>
      <c r="AA1327" s="151">
        <f t="shared" si="398"/>
        <v>2.4121118809340518</v>
      </c>
      <c r="AB1327" s="151">
        <f t="shared" si="398"/>
        <v>2.104182704644598</v>
      </c>
      <c r="AC1327" s="41" t="s">
        <v>291</v>
      </c>
    </row>
    <row r="1328" spans="1:29">
      <c r="A1328" s="485"/>
      <c r="B1328" s="488"/>
      <c r="C1328" s="40" t="s">
        <v>17</v>
      </c>
      <c r="D1328" s="47">
        <v>33</v>
      </c>
      <c r="E1328" s="47">
        <v>36.799999999999997</v>
      </c>
      <c r="F1328" s="47">
        <v>37.599999999999994</v>
      </c>
      <c r="G1328" s="47">
        <v>37.599999999999994</v>
      </c>
      <c r="H1328" s="47">
        <v>39.200000000000003</v>
      </c>
      <c r="I1328" s="47">
        <v>37.599999999999994</v>
      </c>
      <c r="J1328" s="47">
        <v>37.6</v>
      </c>
      <c r="K1328" s="47">
        <v>42.400000000000006</v>
      </c>
      <c r="L1328" s="47">
        <v>47.2</v>
      </c>
      <c r="M1328" s="47">
        <v>60</v>
      </c>
      <c r="N1328" s="47">
        <v>78.400000000000006</v>
      </c>
      <c r="O1328" s="47">
        <v>102.4</v>
      </c>
      <c r="P1328" s="47">
        <v>102.4</v>
      </c>
      <c r="Q1328" s="47">
        <v>103.19999999999999</v>
      </c>
      <c r="R1328" s="47">
        <v>106.4</v>
      </c>
      <c r="S1328" s="47">
        <v>104.8</v>
      </c>
      <c r="T1328" s="47">
        <v>109.6</v>
      </c>
      <c r="U1328" s="47">
        <v>109.6</v>
      </c>
      <c r="V1328" s="47">
        <v>102.4</v>
      </c>
      <c r="W1328" s="47">
        <v>107.19999999999999</v>
      </c>
      <c r="X1328" s="47">
        <v>85.6</v>
      </c>
      <c r="Y1328" s="47">
        <v>67.2</v>
      </c>
      <c r="Z1328" s="47">
        <v>56</v>
      </c>
      <c r="AA1328" s="47">
        <v>37.6</v>
      </c>
      <c r="AB1328" s="47">
        <v>32.799999999999997</v>
      </c>
      <c r="AC1328" s="41" t="s">
        <v>136</v>
      </c>
    </row>
    <row r="1329" spans="1:29">
      <c r="A1329" s="485" t="s">
        <v>249</v>
      </c>
      <c r="B1329" s="488" t="s">
        <v>250</v>
      </c>
      <c r="C1329" s="52" t="s">
        <v>33</v>
      </c>
      <c r="D1329" s="51"/>
      <c r="E1329" s="51"/>
      <c r="F1329" s="51"/>
      <c r="G1329" s="51"/>
      <c r="H1329" s="51"/>
      <c r="I1329" s="51"/>
      <c r="J1329" s="51"/>
      <c r="K1329" s="51"/>
      <c r="L1329" s="51"/>
      <c r="M1329" s="51"/>
      <c r="N1329" s="51"/>
      <c r="O1329" s="51"/>
      <c r="P1329" s="51"/>
      <c r="Q1329" s="51"/>
      <c r="R1329" s="51"/>
      <c r="S1329" s="51"/>
      <c r="T1329" s="51"/>
      <c r="U1329" s="51"/>
      <c r="V1329" s="51"/>
      <c r="W1329" s="51"/>
      <c r="X1329" s="51"/>
      <c r="Y1329" s="51"/>
      <c r="Z1329" s="51"/>
      <c r="AA1329" s="51"/>
      <c r="AB1329" s="51"/>
      <c r="AC1329" s="41"/>
    </row>
    <row r="1330" spans="1:29" ht="13.5" thickBot="1">
      <c r="A1330" s="486"/>
      <c r="B1330" s="489"/>
      <c r="C1330" s="42" t="s">
        <v>18</v>
      </c>
      <c r="D1330" s="193"/>
      <c r="E1330" s="464"/>
      <c r="F1330" s="464"/>
      <c r="G1330" s="464"/>
      <c r="H1330" s="464"/>
      <c r="I1330" s="464"/>
      <c r="J1330" s="464"/>
      <c r="K1330" s="464"/>
      <c r="L1330" s="464"/>
      <c r="M1330" s="464"/>
      <c r="N1330" s="464"/>
      <c r="O1330" s="464"/>
      <c r="P1330" s="464"/>
      <c r="Q1330" s="464"/>
      <c r="R1330" s="464"/>
      <c r="S1330" s="464"/>
      <c r="T1330" s="464"/>
      <c r="U1330" s="464"/>
      <c r="V1330" s="464"/>
      <c r="W1330" s="464"/>
      <c r="X1330" s="464"/>
      <c r="Y1330" s="464"/>
      <c r="Z1330" s="464"/>
      <c r="AA1330" s="464"/>
      <c r="AB1330" s="468"/>
      <c r="AC1330" s="41"/>
    </row>
    <row r="1331" spans="1:29">
      <c r="A1331" s="484"/>
      <c r="B1331" s="487"/>
      <c r="C1331" s="38" t="s">
        <v>16</v>
      </c>
      <c r="D1331" s="151">
        <f>D1332/(1.732*10*0.9)</f>
        <v>18.283294842186297</v>
      </c>
      <c r="E1331" s="151">
        <f t="shared" ref="E1331:AB1331" si="399">E1332/(1.732*10*0.9)</f>
        <v>16.070053887605848</v>
      </c>
      <c r="F1331" s="151">
        <f t="shared" si="399"/>
        <v>14.260969976905312</v>
      </c>
      <c r="G1331" s="151">
        <f t="shared" si="399"/>
        <v>13.625866050808314</v>
      </c>
      <c r="H1331" s="151">
        <f t="shared" si="399"/>
        <v>13.279445727482678</v>
      </c>
      <c r="I1331" s="151">
        <f t="shared" si="399"/>
        <v>12.952270977675132</v>
      </c>
      <c r="J1331" s="151">
        <f t="shared" si="399"/>
        <v>13.933795227097766</v>
      </c>
      <c r="K1331" s="151">
        <f t="shared" si="399"/>
        <v>16.685912240184759</v>
      </c>
      <c r="L1331" s="151">
        <f t="shared" si="399"/>
        <v>18.937644341801384</v>
      </c>
      <c r="M1331" s="151">
        <f t="shared" si="399"/>
        <v>21.478060046189377</v>
      </c>
      <c r="N1331" s="151">
        <f t="shared" si="399"/>
        <v>27.155504234026171</v>
      </c>
      <c r="O1331" s="151">
        <f t="shared" si="399"/>
        <v>27.155504234026171</v>
      </c>
      <c r="P1331" s="151">
        <f t="shared" si="399"/>
        <v>27.559661277906081</v>
      </c>
      <c r="Q1331" s="151">
        <f t="shared" si="399"/>
        <v>27.848344880677445</v>
      </c>
      <c r="R1331" s="151">
        <f t="shared" si="399"/>
        <v>27.040030792917626</v>
      </c>
      <c r="S1331" s="151">
        <f t="shared" si="399"/>
        <v>27.27097767513472</v>
      </c>
      <c r="T1331" s="151">
        <f t="shared" si="399"/>
        <v>26.655119322555809</v>
      </c>
      <c r="U1331" s="151">
        <f t="shared" si="399"/>
        <v>28.348729792147804</v>
      </c>
      <c r="V1331" s="151">
        <f t="shared" si="399"/>
        <v>28.772132409545804</v>
      </c>
      <c r="W1331" s="151">
        <f t="shared" si="399"/>
        <v>30.61970746728252</v>
      </c>
      <c r="X1331" s="151">
        <f t="shared" si="399"/>
        <v>30.388760585065437</v>
      </c>
      <c r="Y1331" s="151">
        <f t="shared" si="399"/>
        <v>30.388760585065437</v>
      </c>
      <c r="Z1331" s="151">
        <f t="shared" si="399"/>
        <v>26.90531177829099</v>
      </c>
      <c r="AA1331" s="151">
        <f t="shared" si="399"/>
        <v>22.767513471901459</v>
      </c>
      <c r="AB1331" s="151">
        <f t="shared" si="399"/>
        <v>18.706697459584294</v>
      </c>
      <c r="AC1331" s="41" t="s">
        <v>291</v>
      </c>
    </row>
    <row r="1332" spans="1:29">
      <c r="A1332" s="485"/>
      <c r="B1332" s="488"/>
      <c r="C1332" s="40" t="s">
        <v>17</v>
      </c>
      <c r="D1332" s="47">
        <v>285</v>
      </c>
      <c r="E1332" s="47">
        <v>250.5</v>
      </c>
      <c r="F1332" s="47">
        <v>222.3</v>
      </c>
      <c r="G1332" s="47">
        <v>212.4</v>
      </c>
      <c r="H1332" s="47">
        <v>207</v>
      </c>
      <c r="I1332" s="47">
        <v>201.89999999999998</v>
      </c>
      <c r="J1332" s="47">
        <v>217.2</v>
      </c>
      <c r="K1332" s="47">
        <v>260.10000000000002</v>
      </c>
      <c r="L1332" s="47">
        <v>295.2</v>
      </c>
      <c r="M1332" s="47">
        <v>334.8</v>
      </c>
      <c r="N1332" s="47">
        <v>423.3</v>
      </c>
      <c r="O1332" s="47">
        <v>423.3</v>
      </c>
      <c r="P1332" s="47">
        <v>429.6</v>
      </c>
      <c r="Q1332" s="47">
        <v>434.1</v>
      </c>
      <c r="R1332" s="47">
        <v>421.5</v>
      </c>
      <c r="S1332" s="47">
        <v>425.1</v>
      </c>
      <c r="T1332" s="47">
        <v>415.5</v>
      </c>
      <c r="U1332" s="47">
        <v>441.9</v>
      </c>
      <c r="V1332" s="47">
        <v>448.5</v>
      </c>
      <c r="W1332" s="47">
        <v>477.29999999999995</v>
      </c>
      <c r="X1332" s="47">
        <v>473.70000000000005</v>
      </c>
      <c r="Y1332" s="47">
        <v>473.70000000000005</v>
      </c>
      <c r="Z1332" s="47">
        <v>419.4</v>
      </c>
      <c r="AA1332" s="47">
        <v>354.9</v>
      </c>
      <c r="AB1332" s="47">
        <v>291.60000000000002</v>
      </c>
      <c r="AC1332" s="41" t="s">
        <v>136</v>
      </c>
    </row>
    <row r="1333" spans="1:29">
      <c r="A1333" s="485" t="s">
        <v>161</v>
      </c>
      <c r="B1333" s="488" t="s">
        <v>251</v>
      </c>
      <c r="C1333" s="52" t="s">
        <v>33</v>
      </c>
      <c r="D1333" s="51"/>
      <c r="E1333" s="51"/>
      <c r="F1333" s="51"/>
      <c r="G1333" s="51"/>
      <c r="H1333" s="51"/>
      <c r="I1333" s="51"/>
      <c r="J1333" s="51"/>
      <c r="K1333" s="51"/>
      <c r="L1333" s="51"/>
      <c r="M1333" s="51"/>
      <c r="N1333" s="51"/>
      <c r="O1333" s="51"/>
      <c r="P1333" s="51"/>
      <c r="Q1333" s="51"/>
      <c r="R1333" s="51"/>
      <c r="S1333" s="51"/>
      <c r="T1333" s="51"/>
      <c r="U1333" s="51"/>
      <c r="V1333" s="51"/>
      <c r="W1333" s="51"/>
      <c r="X1333" s="51"/>
      <c r="Y1333" s="51"/>
      <c r="Z1333" s="51"/>
      <c r="AA1333" s="51"/>
      <c r="AB1333" s="51"/>
      <c r="AC1333" s="41"/>
    </row>
    <row r="1334" spans="1:29" ht="13.5" thickBot="1">
      <c r="A1334" s="486"/>
      <c r="B1334" s="489"/>
      <c r="C1334" s="42" t="s">
        <v>18</v>
      </c>
      <c r="D1334" s="193"/>
      <c r="E1334" s="464"/>
      <c r="F1334" s="464"/>
      <c r="G1334" s="464"/>
      <c r="H1334" s="464"/>
      <c r="I1334" s="464"/>
      <c r="J1334" s="464"/>
      <c r="K1334" s="464"/>
      <c r="L1334" s="464"/>
      <c r="M1334" s="464"/>
      <c r="N1334" s="464"/>
      <c r="O1334" s="464"/>
      <c r="P1334" s="464"/>
      <c r="Q1334" s="193"/>
      <c r="R1334" s="464"/>
      <c r="S1334" s="464"/>
      <c r="T1334" s="464"/>
      <c r="U1334" s="464"/>
      <c r="V1334" s="464"/>
      <c r="W1334" s="464"/>
      <c r="X1334" s="464"/>
      <c r="Y1334" s="464"/>
      <c r="Z1334" s="464"/>
      <c r="AA1334" s="464"/>
      <c r="AB1334" s="464"/>
      <c r="AC1334" s="41"/>
    </row>
    <row r="1335" spans="1:29">
      <c r="A1335" s="484"/>
      <c r="B1335" s="487"/>
      <c r="C1335" s="38" t="s">
        <v>16</v>
      </c>
      <c r="D1335" s="151">
        <f>D1336/(1.732*10*0.9)</f>
        <v>4.9396972029766486</v>
      </c>
      <c r="E1335" s="151">
        <f t="shared" ref="E1335:AB1335" si="400">E1336/(1.732*10*0.9)</f>
        <v>4.0800615858352574</v>
      </c>
      <c r="F1335" s="151">
        <f t="shared" si="400"/>
        <v>3.656658968437259</v>
      </c>
      <c r="G1335" s="151">
        <f t="shared" si="400"/>
        <v>3.3294842186297147</v>
      </c>
      <c r="H1335" s="151">
        <f t="shared" si="400"/>
        <v>3.2525019245573517</v>
      </c>
      <c r="I1335" s="151">
        <f t="shared" si="400"/>
        <v>3.2140107775211697</v>
      </c>
      <c r="J1335" s="151">
        <f t="shared" si="400"/>
        <v>3.656658968437259</v>
      </c>
      <c r="K1335" s="151">
        <f t="shared" si="400"/>
        <v>7.0631254811393376</v>
      </c>
      <c r="L1335" s="151">
        <f t="shared" si="400"/>
        <v>6.3895304080061575</v>
      </c>
      <c r="M1335" s="151">
        <f t="shared" si="400"/>
        <v>6.0238645111624329</v>
      </c>
      <c r="N1335" s="151">
        <f t="shared" si="400"/>
        <v>7.3325635103926095</v>
      </c>
      <c r="O1335" s="151">
        <f t="shared" si="400"/>
        <v>7.3325635103926095</v>
      </c>
      <c r="P1335" s="151">
        <f t="shared" si="400"/>
        <v>7.2940723633564275</v>
      </c>
      <c r="Q1335" s="151">
        <f t="shared" si="400"/>
        <v>6.6782140107775207</v>
      </c>
      <c r="R1335" s="151">
        <f t="shared" si="400"/>
        <v>6.6974595842956122</v>
      </c>
      <c r="S1335" s="151">
        <f t="shared" si="400"/>
        <v>7.1208622016936101</v>
      </c>
      <c r="T1335" s="151">
        <f t="shared" si="400"/>
        <v>6.7551963048498846</v>
      </c>
      <c r="U1335" s="151">
        <f t="shared" si="400"/>
        <v>6.5242494226327938</v>
      </c>
      <c r="V1335" s="151">
        <f t="shared" si="400"/>
        <v>7.2170900692840645</v>
      </c>
      <c r="W1335" s="151">
        <f t="shared" si="400"/>
        <v>7.236335642802155</v>
      </c>
      <c r="X1335" s="151">
        <f t="shared" si="400"/>
        <v>7.3325635103926095</v>
      </c>
      <c r="Y1335" s="151">
        <f t="shared" si="400"/>
        <v>7.4865280985373364</v>
      </c>
      <c r="Z1335" s="151">
        <f t="shared" si="400"/>
        <v>6.8514241724403382</v>
      </c>
      <c r="AA1335" s="151">
        <f t="shared" si="400"/>
        <v>5.7736720554272516</v>
      </c>
      <c r="AB1335" s="151">
        <f t="shared" si="400"/>
        <v>4.9076212471131635</v>
      </c>
      <c r="AC1335" s="41" t="s">
        <v>291</v>
      </c>
    </row>
    <row r="1336" spans="1:29">
      <c r="A1336" s="485"/>
      <c r="B1336" s="488"/>
      <c r="C1336" s="40" t="s">
        <v>17</v>
      </c>
      <c r="D1336" s="47">
        <v>77</v>
      </c>
      <c r="E1336" s="47">
        <v>63.6</v>
      </c>
      <c r="F1336" s="47">
        <v>57</v>
      </c>
      <c r="G1336" s="47">
        <v>51.9</v>
      </c>
      <c r="H1336" s="47">
        <v>50.7</v>
      </c>
      <c r="I1336" s="47">
        <v>50.099999999999994</v>
      </c>
      <c r="J1336" s="47">
        <v>57</v>
      </c>
      <c r="K1336" s="47">
        <v>110.1</v>
      </c>
      <c r="L1336" s="47">
        <v>99.6</v>
      </c>
      <c r="M1336" s="47">
        <v>93.9</v>
      </c>
      <c r="N1336" s="47">
        <v>114.3</v>
      </c>
      <c r="O1336" s="47">
        <v>114.3</v>
      </c>
      <c r="P1336" s="47">
        <v>113.7</v>
      </c>
      <c r="Q1336" s="47">
        <v>104.1</v>
      </c>
      <c r="R1336" s="47">
        <v>104.4</v>
      </c>
      <c r="S1336" s="47">
        <v>111</v>
      </c>
      <c r="T1336" s="47">
        <v>105.30000000000001</v>
      </c>
      <c r="U1336" s="47">
        <v>101.7</v>
      </c>
      <c r="V1336" s="47">
        <v>112.5</v>
      </c>
      <c r="W1336" s="47">
        <v>112.8</v>
      </c>
      <c r="X1336" s="47">
        <v>114.3</v>
      </c>
      <c r="Y1336" s="47">
        <v>116.7</v>
      </c>
      <c r="Z1336" s="47">
        <v>106.8</v>
      </c>
      <c r="AA1336" s="47">
        <v>90</v>
      </c>
      <c r="AB1336" s="47">
        <v>76.5</v>
      </c>
      <c r="AC1336" s="41" t="s">
        <v>136</v>
      </c>
    </row>
    <row r="1337" spans="1:29">
      <c r="A1337" s="485" t="s">
        <v>159</v>
      </c>
      <c r="B1337" s="488" t="s">
        <v>252</v>
      </c>
      <c r="C1337" s="52" t="s">
        <v>33</v>
      </c>
      <c r="D1337" s="51"/>
      <c r="E1337" s="51"/>
      <c r="F1337" s="51"/>
      <c r="G1337" s="51"/>
      <c r="H1337" s="51"/>
      <c r="I1337" s="51"/>
      <c r="J1337" s="51"/>
      <c r="K1337" s="51"/>
      <c r="L1337" s="51"/>
      <c r="M1337" s="51"/>
      <c r="N1337" s="51"/>
      <c r="O1337" s="51"/>
      <c r="P1337" s="51"/>
      <c r="Q1337" s="51"/>
      <c r="R1337" s="51"/>
      <c r="S1337" s="51"/>
      <c r="T1337" s="51"/>
      <c r="U1337" s="51"/>
      <c r="V1337" s="51"/>
      <c r="W1337" s="51"/>
      <c r="X1337" s="51"/>
      <c r="Y1337" s="51"/>
      <c r="Z1337" s="51"/>
      <c r="AA1337" s="51"/>
      <c r="AB1337" s="51"/>
      <c r="AC1337" s="41"/>
    </row>
    <row r="1338" spans="1:29" ht="13.5" thickBot="1">
      <c r="A1338" s="486"/>
      <c r="B1338" s="489"/>
      <c r="C1338" s="42" t="s">
        <v>18</v>
      </c>
      <c r="D1338" s="356"/>
      <c r="E1338" s="356"/>
      <c r="F1338" s="356"/>
      <c r="G1338" s="356"/>
      <c r="H1338" s="356"/>
      <c r="I1338" s="356"/>
      <c r="J1338" s="356"/>
      <c r="K1338" s="356"/>
      <c r="L1338" s="356"/>
      <c r="M1338" s="356"/>
      <c r="N1338" s="356"/>
      <c r="O1338" s="356"/>
      <c r="P1338" s="356"/>
      <c r="Q1338" s="356"/>
      <c r="R1338" s="356"/>
      <c r="S1338" s="356"/>
      <c r="T1338" s="356"/>
      <c r="U1338" s="356"/>
      <c r="V1338" s="356"/>
      <c r="W1338" s="356"/>
      <c r="X1338" s="356"/>
      <c r="Y1338" s="356"/>
      <c r="Z1338" s="356"/>
      <c r="AA1338" s="356"/>
      <c r="AB1338" s="356"/>
      <c r="AC1338" s="41"/>
    </row>
    <row r="1339" spans="1:29">
      <c r="A1339" s="631" t="s">
        <v>83</v>
      </c>
      <c r="B1339" s="620" t="s">
        <v>190</v>
      </c>
      <c r="C1339" s="38" t="s">
        <v>17</v>
      </c>
      <c r="D1339" s="103"/>
      <c r="E1339" s="105"/>
      <c r="F1339" s="105"/>
      <c r="G1339" s="105"/>
      <c r="H1339" s="105"/>
      <c r="I1339" s="105"/>
      <c r="J1339" s="105"/>
      <c r="K1339" s="105"/>
      <c r="L1339" s="105"/>
      <c r="M1339" s="105"/>
      <c r="N1339" s="105"/>
      <c r="O1339" s="105"/>
      <c r="P1339" s="105"/>
      <c r="Q1339" s="105"/>
      <c r="R1339" s="105"/>
      <c r="S1339" s="105"/>
      <c r="T1339" s="105"/>
      <c r="U1339" s="105"/>
      <c r="V1339" s="105"/>
      <c r="W1339" s="105"/>
      <c r="X1339" s="105"/>
      <c r="Y1339" s="105"/>
      <c r="Z1339" s="105"/>
      <c r="AA1339" s="105"/>
      <c r="AB1339" s="191"/>
      <c r="AC1339" s="41"/>
    </row>
    <row r="1340" spans="1:29">
      <c r="A1340" s="632"/>
      <c r="B1340" s="621"/>
      <c r="C1340" s="52" t="s">
        <v>33</v>
      </c>
      <c r="D1340" s="50" t="s">
        <v>50</v>
      </c>
      <c r="E1340" s="50"/>
      <c r="F1340" s="344"/>
      <c r="G1340" s="50"/>
      <c r="H1340" s="50"/>
      <c r="I1340" s="50"/>
      <c r="J1340" s="50"/>
      <c r="K1340" s="50"/>
      <c r="L1340" s="50"/>
      <c r="M1340" s="50"/>
      <c r="N1340" s="50"/>
      <c r="O1340" s="50"/>
      <c r="P1340" s="50"/>
      <c r="Q1340" s="50"/>
      <c r="R1340" s="50"/>
      <c r="S1340" s="50"/>
      <c r="T1340" s="50"/>
      <c r="U1340" s="50"/>
      <c r="V1340" s="50"/>
      <c r="W1340" s="50"/>
      <c r="X1340" s="50"/>
      <c r="Y1340" s="50"/>
      <c r="Z1340" s="50"/>
      <c r="AA1340" s="50"/>
      <c r="AB1340" s="93"/>
      <c r="AC1340" s="41"/>
    </row>
    <row r="1341" spans="1:29" ht="13.5" thickBot="1">
      <c r="A1341" s="633"/>
      <c r="B1341" s="622"/>
      <c r="C1341" s="42" t="s">
        <v>18</v>
      </c>
      <c r="D1341" s="96"/>
      <c r="E1341" s="97"/>
      <c r="F1341" s="97"/>
      <c r="G1341" s="97"/>
      <c r="H1341" s="97"/>
      <c r="I1341" s="97"/>
      <c r="J1341" s="97"/>
      <c r="K1341" s="97"/>
      <c r="L1341" s="97"/>
      <c r="M1341" s="97"/>
      <c r="N1341" s="97"/>
      <c r="O1341" s="97"/>
      <c r="P1341" s="97"/>
      <c r="Q1341" s="97"/>
      <c r="R1341" s="97"/>
      <c r="S1341" s="97"/>
      <c r="T1341" s="97"/>
      <c r="U1341" s="97"/>
      <c r="V1341" s="97"/>
      <c r="W1341" s="97"/>
      <c r="X1341" s="97"/>
      <c r="Y1341" s="97"/>
      <c r="Z1341" s="97"/>
      <c r="AA1341" s="97"/>
      <c r="AB1341" s="97"/>
      <c r="AC1341" s="41"/>
    </row>
    <row r="1342" spans="1:29">
      <c r="A1342" s="484"/>
      <c r="B1342" s="487"/>
      <c r="C1342" s="38" t="s">
        <v>16</v>
      </c>
      <c r="D1342" s="151">
        <f>D1343/(1.732*10*0.9)</f>
        <v>5.7095201437002823</v>
      </c>
      <c r="E1342" s="151">
        <f t="shared" ref="E1342:AB1342" si="401">E1343/(1.732*10*0.9)</f>
        <v>5.1321529381575566</v>
      </c>
      <c r="F1342" s="151">
        <f t="shared" si="401"/>
        <v>4.208365409289196</v>
      </c>
      <c r="G1342" s="151">
        <f t="shared" si="401"/>
        <v>3.7977931742365922</v>
      </c>
      <c r="H1342" s="151">
        <f t="shared" si="401"/>
        <v>3.7977931742365922</v>
      </c>
      <c r="I1342" s="151">
        <f t="shared" si="401"/>
        <v>4.3110084680523482</v>
      </c>
      <c r="J1342" s="151">
        <f t="shared" si="401"/>
        <v>6.363869643315371</v>
      </c>
      <c r="K1342" s="151">
        <f t="shared" si="401"/>
        <v>6.9797279958942768</v>
      </c>
      <c r="L1342" s="151">
        <f t="shared" si="401"/>
        <v>8.416730818578392</v>
      </c>
      <c r="M1342" s="151">
        <f t="shared" si="401"/>
        <v>8.10880164228894</v>
      </c>
      <c r="N1342" s="151">
        <f t="shared" si="401"/>
        <v>7.5955863484731845</v>
      </c>
      <c r="O1342" s="151">
        <f t="shared" si="401"/>
        <v>7.6982294072363349</v>
      </c>
      <c r="P1342" s="151">
        <f t="shared" si="401"/>
        <v>6.6717988196048239</v>
      </c>
      <c r="Q1342" s="151">
        <f t="shared" si="401"/>
        <v>7.082371054657429</v>
      </c>
      <c r="R1342" s="151">
        <f t="shared" si="401"/>
        <v>6.5691557608416726</v>
      </c>
      <c r="S1342" s="151">
        <f t="shared" si="401"/>
        <v>6.6717988196048239</v>
      </c>
      <c r="T1342" s="151">
        <f t="shared" si="401"/>
        <v>6.7744418783679743</v>
      </c>
      <c r="U1342" s="151">
        <f t="shared" si="401"/>
        <v>6.2612265845522188</v>
      </c>
      <c r="V1342" s="151">
        <f t="shared" si="401"/>
        <v>7.8008724659994861</v>
      </c>
      <c r="W1342" s="151">
        <f t="shared" si="401"/>
        <v>7.4929432897100323</v>
      </c>
      <c r="X1342" s="151">
        <f t="shared" si="401"/>
        <v>8.3140877598152407</v>
      </c>
      <c r="Y1342" s="151">
        <f t="shared" si="401"/>
        <v>8.5193738773415451</v>
      </c>
      <c r="Z1342" s="151">
        <f t="shared" si="401"/>
        <v>8.7246599948678458</v>
      </c>
      <c r="AA1342" s="151">
        <f t="shared" si="401"/>
        <v>7.3903002309468819</v>
      </c>
      <c r="AB1342" s="151">
        <f t="shared" si="401"/>
        <v>5.8506543494996146</v>
      </c>
      <c r="AC1342" s="41" t="s">
        <v>291</v>
      </c>
    </row>
    <row r="1343" spans="1:29">
      <c r="A1343" s="485"/>
      <c r="B1343" s="488"/>
      <c r="C1343" s="40" t="s">
        <v>17</v>
      </c>
      <c r="D1343" s="47">
        <v>89</v>
      </c>
      <c r="E1343" s="47">
        <v>80</v>
      </c>
      <c r="F1343" s="47">
        <v>65.599999999999994</v>
      </c>
      <c r="G1343" s="47">
        <v>59.2</v>
      </c>
      <c r="H1343" s="47">
        <v>59.2</v>
      </c>
      <c r="I1343" s="47">
        <v>67.2</v>
      </c>
      <c r="J1343" s="47">
        <v>99.2</v>
      </c>
      <c r="K1343" s="47">
        <v>108.8</v>
      </c>
      <c r="L1343" s="47">
        <v>131.19999999999999</v>
      </c>
      <c r="M1343" s="47">
        <v>126.4</v>
      </c>
      <c r="N1343" s="47">
        <v>118.4</v>
      </c>
      <c r="O1343" s="47">
        <v>120</v>
      </c>
      <c r="P1343" s="47">
        <v>104</v>
      </c>
      <c r="Q1343" s="47">
        <v>110.4</v>
      </c>
      <c r="R1343" s="47">
        <v>102.4</v>
      </c>
      <c r="S1343" s="47">
        <v>104</v>
      </c>
      <c r="T1343" s="47">
        <v>105.6</v>
      </c>
      <c r="U1343" s="47">
        <v>97.6</v>
      </c>
      <c r="V1343" s="47">
        <v>121.6</v>
      </c>
      <c r="W1343" s="47">
        <v>116.8</v>
      </c>
      <c r="X1343" s="47">
        <v>129.6</v>
      </c>
      <c r="Y1343" s="47">
        <v>132.80000000000001</v>
      </c>
      <c r="Z1343" s="47">
        <v>136</v>
      </c>
      <c r="AA1343" s="47">
        <v>115.2</v>
      </c>
      <c r="AB1343" s="47">
        <v>91.2</v>
      </c>
      <c r="AC1343" s="41" t="s">
        <v>136</v>
      </c>
    </row>
    <row r="1344" spans="1:29">
      <c r="A1344" s="485" t="s">
        <v>38</v>
      </c>
      <c r="B1344" s="488" t="s">
        <v>253</v>
      </c>
      <c r="C1344" s="52" t="s">
        <v>33</v>
      </c>
      <c r="D1344" s="51"/>
      <c r="E1344" s="51"/>
      <c r="F1344" s="51"/>
      <c r="G1344" s="51"/>
      <c r="H1344" s="51"/>
      <c r="I1344" s="51"/>
      <c r="J1344" s="51"/>
      <c r="K1344" s="51"/>
      <c r="L1344" s="51"/>
      <c r="M1344" s="51"/>
      <c r="N1344" s="51"/>
      <c r="O1344" s="51"/>
      <c r="P1344" s="51"/>
      <c r="Q1344" s="51"/>
      <c r="R1344" s="51"/>
      <c r="S1344" s="51"/>
      <c r="T1344" s="51"/>
      <c r="U1344" s="51"/>
      <c r="V1344" s="51"/>
      <c r="W1344" s="51"/>
      <c r="X1344" s="51"/>
      <c r="Y1344" s="51"/>
      <c r="Z1344" s="51"/>
      <c r="AA1344" s="51"/>
      <c r="AB1344" s="51"/>
      <c r="AC1344" s="41"/>
    </row>
    <row r="1345" spans="1:29" ht="13.5" thickBot="1">
      <c r="A1345" s="486"/>
      <c r="B1345" s="489"/>
      <c r="C1345" s="42" t="s">
        <v>18</v>
      </c>
      <c r="D1345" s="193"/>
      <c r="E1345" s="464"/>
      <c r="F1345" s="464"/>
      <c r="G1345" s="464"/>
      <c r="H1345" s="464"/>
      <c r="I1345" s="464"/>
      <c r="J1345" s="464"/>
      <c r="K1345" s="464"/>
      <c r="L1345" s="464"/>
      <c r="M1345" s="464"/>
      <c r="N1345" s="464"/>
      <c r="O1345" s="464"/>
      <c r="P1345" s="464"/>
      <c r="Q1345" s="464"/>
      <c r="R1345" s="464"/>
      <c r="S1345" s="464"/>
      <c r="T1345" s="464"/>
      <c r="U1345" s="464"/>
      <c r="V1345" s="464"/>
      <c r="W1345" s="464"/>
      <c r="X1345" s="464"/>
      <c r="Y1345" s="464"/>
      <c r="Z1345" s="464"/>
      <c r="AA1345" s="464"/>
      <c r="AB1345" s="464"/>
      <c r="AC1345" s="41"/>
    </row>
    <row r="1346" spans="1:29">
      <c r="A1346" s="484"/>
      <c r="B1346" s="487"/>
      <c r="C1346" s="38" t="s">
        <v>16</v>
      </c>
      <c r="D1346" s="151">
        <f>D1347/(1.732*10*0.9)</f>
        <v>10.905824993584808</v>
      </c>
      <c r="E1346" s="151">
        <f t="shared" ref="E1346:AB1346" si="402">E1347/(1.732*10*0.9)</f>
        <v>9.5971259943546308</v>
      </c>
      <c r="F1346" s="151">
        <f t="shared" si="402"/>
        <v>8.3654092891968155</v>
      </c>
      <c r="G1346" s="151">
        <f t="shared" si="402"/>
        <v>7.5186040544008197</v>
      </c>
      <c r="H1346" s="151">
        <f t="shared" si="402"/>
        <v>7.2619964074929433</v>
      </c>
      <c r="I1346" s="151">
        <f t="shared" si="402"/>
        <v>8.2627662304336678</v>
      </c>
      <c r="J1346" s="151">
        <f t="shared" si="402"/>
        <v>9.9563767000256593</v>
      </c>
      <c r="K1346" s="151">
        <f t="shared" si="402"/>
        <v>13.523222992045163</v>
      </c>
      <c r="L1346" s="151">
        <f t="shared" si="402"/>
        <v>14.985886579420065</v>
      </c>
      <c r="M1346" s="151">
        <f t="shared" si="402"/>
        <v>14.575314344367461</v>
      </c>
      <c r="N1346" s="151">
        <f t="shared" si="402"/>
        <v>14.626635873749036</v>
      </c>
      <c r="O1346" s="151">
        <f t="shared" si="402"/>
        <v>13.625866050808314</v>
      </c>
      <c r="P1346" s="151">
        <f t="shared" si="402"/>
        <v>12.95868616884783</v>
      </c>
      <c r="Q1346" s="151">
        <f t="shared" si="402"/>
        <v>12.394149345650499</v>
      </c>
      <c r="R1346" s="151">
        <f t="shared" si="402"/>
        <v>12.625096227867591</v>
      </c>
      <c r="S1346" s="151">
        <f t="shared" si="402"/>
        <v>12.240184757505773</v>
      </c>
      <c r="T1346" s="151">
        <f t="shared" si="402"/>
        <v>13.625866050808314</v>
      </c>
      <c r="U1346" s="151">
        <f t="shared" si="402"/>
        <v>13.31793687451886</v>
      </c>
      <c r="V1346" s="151">
        <f t="shared" si="402"/>
        <v>14.395688991531946</v>
      </c>
      <c r="W1346" s="151">
        <f t="shared" si="402"/>
        <v>15.550423402617396</v>
      </c>
      <c r="X1346" s="151">
        <f t="shared" si="402"/>
        <v>15.884013343597639</v>
      </c>
      <c r="Y1346" s="151">
        <f t="shared" si="402"/>
        <v>16.653836284321272</v>
      </c>
      <c r="Z1346" s="151">
        <f t="shared" si="402"/>
        <v>16.166281755196305</v>
      </c>
      <c r="AA1346" s="151">
        <f t="shared" si="402"/>
        <v>13.985116756479343</v>
      </c>
      <c r="AB1346" s="151">
        <f t="shared" si="402"/>
        <v>11.419040287400565</v>
      </c>
      <c r="AC1346" s="41" t="s">
        <v>291</v>
      </c>
    </row>
    <row r="1347" spans="1:29">
      <c r="A1347" s="485"/>
      <c r="B1347" s="488"/>
      <c r="C1347" s="40" t="s">
        <v>17</v>
      </c>
      <c r="D1347" s="47">
        <v>170</v>
      </c>
      <c r="E1347" s="47">
        <v>149.6</v>
      </c>
      <c r="F1347" s="47">
        <v>130.39999999999998</v>
      </c>
      <c r="G1347" s="47">
        <v>117.19999999999999</v>
      </c>
      <c r="H1347" s="47">
        <v>113.2</v>
      </c>
      <c r="I1347" s="47">
        <v>128.80000000000001</v>
      </c>
      <c r="J1347" s="47">
        <v>155.19999999999999</v>
      </c>
      <c r="K1347" s="47">
        <v>210.8</v>
      </c>
      <c r="L1347" s="47">
        <v>233.6</v>
      </c>
      <c r="M1347" s="47">
        <v>227.2</v>
      </c>
      <c r="N1347" s="47">
        <v>228</v>
      </c>
      <c r="O1347" s="47">
        <v>212.4</v>
      </c>
      <c r="P1347" s="47">
        <v>202</v>
      </c>
      <c r="Q1347" s="47">
        <v>193.2</v>
      </c>
      <c r="R1347" s="47">
        <v>196.8</v>
      </c>
      <c r="S1347" s="47">
        <v>190.8</v>
      </c>
      <c r="T1347" s="47">
        <v>212.4</v>
      </c>
      <c r="U1347" s="47">
        <v>207.60000000000002</v>
      </c>
      <c r="V1347" s="345">
        <v>224.39999999999998</v>
      </c>
      <c r="W1347" s="47">
        <v>242.39999999999998</v>
      </c>
      <c r="X1347" s="47">
        <v>247.6</v>
      </c>
      <c r="Y1347" s="47">
        <v>259.60000000000002</v>
      </c>
      <c r="Z1347" s="47">
        <v>252</v>
      </c>
      <c r="AA1347" s="47">
        <v>218</v>
      </c>
      <c r="AB1347" s="47">
        <v>178</v>
      </c>
      <c r="AC1347" s="41" t="s">
        <v>136</v>
      </c>
    </row>
    <row r="1348" spans="1:29">
      <c r="A1348" s="485" t="s">
        <v>34</v>
      </c>
      <c r="B1348" s="488" t="s">
        <v>254</v>
      </c>
      <c r="C1348" s="52" t="s">
        <v>33</v>
      </c>
      <c r="D1348" s="51"/>
      <c r="E1348" s="51"/>
      <c r="F1348" s="51"/>
      <c r="G1348" s="51"/>
      <c r="H1348" s="51"/>
      <c r="I1348" s="51"/>
      <c r="J1348" s="51"/>
      <c r="K1348" s="51"/>
      <c r="L1348" s="51"/>
      <c r="M1348" s="51"/>
      <c r="N1348" s="51"/>
      <c r="O1348" s="51"/>
      <c r="P1348" s="51"/>
      <c r="Q1348" s="51"/>
      <c r="R1348" s="51"/>
      <c r="S1348" s="51"/>
      <c r="T1348" s="51"/>
      <c r="U1348" s="51"/>
      <c r="V1348" s="51"/>
      <c r="W1348" s="51"/>
      <c r="X1348" s="51"/>
      <c r="Y1348" s="51"/>
      <c r="Z1348" s="51"/>
      <c r="AA1348" s="51"/>
      <c r="AB1348" s="51"/>
      <c r="AC1348" s="41"/>
    </row>
    <row r="1349" spans="1:29" ht="13.5" thickBot="1">
      <c r="A1349" s="486"/>
      <c r="B1349" s="489"/>
      <c r="C1349" s="42" t="s">
        <v>18</v>
      </c>
      <c r="D1349" s="356"/>
      <c r="E1349" s="458"/>
      <c r="F1349" s="458"/>
      <c r="G1349" s="458"/>
      <c r="H1349" s="458"/>
      <c r="I1349" s="458"/>
      <c r="J1349" s="458"/>
      <c r="K1349" s="458"/>
      <c r="L1349" s="458"/>
      <c r="M1349" s="458"/>
      <c r="N1349" s="458"/>
      <c r="O1349" s="458"/>
      <c r="P1349" s="458"/>
      <c r="Q1349" s="458"/>
      <c r="R1349" s="458"/>
      <c r="S1349" s="458"/>
      <c r="T1349" s="458"/>
      <c r="U1349" s="458"/>
      <c r="V1349" s="458"/>
      <c r="W1349" s="458"/>
      <c r="X1349" s="458"/>
      <c r="Y1349" s="458"/>
      <c r="Z1349" s="458"/>
      <c r="AA1349" s="458"/>
      <c r="AB1349" s="458"/>
      <c r="AC1349" s="41"/>
    </row>
    <row r="1350" spans="1:29">
      <c r="A1350" s="609" t="s">
        <v>29</v>
      </c>
      <c r="B1350" s="612" t="s">
        <v>190</v>
      </c>
      <c r="C1350" s="38" t="s">
        <v>17</v>
      </c>
      <c r="D1350" s="103"/>
      <c r="E1350" s="105"/>
      <c r="F1350" s="105"/>
      <c r="G1350" s="105"/>
      <c r="H1350" s="105"/>
      <c r="I1350" s="105"/>
      <c r="J1350" s="105"/>
      <c r="K1350" s="105"/>
      <c r="L1350" s="105"/>
      <c r="M1350" s="105"/>
      <c r="N1350" s="105"/>
      <c r="O1350" s="105"/>
      <c r="P1350" s="105"/>
      <c r="Q1350" s="105"/>
      <c r="R1350" s="105"/>
      <c r="S1350" s="105"/>
      <c r="T1350" s="105"/>
      <c r="U1350" s="105"/>
      <c r="V1350" s="105"/>
      <c r="W1350" s="105"/>
      <c r="X1350" s="105"/>
      <c r="Y1350" s="105"/>
      <c r="Z1350" s="105"/>
      <c r="AA1350" s="105"/>
      <c r="AB1350" s="191"/>
      <c r="AC1350" s="41"/>
    </row>
    <row r="1351" spans="1:29">
      <c r="A1351" s="610"/>
      <c r="B1351" s="613"/>
      <c r="C1351" s="52" t="s">
        <v>33</v>
      </c>
      <c r="D1351" s="50" t="s">
        <v>50</v>
      </c>
      <c r="E1351" s="50"/>
      <c r="F1351" s="50"/>
      <c r="G1351" s="344"/>
      <c r="H1351" s="50"/>
      <c r="I1351" s="50"/>
      <c r="J1351" s="50"/>
      <c r="K1351" s="50"/>
      <c r="L1351" s="50"/>
      <c r="M1351" s="50"/>
      <c r="N1351" s="50"/>
      <c r="O1351" s="50"/>
      <c r="P1351" s="50"/>
      <c r="Q1351" s="50"/>
      <c r="R1351" s="50"/>
      <c r="S1351" s="50"/>
      <c r="T1351" s="50"/>
      <c r="U1351" s="50"/>
      <c r="V1351" s="50"/>
      <c r="W1351" s="50"/>
      <c r="X1351" s="50"/>
      <c r="Y1351" s="50"/>
      <c r="Z1351" s="50"/>
      <c r="AA1351" s="50"/>
      <c r="AB1351" s="93"/>
      <c r="AC1351" s="41"/>
    </row>
    <row r="1352" spans="1:29" ht="13.5" thickBot="1">
      <c r="A1352" s="611"/>
      <c r="B1352" s="614"/>
      <c r="C1352" s="42" t="s">
        <v>18</v>
      </c>
      <c r="D1352" s="96"/>
      <c r="E1352" s="96"/>
      <c r="F1352" s="96"/>
      <c r="G1352" s="96"/>
      <c r="H1352" s="96"/>
      <c r="I1352" s="96"/>
      <c r="J1352" s="96"/>
      <c r="K1352" s="96"/>
      <c r="L1352" s="96"/>
      <c r="M1352" s="96"/>
      <c r="N1352" s="96"/>
      <c r="O1352" s="96"/>
      <c r="P1352" s="96"/>
      <c r="Q1352" s="96"/>
      <c r="R1352" s="96"/>
      <c r="S1352" s="96"/>
      <c r="T1352" s="96"/>
      <c r="U1352" s="96"/>
      <c r="V1352" s="96"/>
      <c r="W1352" s="96"/>
      <c r="X1352" s="96"/>
      <c r="Y1352" s="96"/>
      <c r="Z1352" s="96"/>
      <c r="AA1352" s="96"/>
      <c r="AB1352" s="96"/>
      <c r="AC1352" s="41"/>
    </row>
    <row r="1353" spans="1:29">
      <c r="A1353" s="597" t="s">
        <v>21</v>
      </c>
      <c r="B1353" s="487"/>
      <c r="C1353" s="38" t="s">
        <v>16</v>
      </c>
      <c r="D1353" s="151">
        <f>D1354/(1.732*10*0.9)</f>
        <v>2.5660764690787783</v>
      </c>
      <c r="E1353" s="151">
        <f t="shared" ref="E1353:AB1353" si="403">E1354/(1.732*10*0.9)</f>
        <v>2.270977675134719</v>
      </c>
      <c r="F1353" s="151">
        <f t="shared" si="403"/>
        <v>2.0785219399538102</v>
      </c>
      <c r="G1353" s="151">
        <f t="shared" si="403"/>
        <v>1.8475750577367205</v>
      </c>
      <c r="H1353" s="151">
        <f t="shared" si="403"/>
        <v>1.886066204772902</v>
      </c>
      <c r="I1353" s="151">
        <f t="shared" si="403"/>
        <v>1.9630484988452657</v>
      </c>
      <c r="J1353" s="151">
        <f t="shared" si="403"/>
        <v>2.0015396458814472</v>
      </c>
      <c r="K1353" s="151">
        <f t="shared" si="403"/>
        <v>3.3102386451116237</v>
      </c>
      <c r="L1353" s="151">
        <f t="shared" si="403"/>
        <v>3.6951501154734405</v>
      </c>
      <c r="M1353" s="151">
        <f t="shared" si="403"/>
        <v>3.4257120862201691</v>
      </c>
      <c r="N1353" s="151">
        <f t="shared" si="403"/>
        <v>4.0030792917628943</v>
      </c>
      <c r="O1353" s="151">
        <f t="shared" si="403"/>
        <v>3.695150115473441</v>
      </c>
      <c r="P1353" s="151">
        <f t="shared" si="403"/>
        <v>3.772132409545804</v>
      </c>
      <c r="Q1353" s="151">
        <f t="shared" si="403"/>
        <v>4.0800615858352574</v>
      </c>
      <c r="R1353" s="151">
        <f t="shared" si="403"/>
        <v>3.5796766743648956</v>
      </c>
      <c r="S1353" s="151">
        <f t="shared" si="403"/>
        <v>3.1947652040030787</v>
      </c>
      <c r="T1353" s="151">
        <f t="shared" si="403"/>
        <v>2.9638183217859893</v>
      </c>
      <c r="U1353" s="151">
        <f t="shared" si="403"/>
        <v>3.1562740569668977</v>
      </c>
      <c r="V1353" s="151">
        <f t="shared" si="403"/>
        <v>3.3872209391839871</v>
      </c>
      <c r="W1353" s="151">
        <f t="shared" si="403"/>
        <v>3.3872209391839871</v>
      </c>
      <c r="X1353" s="151">
        <f t="shared" si="403"/>
        <v>3.9260969976905313</v>
      </c>
      <c r="Y1353" s="151">
        <f t="shared" si="403"/>
        <v>4.0030792917628943</v>
      </c>
      <c r="Z1353" s="151">
        <f t="shared" si="403"/>
        <v>3.8106235565819864</v>
      </c>
      <c r="AA1353" s="151">
        <f t="shared" si="403"/>
        <v>3.2717474980754426</v>
      </c>
      <c r="AB1353" s="151">
        <f t="shared" si="403"/>
        <v>2.8483448806774438</v>
      </c>
      <c r="AC1353" s="41" t="s">
        <v>291</v>
      </c>
    </row>
    <row r="1354" spans="1:29">
      <c r="A1354" s="598"/>
      <c r="B1354" s="488"/>
      <c r="C1354" s="40" t="s">
        <v>17</v>
      </c>
      <c r="D1354" s="47">
        <v>40</v>
      </c>
      <c r="E1354" s="47">
        <v>35.400000000000006</v>
      </c>
      <c r="F1354" s="47">
        <v>32.4</v>
      </c>
      <c r="G1354" s="47">
        <v>28.8</v>
      </c>
      <c r="H1354" s="47">
        <v>29.4</v>
      </c>
      <c r="I1354" s="47">
        <v>30.6</v>
      </c>
      <c r="J1354" s="47">
        <v>31.2</v>
      </c>
      <c r="K1354" s="47">
        <v>51.599999999999994</v>
      </c>
      <c r="L1354" s="47">
        <v>57.599999999999994</v>
      </c>
      <c r="M1354" s="47">
        <v>53.4</v>
      </c>
      <c r="N1354" s="47">
        <v>62.400000000000006</v>
      </c>
      <c r="O1354" s="47">
        <v>57.6</v>
      </c>
      <c r="P1354" s="47">
        <v>58.8</v>
      </c>
      <c r="Q1354" s="47">
        <v>63.6</v>
      </c>
      <c r="R1354" s="47">
        <v>55.8</v>
      </c>
      <c r="S1354" s="47">
        <v>49.8</v>
      </c>
      <c r="T1354" s="47">
        <v>46.2</v>
      </c>
      <c r="U1354" s="47">
        <v>49.2</v>
      </c>
      <c r="V1354" s="345">
        <v>52.8</v>
      </c>
      <c r="W1354" s="47">
        <v>52.8</v>
      </c>
      <c r="X1354" s="47">
        <v>61.2</v>
      </c>
      <c r="Y1354" s="47">
        <v>62.4</v>
      </c>
      <c r="Z1354" s="47">
        <v>59.400000000000006</v>
      </c>
      <c r="AA1354" s="47">
        <v>51</v>
      </c>
      <c r="AB1354" s="47">
        <v>44.4</v>
      </c>
      <c r="AC1354" s="41" t="s">
        <v>136</v>
      </c>
    </row>
    <row r="1355" spans="1:29">
      <c r="A1355" s="598"/>
      <c r="B1355" s="488" t="s">
        <v>255</v>
      </c>
      <c r="C1355" s="52" t="s">
        <v>33</v>
      </c>
      <c r="D1355" s="51"/>
      <c r="E1355" s="51"/>
      <c r="F1355" s="51"/>
      <c r="G1355" s="51"/>
      <c r="H1355" s="51"/>
      <c r="I1355" s="51"/>
      <c r="J1355" s="51"/>
      <c r="K1355" s="51"/>
      <c r="L1355" s="51"/>
      <c r="M1355" s="51"/>
      <c r="N1355" s="51"/>
      <c r="O1355" s="51"/>
      <c r="P1355" s="51"/>
      <c r="Q1355" s="51"/>
      <c r="R1355" s="51"/>
      <c r="S1355" s="51"/>
      <c r="T1355" s="51"/>
      <c r="U1355" s="51"/>
      <c r="V1355" s="51"/>
      <c r="W1355" s="51"/>
      <c r="X1355" s="51"/>
      <c r="Y1355" s="51"/>
      <c r="Z1355" s="51"/>
      <c r="AA1355" s="51"/>
      <c r="AB1355" s="51"/>
      <c r="AC1355" s="41"/>
    </row>
    <row r="1356" spans="1:29" ht="13.5" thickBot="1">
      <c r="A1356" s="599"/>
      <c r="B1356" s="489"/>
      <c r="C1356" s="42" t="s">
        <v>18</v>
      </c>
      <c r="D1356" s="193"/>
      <c r="E1356" s="464"/>
      <c r="F1356" s="464"/>
      <c r="G1356" s="464"/>
      <c r="H1356" s="464"/>
      <c r="I1356" s="464"/>
      <c r="J1356" s="464"/>
      <c r="K1356" s="464"/>
      <c r="L1356" s="464"/>
      <c r="M1356" s="464"/>
      <c r="N1356" s="464"/>
      <c r="O1356" s="464"/>
      <c r="P1356" s="464"/>
      <c r="Q1356" s="464"/>
      <c r="R1356" s="464"/>
      <c r="S1356" s="464"/>
      <c r="T1356" s="464"/>
      <c r="U1356" s="464"/>
      <c r="V1356" s="464"/>
      <c r="W1356" s="464"/>
      <c r="X1356" s="464"/>
      <c r="Y1356" s="464"/>
      <c r="Z1356" s="464"/>
      <c r="AA1356" s="464"/>
      <c r="AB1356" s="464"/>
      <c r="AC1356" s="41"/>
    </row>
    <row r="1357" spans="1:29">
      <c r="A1357" s="484"/>
      <c r="B1357" s="657" t="s">
        <v>372</v>
      </c>
      <c r="C1357" s="78" t="s">
        <v>16</v>
      </c>
      <c r="D1357" s="151">
        <f>D1358/(1.732*10*0.9)</f>
        <v>60.944316140620984</v>
      </c>
      <c r="E1357" s="151">
        <f t="shared" ref="E1357:AB1357" si="404">E1358/(1.732*10*0.9)</f>
        <v>53.11778290993071</v>
      </c>
      <c r="F1357" s="151">
        <f t="shared" si="404"/>
        <v>46.959199384141641</v>
      </c>
      <c r="G1357" s="151">
        <f t="shared" si="404"/>
        <v>43.571978444957658</v>
      </c>
      <c r="H1357" s="151">
        <f t="shared" si="404"/>
        <v>42.956120092378754</v>
      </c>
      <c r="I1357" s="151">
        <f t="shared" si="404"/>
        <v>43.879907621247114</v>
      </c>
      <c r="J1357" s="151">
        <f t="shared" si="404"/>
        <v>49.884526558891451</v>
      </c>
      <c r="K1357" s="151">
        <f t="shared" si="404"/>
        <v>64.819091608929952</v>
      </c>
      <c r="L1357" s="151">
        <f t="shared" si="404"/>
        <v>71.131639722863738</v>
      </c>
      <c r="M1357" s="151">
        <f t="shared" si="404"/>
        <v>74.056966897613549</v>
      </c>
      <c r="N1357" s="151">
        <f t="shared" si="404"/>
        <v>79.753656658968424</v>
      </c>
      <c r="O1357" s="151">
        <f t="shared" si="404"/>
        <v>83.448806774441877</v>
      </c>
      <c r="P1357" s="151">
        <f t="shared" si="404"/>
        <v>82.217090069284055</v>
      </c>
      <c r="Q1357" s="151">
        <f t="shared" si="404"/>
        <v>82.525019245573517</v>
      </c>
      <c r="R1357" s="151">
        <f t="shared" si="404"/>
        <v>80.985373364126247</v>
      </c>
      <c r="S1357" s="151">
        <f t="shared" si="404"/>
        <v>80.523479599692067</v>
      </c>
      <c r="T1357" s="151">
        <f t="shared" si="404"/>
        <v>80.985373364126247</v>
      </c>
      <c r="U1357" s="151">
        <f t="shared" si="404"/>
        <v>82.525019245573517</v>
      </c>
      <c r="V1357" s="151">
        <f t="shared" si="404"/>
        <v>88.221709006928407</v>
      </c>
      <c r="W1357" s="151">
        <f t="shared" si="404"/>
        <v>92.994611239414922</v>
      </c>
      <c r="X1357" s="151">
        <f t="shared" si="404"/>
        <v>94.996150885296373</v>
      </c>
      <c r="Y1357" s="151">
        <f t="shared" si="404"/>
        <v>93.302540415704385</v>
      </c>
      <c r="Z1357" s="151">
        <f t="shared" si="404"/>
        <v>89.145496535796752</v>
      </c>
      <c r="AA1357" s="151">
        <f t="shared" si="404"/>
        <v>75.442648190916088</v>
      </c>
      <c r="AB1357" s="151">
        <f t="shared" si="404"/>
        <v>61.893764434180135</v>
      </c>
      <c r="AC1357" s="41" t="s">
        <v>291</v>
      </c>
    </row>
    <row r="1358" spans="1:29" ht="14.25" customHeight="1">
      <c r="A1358" s="485"/>
      <c r="B1358" s="658"/>
      <c r="C1358" s="40" t="s">
        <v>17</v>
      </c>
      <c r="D1358" s="47">
        <v>950</v>
      </c>
      <c r="E1358" s="47">
        <v>828</v>
      </c>
      <c r="F1358" s="47">
        <v>732</v>
      </c>
      <c r="G1358" s="47">
        <v>679.2</v>
      </c>
      <c r="H1358" s="47">
        <v>669.6</v>
      </c>
      <c r="I1358" s="47">
        <v>684</v>
      </c>
      <c r="J1358" s="47">
        <v>777.6</v>
      </c>
      <c r="K1358" s="47">
        <v>1010.4000000000001</v>
      </c>
      <c r="L1358" s="47">
        <v>1108.8</v>
      </c>
      <c r="M1358" s="47">
        <v>1154.4000000000001</v>
      </c>
      <c r="N1358" s="47">
        <v>1243.1999999999998</v>
      </c>
      <c r="O1358" s="47">
        <v>1300.8</v>
      </c>
      <c r="P1358" s="47">
        <v>1281.5999999999999</v>
      </c>
      <c r="Q1358" s="47">
        <v>1286.4000000000001</v>
      </c>
      <c r="R1358" s="47">
        <v>1262.4000000000001</v>
      </c>
      <c r="S1358" s="47">
        <v>1255.2</v>
      </c>
      <c r="T1358" s="47">
        <v>1262.4000000000001</v>
      </c>
      <c r="U1358" s="47">
        <v>1286.4000000000001</v>
      </c>
      <c r="V1358" s="47">
        <v>1375.2</v>
      </c>
      <c r="W1358" s="47">
        <v>1449.6</v>
      </c>
      <c r="X1358" s="47">
        <v>1480.8</v>
      </c>
      <c r="Y1358" s="47">
        <v>1454.4</v>
      </c>
      <c r="Z1358" s="47">
        <v>1389.6</v>
      </c>
      <c r="AA1358" s="47">
        <v>1176</v>
      </c>
      <c r="AB1358" s="47">
        <v>964.8</v>
      </c>
      <c r="AC1358" s="41" t="s">
        <v>136</v>
      </c>
    </row>
    <row r="1359" spans="1:29">
      <c r="A1359" s="485" t="s">
        <v>256</v>
      </c>
      <c r="B1359" s="658"/>
      <c r="C1359" s="52" t="s">
        <v>33</v>
      </c>
      <c r="D1359" s="51">
        <v>295</v>
      </c>
      <c r="E1359" s="51">
        <v>288</v>
      </c>
      <c r="F1359" s="51">
        <v>283.2</v>
      </c>
      <c r="G1359" s="51">
        <v>273.60000000000002</v>
      </c>
      <c r="H1359" s="51">
        <v>276</v>
      </c>
      <c r="I1359" s="51">
        <v>273.60000000000002</v>
      </c>
      <c r="J1359" s="51">
        <v>283.2</v>
      </c>
      <c r="K1359" s="51">
        <v>324</v>
      </c>
      <c r="L1359" s="51">
        <v>386.4</v>
      </c>
      <c r="M1359" s="51">
        <v>398.4</v>
      </c>
      <c r="N1359" s="51">
        <v>398.4</v>
      </c>
      <c r="O1359" s="51">
        <v>396</v>
      </c>
      <c r="P1359" s="51">
        <v>403.2</v>
      </c>
      <c r="Q1359" s="51">
        <v>408</v>
      </c>
      <c r="R1359" s="51">
        <v>398.4</v>
      </c>
      <c r="S1359" s="51">
        <v>393.6</v>
      </c>
      <c r="T1359" s="51">
        <v>391.20000000000005</v>
      </c>
      <c r="U1359" s="51">
        <v>396</v>
      </c>
      <c r="V1359" s="51">
        <v>417.6</v>
      </c>
      <c r="W1359" s="51">
        <v>415.20000000000005</v>
      </c>
      <c r="X1359" s="51">
        <v>398.4</v>
      </c>
      <c r="Y1359" s="51">
        <v>376.8</v>
      </c>
      <c r="Z1359" s="51">
        <v>350.4</v>
      </c>
      <c r="AA1359" s="51">
        <v>319.2</v>
      </c>
      <c r="AB1359" s="51">
        <v>297.60000000000002</v>
      </c>
      <c r="AC1359" s="41" t="s">
        <v>136</v>
      </c>
    </row>
    <row r="1360" spans="1:29" ht="13.5" thickBot="1">
      <c r="A1360" s="486"/>
      <c r="B1360" s="659"/>
      <c r="C1360" s="58" t="s">
        <v>18</v>
      </c>
      <c r="D1360" s="356">
        <f>D1359/D1358</f>
        <v>0.31052631578947371</v>
      </c>
      <c r="E1360" s="356">
        <f t="shared" ref="E1360:AB1360" si="405">E1359/E1358</f>
        <v>0.34782608695652173</v>
      </c>
      <c r="F1360" s="356">
        <f t="shared" si="405"/>
        <v>0.38688524590163931</v>
      </c>
      <c r="G1360" s="356">
        <f t="shared" si="405"/>
        <v>0.40282685512367494</v>
      </c>
      <c r="H1360" s="356">
        <f t="shared" si="405"/>
        <v>0.41218637992831542</v>
      </c>
      <c r="I1360" s="356">
        <f t="shared" si="405"/>
        <v>0.4</v>
      </c>
      <c r="J1360" s="356">
        <f t="shared" si="405"/>
        <v>0.36419753086419748</v>
      </c>
      <c r="K1360" s="356">
        <f t="shared" si="405"/>
        <v>0.32066508313539188</v>
      </c>
      <c r="L1360" s="356">
        <f t="shared" si="405"/>
        <v>0.34848484848484845</v>
      </c>
      <c r="M1360" s="356">
        <f t="shared" si="405"/>
        <v>0.34511434511434508</v>
      </c>
      <c r="N1360" s="356">
        <f t="shared" si="405"/>
        <v>0.32046332046332049</v>
      </c>
      <c r="O1360" s="356">
        <f t="shared" si="405"/>
        <v>0.30442804428044279</v>
      </c>
      <c r="P1360" s="356">
        <f t="shared" si="405"/>
        <v>0.3146067415730337</v>
      </c>
      <c r="Q1360" s="356">
        <f t="shared" si="405"/>
        <v>0.31716417910447758</v>
      </c>
      <c r="R1360" s="356">
        <f t="shared" si="405"/>
        <v>0.31558935361216728</v>
      </c>
      <c r="S1360" s="356">
        <f t="shared" si="405"/>
        <v>0.31357552581261949</v>
      </c>
      <c r="T1360" s="356">
        <f t="shared" si="405"/>
        <v>0.3098859315589354</v>
      </c>
      <c r="U1360" s="356">
        <f t="shared" si="405"/>
        <v>0.30783582089552236</v>
      </c>
      <c r="V1360" s="356">
        <f t="shared" si="405"/>
        <v>0.30366492146596857</v>
      </c>
      <c r="W1360" s="356">
        <f t="shared" si="405"/>
        <v>0.28642384105960272</v>
      </c>
      <c r="X1360" s="356">
        <f t="shared" si="405"/>
        <v>0.26904376012965964</v>
      </c>
      <c r="Y1360" s="356">
        <f t="shared" si="405"/>
        <v>0.25907590759075905</v>
      </c>
      <c r="Z1360" s="356">
        <f t="shared" si="405"/>
        <v>0.25215889464594127</v>
      </c>
      <c r="AA1360" s="356">
        <f t="shared" si="405"/>
        <v>0.27142857142857141</v>
      </c>
      <c r="AB1360" s="356">
        <f t="shared" si="405"/>
        <v>0.30845771144278611</v>
      </c>
      <c r="AC1360" s="41" t="s">
        <v>291</v>
      </c>
    </row>
    <row r="1361" spans="1:29">
      <c r="A1361" s="484"/>
      <c r="B1361" s="772" t="s">
        <v>255</v>
      </c>
      <c r="C1361" s="78" t="s">
        <v>16</v>
      </c>
      <c r="D1361" s="151">
        <f>D1362/(1.732*10*0.9)</f>
        <v>1.2124711316397228</v>
      </c>
      <c r="E1361" s="151">
        <f t="shared" ref="E1361:AB1361" si="406">E1362/(1.732*10*0.9)</f>
        <v>1.1547344110854503</v>
      </c>
      <c r="F1361" s="151">
        <f t="shared" si="406"/>
        <v>1.1547344110854503</v>
      </c>
      <c r="G1361" s="151">
        <f t="shared" si="406"/>
        <v>1.1162432640492685</v>
      </c>
      <c r="H1361" s="151">
        <f t="shared" si="406"/>
        <v>1.1354888375673595</v>
      </c>
      <c r="I1361" s="151">
        <f t="shared" si="406"/>
        <v>1.173979984603541</v>
      </c>
      <c r="J1361" s="151">
        <f t="shared" si="406"/>
        <v>1.2124711316397228</v>
      </c>
      <c r="K1361" s="151">
        <f t="shared" si="406"/>
        <v>1.3471901462663587</v>
      </c>
      <c r="L1361" s="151">
        <f t="shared" si="406"/>
        <v>2.0400307929176287</v>
      </c>
      <c r="M1361" s="151">
        <f t="shared" si="406"/>
        <v>2.386451116243264</v>
      </c>
      <c r="N1361" s="151">
        <f t="shared" si="406"/>
        <v>2.501924557351809</v>
      </c>
      <c r="O1361" s="151">
        <f t="shared" si="406"/>
        <v>2.4826789838337184</v>
      </c>
      <c r="P1361" s="151">
        <f t="shared" si="406"/>
        <v>2.4441878367975365</v>
      </c>
      <c r="Q1361" s="151">
        <f t="shared" si="406"/>
        <v>2.1747498075442651</v>
      </c>
      <c r="R1361" s="151">
        <f t="shared" si="406"/>
        <v>2.463433410315627</v>
      </c>
      <c r="S1361" s="151">
        <f t="shared" si="406"/>
        <v>2.6943802925327174</v>
      </c>
      <c r="T1361" s="151">
        <f t="shared" si="406"/>
        <v>2.6558891454965354</v>
      </c>
      <c r="U1361" s="151">
        <f t="shared" si="406"/>
        <v>2.2324865280985371</v>
      </c>
      <c r="V1361" s="151">
        <f t="shared" si="406"/>
        <v>1.7898383371824478</v>
      </c>
      <c r="W1361" s="151">
        <f t="shared" si="406"/>
        <v>1.6936104695919936</v>
      </c>
      <c r="X1361" s="151">
        <f t="shared" si="406"/>
        <v>1.6166281755196306</v>
      </c>
      <c r="Y1361" s="151">
        <f t="shared" si="406"/>
        <v>1.5396458814472671</v>
      </c>
      <c r="Z1361" s="151">
        <f t="shared" si="406"/>
        <v>1.3664357197844494</v>
      </c>
      <c r="AA1361" s="151">
        <f t="shared" si="406"/>
        <v>1.2894534257120862</v>
      </c>
      <c r="AB1361" s="151">
        <f t="shared" si="406"/>
        <v>1.2188863228124198</v>
      </c>
      <c r="AC1361" s="41" t="s">
        <v>291</v>
      </c>
    </row>
    <row r="1362" spans="1:29">
      <c r="A1362" s="485"/>
      <c r="B1362" s="773"/>
      <c r="C1362" s="40" t="s">
        <v>17</v>
      </c>
      <c r="D1362" s="155">
        <v>18.899999999999999</v>
      </c>
      <c r="E1362" s="155">
        <v>18</v>
      </c>
      <c r="F1362" s="155">
        <v>18</v>
      </c>
      <c r="G1362" s="155">
        <v>17.399999999999999</v>
      </c>
      <c r="H1362" s="155">
        <v>17.700000000000003</v>
      </c>
      <c r="I1362" s="155">
        <v>18.299999999999997</v>
      </c>
      <c r="J1362" s="155">
        <v>18.899999999999999</v>
      </c>
      <c r="K1362" s="155">
        <v>21</v>
      </c>
      <c r="L1362" s="155">
        <v>31.8</v>
      </c>
      <c r="M1362" s="155">
        <v>37.200000000000003</v>
      </c>
      <c r="N1362" s="155">
        <v>39</v>
      </c>
      <c r="O1362" s="155">
        <v>38.700000000000003</v>
      </c>
      <c r="P1362" s="155">
        <v>38.1</v>
      </c>
      <c r="Q1362" s="155">
        <v>33.900000000000006</v>
      </c>
      <c r="R1362" s="155">
        <v>38.4</v>
      </c>
      <c r="S1362" s="155">
        <v>42</v>
      </c>
      <c r="T1362" s="155">
        <v>41.4</v>
      </c>
      <c r="U1362" s="155">
        <v>34.799999999999997</v>
      </c>
      <c r="V1362" s="345">
        <v>27.9</v>
      </c>
      <c r="W1362" s="155">
        <v>26.4</v>
      </c>
      <c r="X1362" s="155">
        <v>25.200000000000003</v>
      </c>
      <c r="Y1362" s="155">
        <v>24</v>
      </c>
      <c r="Z1362" s="155">
        <v>21.3</v>
      </c>
      <c r="AA1362" s="155">
        <v>20.100000000000001</v>
      </c>
      <c r="AB1362" s="155">
        <v>19</v>
      </c>
      <c r="AC1362" s="41" t="s">
        <v>136</v>
      </c>
    </row>
    <row r="1363" spans="1:29">
      <c r="A1363" s="485" t="s">
        <v>137</v>
      </c>
      <c r="B1363" s="773"/>
      <c r="C1363" s="52" t="s">
        <v>33</v>
      </c>
      <c r="D1363" s="51"/>
      <c r="E1363" s="51"/>
      <c r="F1363" s="51"/>
      <c r="G1363" s="51"/>
      <c r="H1363" s="51"/>
      <c r="I1363" s="51"/>
      <c r="J1363" s="51"/>
      <c r="K1363" s="51"/>
      <c r="L1363" s="51"/>
      <c r="M1363" s="51"/>
      <c r="N1363" s="51"/>
      <c r="O1363" s="51"/>
      <c r="P1363" s="51"/>
      <c r="Q1363" s="51"/>
      <c r="R1363" s="51"/>
      <c r="S1363" s="51"/>
      <c r="T1363" s="51"/>
      <c r="U1363" s="51"/>
      <c r="V1363" s="51"/>
      <c r="W1363" s="51"/>
      <c r="X1363" s="51"/>
      <c r="Y1363" s="51"/>
      <c r="Z1363" s="51"/>
      <c r="AA1363" s="51"/>
      <c r="AB1363" s="51"/>
      <c r="AC1363" s="41"/>
    </row>
    <row r="1364" spans="1:29" ht="13.5" thickBot="1">
      <c r="A1364" s="486"/>
      <c r="B1364" s="774"/>
      <c r="C1364" s="58" t="s">
        <v>18</v>
      </c>
      <c r="D1364" s="193"/>
      <c r="E1364" s="464"/>
      <c r="F1364" s="464"/>
      <c r="G1364" s="464"/>
      <c r="H1364" s="464"/>
      <c r="I1364" s="464"/>
      <c r="J1364" s="464"/>
      <c r="K1364" s="464"/>
      <c r="L1364" s="464"/>
      <c r="M1364" s="464"/>
      <c r="N1364" s="464"/>
      <c r="O1364" s="464"/>
      <c r="P1364" s="464"/>
      <c r="Q1364" s="464"/>
      <c r="R1364" s="464"/>
      <c r="S1364" s="464"/>
      <c r="T1364" s="464"/>
      <c r="U1364" s="464"/>
      <c r="V1364" s="464"/>
      <c r="W1364" s="464"/>
      <c r="X1364" s="464"/>
      <c r="Y1364" s="464"/>
      <c r="Z1364" s="464"/>
      <c r="AA1364" s="464"/>
      <c r="AB1364" s="464"/>
      <c r="AC1364" s="41"/>
    </row>
    <row r="1365" spans="1:29">
      <c r="A1365" s="484"/>
      <c r="B1365" s="487"/>
      <c r="C1365" s="78" t="s">
        <v>16</v>
      </c>
      <c r="D1365" s="151">
        <f t="shared" ref="D1365:AB1365" si="407">D1366/(1.732*10*0.9)</f>
        <v>6.4151911726969457</v>
      </c>
      <c r="E1365" s="151">
        <f t="shared" si="407"/>
        <v>6.1585835257890684</v>
      </c>
      <c r="F1365" s="151">
        <f t="shared" si="407"/>
        <v>6.0238645111624329</v>
      </c>
      <c r="G1365" s="151">
        <f t="shared" si="407"/>
        <v>5.7159353348729782</v>
      </c>
      <c r="H1365" s="151">
        <f t="shared" si="407"/>
        <v>5.5234795996920703</v>
      </c>
      <c r="I1365" s="151">
        <f t="shared" si="407"/>
        <v>5.5619707467282522</v>
      </c>
      <c r="J1365" s="151">
        <f t="shared" si="407"/>
        <v>5.3887605850654348</v>
      </c>
      <c r="K1365" s="151">
        <f t="shared" si="407"/>
        <v>6.4087759815242498</v>
      </c>
      <c r="L1365" s="151">
        <f t="shared" si="407"/>
        <v>6.7744418783679743</v>
      </c>
      <c r="M1365" s="151">
        <f t="shared" si="407"/>
        <v>7.0438799076212462</v>
      </c>
      <c r="N1365" s="151">
        <f t="shared" si="407"/>
        <v>7.5057736720554269</v>
      </c>
      <c r="O1365" s="151">
        <f t="shared" si="407"/>
        <v>7.9484218629715162</v>
      </c>
      <c r="P1365" s="151">
        <f t="shared" si="407"/>
        <v>8.0831408775981526</v>
      </c>
      <c r="Q1365" s="151">
        <f t="shared" si="407"/>
        <v>8.3525789068514236</v>
      </c>
      <c r="R1365" s="151">
        <f t="shared" si="407"/>
        <v>8.5642802155504221</v>
      </c>
      <c r="S1365" s="151">
        <f t="shared" si="407"/>
        <v>8.1986143187066975</v>
      </c>
      <c r="T1365" s="151">
        <f t="shared" si="407"/>
        <v>8.4488067744418771</v>
      </c>
      <c r="U1365" s="151">
        <f t="shared" si="407"/>
        <v>8.6797536566589688</v>
      </c>
      <c r="V1365" s="151">
        <f t="shared" si="407"/>
        <v>9.3725943033102403</v>
      </c>
      <c r="W1365" s="151">
        <f t="shared" si="407"/>
        <v>10.238645111624328</v>
      </c>
      <c r="X1365" s="151">
        <f t="shared" si="407"/>
        <v>9.9499615088529652</v>
      </c>
      <c r="Y1365" s="151">
        <f t="shared" si="407"/>
        <v>10.16166281755196</v>
      </c>
      <c r="Z1365" s="151">
        <f t="shared" si="407"/>
        <v>9.2378752886836022</v>
      </c>
      <c r="AA1365" s="151">
        <f t="shared" si="407"/>
        <v>7.7174749807544272</v>
      </c>
      <c r="AB1365" s="151">
        <f t="shared" si="407"/>
        <v>6.5434949961508853</v>
      </c>
      <c r="AC1365" s="41" t="s">
        <v>9</v>
      </c>
    </row>
    <row r="1366" spans="1:29">
      <c r="A1366" s="485"/>
      <c r="B1366" s="488"/>
      <c r="C1366" s="40" t="s">
        <v>17</v>
      </c>
      <c r="D1366" s="47">
        <v>100</v>
      </c>
      <c r="E1366" s="47">
        <v>96</v>
      </c>
      <c r="F1366" s="47">
        <v>93.9</v>
      </c>
      <c r="G1366" s="47">
        <v>89.1</v>
      </c>
      <c r="H1366" s="47">
        <v>86.1</v>
      </c>
      <c r="I1366" s="47">
        <v>86.7</v>
      </c>
      <c r="J1366" s="47">
        <v>84</v>
      </c>
      <c r="K1366" s="47">
        <v>99.9</v>
      </c>
      <c r="L1366" s="47">
        <v>105.6</v>
      </c>
      <c r="M1366" s="47">
        <v>109.8</v>
      </c>
      <c r="N1366" s="47">
        <v>117</v>
      </c>
      <c r="O1366" s="47">
        <v>123.9</v>
      </c>
      <c r="P1366" s="47">
        <v>126</v>
      </c>
      <c r="Q1366" s="47">
        <v>130.19999999999999</v>
      </c>
      <c r="R1366" s="47">
        <v>133.5</v>
      </c>
      <c r="S1366" s="47">
        <v>127.8</v>
      </c>
      <c r="T1366" s="47">
        <v>131.69999999999999</v>
      </c>
      <c r="U1366" s="47">
        <v>135.30000000000001</v>
      </c>
      <c r="V1366" s="47">
        <v>146.10000000000002</v>
      </c>
      <c r="W1366" s="47">
        <v>159.60000000000002</v>
      </c>
      <c r="X1366" s="47">
        <v>155.10000000000002</v>
      </c>
      <c r="Y1366" s="47">
        <v>158.39999999999998</v>
      </c>
      <c r="Z1366" s="47">
        <v>144</v>
      </c>
      <c r="AA1366" s="47">
        <v>120.30000000000001</v>
      </c>
      <c r="AB1366" s="47">
        <v>102</v>
      </c>
      <c r="AC1366" s="41" t="s">
        <v>291</v>
      </c>
    </row>
    <row r="1367" spans="1:29">
      <c r="A1367" s="485" t="s">
        <v>14</v>
      </c>
      <c r="B1367" s="488" t="s">
        <v>246</v>
      </c>
      <c r="C1367" s="52" t="s">
        <v>33</v>
      </c>
      <c r="D1367" s="51"/>
      <c r="E1367" s="51"/>
      <c r="F1367" s="51"/>
      <c r="G1367" s="51"/>
      <c r="H1367" s="51"/>
      <c r="I1367" s="51"/>
      <c r="J1367" s="51"/>
      <c r="K1367" s="51"/>
      <c r="L1367" s="51"/>
      <c r="M1367" s="51"/>
      <c r="N1367" s="51"/>
      <c r="O1367" s="51"/>
      <c r="P1367" s="51"/>
      <c r="Q1367" s="51"/>
      <c r="R1367" s="51"/>
      <c r="S1367" s="51"/>
      <c r="T1367" s="51"/>
      <c r="U1367" s="51"/>
      <c r="V1367" s="51"/>
      <c r="W1367" s="51"/>
      <c r="X1367" s="51"/>
      <c r="Y1367" s="51"/>
      <c r="Z1367" s="51"/>
      <c r="AA1367" s="51"/>
      <c r="AB1367" s="51"/>
      <c r="AC1367" s="41"/>
    </row>
    <row r="1368" spans="1:29" ht="13.5" thickBot="1">
      <c r="A1368" s="486"/>
      <c r="B1368" s="489"/>
      <c r="C1368" s="58" t="s">
        <v>18</v>
      </c>
      <c r="D1368" s="454"/>
      <c r="E1368" s="454"/>
      <c r="F1368" s="454"/>
      <c r="G1368" s="454"/>
      <c r="H1368" s="454"/>
      <c r="I1368" s="454"/>
      <c r="J1368" s="454"/>
      <c r="K1368" s="454"/>
      <c r="L1368" s="454"/>
      <c r="M1368" s="454"/>
      <c r="N1368" s="454"/>
      <c r="O1368" s="454"/>
      <c r="P1368" s="454"/>
      <c r="Q1368" s="454"/>
      <c r="R1368" s="454"/>
      <c r="S1368" s="454"/>
      <c r="T1368" s="454"/>
      <c r="U1368" s="454"/>
      <c r="V1368" s="454"/>
      <c r="W1368" s="454"/>
      <c r="X1368" s="454"/>
      <c r="Y1368" s="454"/>
      <c r="Z1368" s="454"/>
      <c r="AA1368" s="454"/>
      <c r="AB1368" s="454"/>
      <c r="AC1368" s="41"/>
    </row>
    <row r="1369" spans="1:29">
      <c r="A1369" s="660" t="s">
        <v>257</v>
      </c>
      <c r="B1369" s="769" t="s">
        <v>363</v>
      </c>
      <c r="C1369" s="78" t="s">
        <v>16</v>
      </c>
      <c r="D1369" s="151">
        <f>D1370/(1.732*10*0.9)</f>
        <v>72.491660251475494</v>
      </c>
      <c r="E1369" s="151">
        <f t="shared" ref="E1369:AB1369" si="408">E1370/(1.732*10*0.9)</f>
        <v>62.971516551193218</v>
      </c>
      <c r="F1369" s="151">
        <f t="shared" si="408"/>
        <v>56.96689761354888</v>
      </c>
      <c r="G1369" s="151">
        <f t="shared" si="408"/>
        <v>53.11778290993071</v>
      </c>
      <c r="H1369" s="151">
        <f t="shared" si="408"/>
        <v>53.733641262509622</v>
      </c>
      <c r="I1369" s="151">
        <f t="shared" si="408"/>
        <v>54.50346420323325</v>
      </c>
      <c r="J1369" s="151">
        <f t="shared" si="408"/>
        <v>61.893764434180135</v>
      </c>
      <c r="K1369" s="151">
        <f t="shared" si="408"/>
        <v>75.59661277906082</v>
      </c>
      <c r="L1369" s="151">
        <f t="shared" si="408"/>
        <v>82.217090069284055</v>
      </c>
      <c r="M1369" s="151">
        <f t="shared" si="408"/>
        <v>92.224788298691294</v>
      </c>
      <c r="N1369" s="151">
        <f t="shared" si="408"/>
        <v>99.307159353348723</v>
      </c>
      <c r="O1369" s="151">
        <f t="shared" si="408"/>
        <v>99.92301770592762</v>
      </c>
      <c r="P1369" s="151">
        <f t="shared" si="408"/>
        <v>99.307159353348723</v>
      </c>
      <c r="Q1369" s="151">
        <f t="shared" si="408"/>
        <v>102.69438029253271</v>
      </c>
      <c r="R1369" s="151">
        <f t="shared" si="408"/>
        <v>100.84680523479599</v>
      </c>
      <c r="S1369" s="151">
        <f t="shared" si="408"/>
        <v>98.229407236335646</v>
      </c>
      <c r="T1369" s="151">
        <f t="shared" si="408"/>
        <v>97.767513471901452</v>
      </c>
      <c r="U1369" s="151">
        <f t="shared" si="408"/>
        <v>98.99923017705926</v>
      </c>
      <c r="V1369" s="151">
        <f t="shared" si="408"/>
        <v>104.3879907621247</v>
      </c>
      <c r="W1369" s="151">
        <f t="shared" si="408"/>
        <v>111.00846805234796</v>
      </c>
      <c r="X1369" s="151">
        <f t="shared" si="408"/>
        <v>109.00692840646651</v>
      </c>
      <c r="Y1369" s="151">
        <f t="shared" si="408"/>
        <v>109.00692840646651</v>
      </c>
      <c r="Z1369" s="151">
        <f t="shared" si="408"/>
        <v>103.61816782140107</v>
      </c>
      <c r="AA1369" s="151">
        <f t="shared" si="408"/>
        <v>87.297921478060047</v>
      </c>
      <c r="AB1369" s="151">
        <f t="shared" si="408"/>
        <v>72.671285604310995</v>
      </c>
      <c r="AC1369" s="41" t="s">
        <v>291</v>
      </c>
    </row>
    <row r="1370" spans="1:29">
      <c r="A1370" s="661"/>
      <c r="B1370" s="770"/>
      <c r="C1370" s="78" t="s">
        <v>17</v>
      </c>
      <c r="D1370" s="47">
        <v>1130</v>
      </c>
      <c r="E1370" s="47">
        <v>981.59999999999991</v>
      </c>
      <c r="F1370" s="47">
        <v>888</v>
      </c>
      <c r="G1370" s="47">
        <v>828</v>
      </c>
      <c r="H1370" s="47">
        <v>837.6</v>
      </c>
      <c r="I1370" s="47">
        <v>849.59999999999991</v>
      </c>
      <c r="J1370" s="47">
        <v>964.8</v>
      </c>
      <c r="K1370" s="47">
        <v>1178.4000000000001</v>
      </c>
      <c r="L1370" s="47">
        <v>1281.5999999999999</v>
      </c>
      <c r="M1370" s="47">
        <v>1437.6</v>
      </c>
      <c r="N1370" s="47">
        <v>1548</v>
      </c>
      <c r="O1370" s="47">
        <v>1557.6</v>
      </c>
      <c r="P1370" s="47">
        <v>1548</v>
      </c>
      <c r="Q1370" s="47">
        <v>1600.8</v>
      </c>
      <c r="R1370" s="47">
        <v>1572</v>
      </c>
      <c r="S1370" s="47">
        <v>1531.2</v>
      </c>
      <c r="T1370" s="47">
        <v>1524</v>
      </c>
      <c r="U1370" s="47">
        <v>1543.1999999999998</v>
      </c>
      <c r="V1370" s="47">
        <v>1627.2</v>
      </c>
      <c r="W1370" s="47">
        <v>1730.4</v>
      </c>
      <c r="X1370" s="47">
        <v>1699.2</v>
      </c>
      <c r="Y1370" s="47">
        <v>1699.2</v>
      </c>
      <c r="Z1370" s="47">
        <v>1615.2</v>
      </c>
      <c r="AA1370" s="47">
        <v>1360.8000000000002</v>
      </c>
      <c r="AB1370" s="47">
        <v>1132.8</v>
      </c>
      <c r="AC1370" s="41" t="s">
        <v>136</v>
      </c>
    </row>
    <row r="1371" spans="1:29">
      <c r="A1371" s="661"/>
      <c r="B1371" s="770"/>
      <c r="C1371" s="289" t="s">
        <v>33</v>
      </c>
      <c r="D1371" s="452">
        <v>391</v>
      </c>
      <c r="E1371" s="56">
        <v>391.20000000000005</v>
      </c>
      <c r="F1371" s="56">
        <v>365</v>
      </c>
      <c r="G1371" s="56">
        <v>345</v>
      </c>
      <c r="H1371" s="57">
        <v>352</v>
      </c>
      <c r="I1371" s="56">
        <v>345</v>
      </c>
      <c r="J1371" s="56">
        <v>393.6</v>
      </c>
      <c r="K1371" s="56">
        <v>429.6</v>
      </c>
      <c r="L1371" s="56">
        <v>508.8</v>
      </c>
      <c r="M1371" s="56">
        <v>537.59999999999991</v>
      </c>
      <c r="N1371" s="57">
        <v>547.20000000000005</v>
      </c>
      <c r="O1371" s="56">
        <v>554.4</v>
      </c>
      <c r="P1371" s="56">
        <v>559.20000000000005</v>
      </c>
      <c r="Q1371" s="56">
        <v>604.79999999999995</v>
      </c>
      <c r="R1371" s="56">
        <v>578.40000000000009</v>
      </c>
      <c r="S1371" s="56">
        <v>573.6</v>
      </c>
      <c r="T1371" s="56">
        <v>573.59999999999991</v>
      </c>
      <c r="U1371" s="56">
        <v>580.79999999999995</v>
      </c>
      <c r="V1371" s="57">
        <v>595.20000000000005</v>
      </c>
      <c r="W1371" s="56">
        <v>590.4</v>
      </c>
      <c r="X1371" s="56">
        <v>540</v>
      </c>
      <c r="Y1371" s="57">
        <v>504</v>
      </c>
      <c r="Z1371" s="56">
        <v>475.2</v>
      </c>
      <c r="AA1371" s="56">
        <v>408</v>
      </c>
      <c r="AB1371" s="56">
        <v>391.20000000000005</v>
      </c>
      <c r="AC1371" s="41" t="s">
        <v>136</v>
      </c>
    </row>
    <row r="1372" spans="1:29" ht="13.5" thickBot="1">
      <c r="A1372" s="662"/>
      <c r="B1372" s="771"/>
      <c r="C1372" s="79" t="s">
        <v>18</v>
      </c>
      <c r="D1372" s="596">
        <f>D1371/D1370</f>
        <v>0.34601769911504426</v>
      </c>
      <c r="E1372" s="596">
        <f t="shared" ref="E1372:AB1372" si="409">E1371/E1370</f>
        <v>0.39853300733496339</v>
      </c>
      <c r="F1372" s="596">
        <f t="shared" si="409"/>
        <v>0.41103603603603606</v>
      </c>
      <c r="G1372" s="596">
        <f t="shared" si="409"/>
        <v>0.41666666666666669</v>
      </c>
      <c r="H1372" s="596">
        <f t="shared" si="409"/>
        <v>0.42024832855778416</v>
      </c>
      <c r="I1372" s="596">
        <f t="shared" si="409"/>
        <v>0.40607344632768366</v>
      </c>
      <c r="J1372" s="596">
        <f t="shared" si="409"/>
        <v>0.40796019900497515</v>
      </c>
      <c r="K1372" s="596">
        <f t="shared" si="409"/>
        <v>0.36456211812627293</v>
      </c>
      <c r="L1372" s="596">
        <f t="shared" si="409"/>
        <v>0.39700374531835209</v>
      </c>
      <c r="M1372" s="596">
        <f t="shared" si="409"/>
        <v>0.37395659432387307</v>
      </c>
      <c r="N1372" s="596">
        <f t="shared" si="409"/>
        <v>0.35348837209302331</v>
      </c>
      <c r="O1372" s="596">
        <f t="shared" si="409"/>
        <v>0.3559322033898305</v>
      </c>
      <c r="P1372" s="596">
        <f t="shared" si="409"/>
        <v>0.36124031007751939</v>
      </c>
      <c r="Q1372" s="596">
        <f t="shared" si="409"/>
        <v>0.37781109445277361</v>
      </c>
      <c r="R1372" s="596">
        <f t="shared" si="409"/>
        <v>0.36793893129770999</v>
      </c>
      <c r="S1372" s="596">
        <f t="shared" si="409"/>
        <v>0.37460815047021945</v>
      </c>
      <c r="T1372" s="596">
        <f t="shared" si="409"/>
        <v>0.37637795275590546</v>
      </c>
      <c r="U1372" s="596">
        <f t="shared" si="409"/>
        <v>0.37636080870917576</v>
      </c>
      <c r="V1372" s="596">
        <f t="shared" si="409"/>
        <v>0.36578171091445427</v>
      </c>
      <c r="W1372" s="596">
        <f t="shared" si="409"/>
        <v>0.3411927877947295</v>
      </c>
      <c r="X1372" s="596">
        <f t="shared" si="409"/>
        <v>0.31779661016949151</v>
      </c>
      <c r="Y1372" s="596">
        <f t="shared" si="409"/>
        <v>0.29661016949152541</v>
      </c>
      <c r="Z1372" s="596">
        <f t="shared" si="409"/>
        <v>0.29420505200594355</v>
      </c>
      <c r="AA1372" s="596">
        <f t="shared" si="409"/>
        <v>0.29982363315696647</v>
      </c>
      <c r="AB1372" s="596">
        <f t="shared" si="409"/>
        <v>0.34533898305084754</v>
      </c>
      <c r="AC1372" s="41" t="s">
        <v>291</v>
      </c>
    </row>
    <row r="1373" spans="1:29">
      <c r="A1373" s="484"/>
      <c r="B1373" s="487"/>
      <c r="C1373" s="78" t="s">
        <v>16</v>
      </c>
      <c r="D1373" s="151">
        <f>D1374/(1.732*10*0.9)</f>
        <v>4.1570438799076204</v>
      </c>
      <c r="E1373" s="151">
        <f t="shared" ref="E1373:AB1373" si="410">E1374/(1.732*10*0.9)</f>
        <v>4.1057223505260456</v>
      </c>
      <c r="F1373" s="151">
        <f t="shared" si="410"/>
        <v>3.7977931742365922</v>
      </c>
      <c r="G1373" s="151">
        <f t="shared" si="410"/>
        <v>3.5925070567102897</v>
      </c>
      <c r="H1373" s="151">
        <f t="shared" si="410"/>
        <v>3.695150115473441</v>
      </c>
      <c r="I1373" s="151">
        <f t="shared" si="410"/>
        <v>4.5162945855786507</v>
      </c>
      <c r="J1373" s="151">
        <f t="shared" si="410"/>
        <v>5.9019758788811902</v>
      </c>
      <c r="K1373" s="151">
        <f t="shared" si="410"/>
        <v>7.236335642802155</v>
      </c>
      <c r="L1373" s="151">
        <f t="shared" si="410"/>
        <v>8.0061585835257887</v>
      </c>
      <c r="M1373" s="151">
        <f t="shared" si="410"/>
        <v>8.3654092891968173</v>
      </c>
      <c r="N1373" s="151">
        <f t="shared" si="410"/>
        <v>7.9035155247626365</v>
      </c>
      <c r="O1373" s="151">
        <f t="shared" si="410"/>
        <v>7.082371054657429</v>
      </c>
      <c r="P1373" s="151">
        <f t="shared" si="410"/>
        <v>8.9299461123941484</v>
      </c>
      <c r="Q1373" s="151">
        <f t="shared" si="410"/>
        <v>8.2114447010520912</v>
      </c>
      <c r="R1373" s="151">
        <f t="shared" si="410"/>
        <v>7.1850141134205794</v>
      </c>
      <c r="S1373" s="151">
        <f t="shared" si="410"/>
        <v>6.7231203489864004</v>
      </c>
      <c r="T1373" s="151">
        <f t="shared" si="410"/>
        <v>6.9797279958942777</v>
      </c>
      <c r="U1373" s="151">
        <f t="shared" si="410"/>
        <v>8.1601231716705147</v>
      </c>
      <c r="V1373" s="151">
        <f t="shared" si="410"/>
        <v>8.5706954067231216</v>
      </c>
      <c r="W1373" s="151">
        <f t="shared" si="410"/>
        <v>7.3903002309468819</v>
      </c>
      <c r="X1373" s="151">
        <f t="shared" si="410"/>
        <v>7.0310495252758525</v>
      </c>
      <c r="Y1373" s="151">
        <f t="shared" si="410"/>
        <v>6.8257634077495508</v>
      </c>
      <c r="Z1373" s="151">
        <f t="shared" si="410"/>
        <v>6.0046189376443406</v>
      </c>
      <c r="AA1373" s="151">
        <f t="shared" si="410"/>
        <v>4.8242237618681036</v>
      </c>
      <c r="AB1373" s="151">
        <f t="shared" si="410"/>
        <v>4.1698742622530149</v>
      </c>
      <c r="AC1373" s="41" t="s">
        <v>291</v>
      </c>
    </row>
    <row r="1374" spans="1:29">
      <c r="A1374" s="485"/>
      <c r="B1374" s="488"/>
      <c r="C1374" s="40" t="s">
        <v>17</v>
      </c>
      <c r="D1374" s="47">
        <v>64.8</v>
      </c>
      <c r="E1374" s="47">
        <v>64</v>
      </c>
      <c r="F1374" s="47">
        <v>59.2</v>
      </c>
      <c r="G1374" s="47">
        <v>56</v>
      </c>
      <c r="H1374" s="47">
        <v>57.6</v>
      </c>
      <c r="I1374" s="47">
        <v>70.400000000000006</v>
      </c>
      <c r="J1374" s="47">
        <v>92</v>
      </c>
      <c r="K1374" s="47">
        <v>112.8</v>
      </c>
      <c r="L1374" s="47">
        <v>124.8</v>
      </c>
      <c r="M1374" s="47">
        <v>130.4</v>
      </c>
      <c r="N1374" s="47">
        <v>123.19999999999999</v>
      </c>
      <c r="O1374" s="47">
        <v>110.4</v>
      </c>
      <c r="P1374" s="47">
        <v>139.19999999999999</v>
      </c>
      <c r="Q1374" s="47">
        <v>128</v>
      </c>
      <c r="R1374" s="47">
        <v>112</v>
      </c>
      <c r="S1374" s="47">
        <v>104.80000000000001</v>
      </c>
      <c r="T1374" s="47">
        <v>108.80000000000001</v>
      </c>
      <c r="U1374" s="47">
        <v>127.19999999999999</v>
      </c>
      <c r="V1374" s="47">
        <v>133.60000000000002</v>
      </c>
      <c r="W1374" s="47">
        <v>115.2</v>
      </c>
      <c r="X1374" s="47">
        <v>109.6</v>
      </c>
      <c r="Y1374" s="47">
        <v>106.4</v>
      </c>
      <c r="Z1374" s="47">
        <v>93.6</v>
      </c>
      <c r="AA1374" s="47">
        <v>75.2</v>
      </c>
      <c r="AB1374" s="47">
        <v>65</v>
      </c>
      <c r="AC1374" s="41" t="s">
        <v>136</v>
      </c>
    </row>
    <row r="1375" spans="1:29">
      <c r="A1375" s="485" t="s">
        <v>27</v>
      </c>
      <c r="B1375" s="488" t="s">
        <v>213</v>
      </c>
      <c r="C1375" s="52" t="s">
        <v>33</v>
      </c>
      <c r="D1375" s="51"/>
      <c r="E1375" s="51"/>
      <c r="F1375" s="51"/>
      <c r="G1375" s="51"/>
      <c r="H1375" s="51"/>
      <c r="I1375" s="51"/>
      <c r="J1375" s="51"/>
      <c r="K1375" s="51"/>
      <c r="L1375" s="51"/>
      <c r="M1375" s="51"/>
      <c r="N1375" s="51"/>
      <c r="O1375" s="51"/>
      <c r="P1375" s="51"/>
      <c r="Q1375" s="51"/>
      <c r="R1375" s="51"/>
      <c r="S1375" s="51"/>
      <c r="T1375" s="51"/>
      <c r="U1375" s="51"/>
      <c r="V1375" s="51"/>
      <c r="W1375" s="51"/>
      <c r="X1375" s="51"/>
      <c r="Y1375" s="51"/>
      <c r="Z1375" s="51"/>
      <c r="AA1375" s="51"/>
      <c r="AB1375" s="51"/>
      <c r="AC1375" s="41"/>
    </row>
    <row r="1376" spans="1:29" ht="13.5" thickBot="1">
      <c r="A1376" s="486"/>
      <c r="B1376" s="489"/>
      <c r="C1376" s="58" t="s">
        <v>18</v>
      </c>
      <c r="D1376" s="193"/>
      <c r="E1376" s="464"/>
      <c r="F1376" s="464"/>
      <c r="G1376" s="464"/>
      <c r="H1376" s="464"/>
      <c r="I1376" s="464"/>
      <c r="J1376" s="464"/>
      <c r="K1376" s="193"/>
      <c r="L1376" s="464"/>
      <c r="M1376" s="464"/>
      <c r="N1376" s="464"/>
      <c r="O1376" s="464"/>
      <c r="P1376" s="464"/>
      <c r="Q1376" s="464"/>
      <c r="R1376" s="193"/>
      <c r="S1376" s="464"/>
      <c r="T1376" s="464"/>
      <c r="U1376" s="464"/>
      <c r="V1376" s="464"/>
      <c r="W1376" s="464"/>
      <c r="X1376" s="464"/>
      <c r="Y1376" s="464"/>
      <c r="Z1376" s="464"/>
      <c r="AA1376" s="464"/>
      <c r="AB1376" s="464"/>
      <c r="AC1376" s="41"/>
    </row>
    <row r="1377" spans="1:29">
      <c r="A1377" s="597" t="s">
        <v>31</v>
      </c>
      <c r="B1377" s="487"/>
      <c r="C1377" s="78" t="s">
        <v>16</v>
      </c>
      <c r="D1377" s="151">
        <f>D1378/(1.732*10*0.9)</f>
        <v>25.461893764434183</v>
      </c>
      <c r="E1377" s="151">
        <f t="shared" ref="E1377:AB1377" si="411">E1378/(1.732*10*0.9)</f>
        <v>20.047472414677951</v>
      </c>
      <c r="F1377" s="151">
        <f t="shared" si="411"/>
        <v>17.179881960482415</v>
      </c>
      <c r="G1377" s="151">
        <f t="shared" si="411"/>
        <v>14.183987682832941</v>
      </c>
      <c r="H1377" s="151">
        <f t="shared" si="411"/>
        <v>15.357967667436487</v>
      </c>
      <c r="I1377" s="151">
        <f t="shared" si="411"/>
        <v>11.836027713625862</v>
      </c>
      <c r="J1377" s="151">
        <f t="shared" si="411"/>
        <v>9.63561714139081</v>
      </c>
      <c r="K1377" s="151">
        <f t="shared" si="411"/>
        <v>16.987426225301515</v>
      </c>
      <c r="L1377" s="151">
        <f t="shared" si="411"/>
        <v>17.56479343084424</v>
      </c>
      <c r="M1377" s="151">
        <f t="shared" si="411"/>
        <v>21.022581472927882</v>
      </c>
      <c r="N1377" s="151">
        <f>N1378/(1.732*10*0.9)</f>
        <v>27.110597895817289</v>
      </c>
      <c r="O1377" s="151">
        <f t="shared" si="411"/>
        <v>28.669489350782641</v>
      </c>
      <c r="P1377" s="151">
        <f t="shared" si="411"/>
        <v>25.198870926353596</v>
      </c>
      <c r="Q1377" s="151">
        <f t="shared" si="411"/>
        <v>29.516294585578642</v>
      </c>
      <c r="R1377" s="151">
        <f t="shared" si="411"/>
        <v>29.208365409289193</v>
      </c>
      <c r="S1377" s="151">
        <f t="shared" si="411"/>
        <v>26.327944572748265</v>
      </c>
      <c r="T1377" s="151">
        <f t="shared" si="411"/>
        <v>23.588657942006673</v>
      </c>
      <c r="U1377" s="151">
        <f t="shared" si="411"/>
        <v>21.247113163972276</v>
      </c>
      <c r="V1377" s="151">
        <f t="shared" si="411"/>
        <v>22.215807031049529</v>
      </c>
      <c r="W1377" s="151">
        <f t="shared" si="411"/>
        <v>30.401590967410847</v>
      </c>
      <c r="X1377" s="151">
        <f t="shared" si="411"/>
        <v>31.197074672825252</v>
      </c>
      <c r="Y1377" s="151">
        <f t="shared" si="411"/>
        <v>31.787272260713376</v>
      </c>
      <c r="Z1377" s="151">
        <f t="shared" si="411"/>
        <v>37.554529124967935</v>
      </c>
      <c r="AA1377" s="151">
        <f t="shared" si="411"/>
        <v>32.403130613292284</v>
      </c>
      <c r="AB1377" s="151">
        <f t="shared" si="411"/>
        <v>25.45547857326148</v>
      </c>
      <c r="AC1377" s="41" t="s">
        <v>291</v>
      </c>
    </row>
    <row r="1378" spans="1:29">
      <c r="A1378" s="598"/>
      <c r="B1378" s="488"/>
      <c r="C1378" s="40" t="s">
        <v>17</v>
      </c>
      <c r="D1378" s="47">
        <f>D1370-D1366-D1374-D1382-D1386-D1393-D1397-D1401-D1405-D1362</f>
        <v>396.90000000000009</v>
      </c>
      <c r="E1378" s="47">
        <f t="shared" ref="E1378:AB1378" si="412">E1370-E1366-E1374-E1382-E1386-E1393-E1397-E1401-E1405-E1362</f>
        <v>312.49999999999994</v>
      </c>
      <c r="F1378" s="47">
        <f t="shared" si="412"/>
        <v>267.7999999999999</v>
      </c>
      <c r="G1378" s="47">
        <f t="shared" si="412"/>
        <v>221.09999999999988</v>
      </c>
      <c r="H1378" s="47">
        <f t="shared" si="412"/>
        <v>239.39999999999998</v>
      </c>
      <c r="I1378" s="47">
        <f t="shared" si="412"/>
        <v>184.49999999999994</v>
      </c>
      <c r="J1378" s="47">
        <f t="shared" si="412"/>
        <v>150.19999999999996</v>
      </c>
      <c r="K1378" s="47">
        <f t="shared" si="412"/>
        <v>264.8</v>
      </c>
      <c r="L1378" s="47">
        <f t="shared" si="412"/>
        <v>273.8</v>
      </c>
      <c r="M1378" s="47">
        <f t="shared" si="412"/>
        <v>327.69999999999987</v>
      </c>
      <c r="N1378" s="47">
        <f t="shared" si="412"/>
        <v>422.59999999999991</v>
      </c>
      <c r="O1378" s="47">
        <f t="shared" si="412"/>
        <v>446.89999999999981</v>
      </c>
      <c r="P1378" s="47">
        <f t="shared" si="412"/>
        <v>392.7999999999999</v>
      </c>
      <c r="Q1378" s="47">
        <f t="shared" si="412"/>
        <v>460.09999999999991</v>
      </c>
      <c r="R1378" s="47">
        <f t="shared" si="412"/>
        <v>455.29999999999995</v>
      </c>
      <c r="S1378" s="47">
        <f t="shared" si="412"/>
        <v>410.4</v>
      </c>
      <c r="T1378" s="47">
        <f t="shared" si="412"/>
        <v>367.70000000000005</v>
      </c>
      <c r="U1378" s="47">
        <f t="shared" si="412"/>
        <v>331.19999999999987</v>
      </c>
      <c r="V1378" s="47">
        <f t="shared" si="412"/>
        <v>346.30000000000007</v>
      </c>
      <c r="W1378" s="47">
        <f t="shared" si="412"/>
        <v>473.90000000000032</v>
      </c>
      <c r="X1378" s="47">
        <f t="shared" si="412"/>
        <v>486.30000000000007</v>
      </c>
      <c r="Y1378" s="47">
        <f>Y1370-Y1366-Y1374-Y1382-Y1386-Y1393-Y1397-Y1401-Y1405-Y1362</f>
        <v>495.50000000000011</v>
      </c>
      <c r="Z1378" s="47">
        <f t="shared" si="412"/>
        <v>585.4000000000002</v>
      </c>
      <c r="AA1378" s="47">
        <f t="shared" si="412"/>
        <v>505.10000000000014</v>
      </c>
      <c r="AB1378" s="47">
        <f t="shared" si="412"/>
        <v>396.79999999999995</v>
      </c>
      <c r="AC1378" s="41" t="s">
        <v>291</v>
      </c>
    </row>
    <row r="1379" spans="1:29">
      <c r="A1379" s="598"/>
      <c r="B1379" s="488" t="s">
        <v>258</v>
      </c>
      <c r="C1379" s="52" t="s">
        <v>33</v>
      </c>
      <c r="D1379" s="51"/>
      <c r="E1379" s="51"/>
      <c r="F1379" s="51"/>
      <c r="G1379" s="51"/>
      <c r="H1379" s="51"/>
      <c r="I1379" s="51"/>
      <c r="J1379" s="51"/>
      <c r="K1379" s="51"/>
      <c r="L1379" s="51"/>
      <c r="M1379" s="51"/>
      <c r="N1379" s="51"/>
      <c r="O1379" s="51"/>
      <c r="P1379" s="51"/>
      <c r="Q1379" s="51"/>
      <c r="R1379" s="51"/>
      <c r="S1379" s="51"/>
      <c r="T1379" s="51"/>
      <c r="U1379" s="51"/>
      <c r="V1379" s="51"/>
      <c r="W1379" s="51"/>
      <c r="X1379" s="51"/>
      <c r="Y1379" s="51"/>
      <c r="Z1379" s="51"/>
      <c r="AA1379" s="51"/>
      <c r="AB1379" s="51"/>
      <c r="AC1379" s="41"/>
    </row>
    <row r="1380" spans="1:29" ht="13.5" thickBot="1">
      <c r="A1380" s="599"/>
      <c r="B1380" s="489"/>
      <c r="C1380" s="58" t="s">
        <v>18</v>
      </c>
      <c r="D1380" s="193"/>
      <c r="E1380" s="193"/>
      <c r="F1380" s="193"/>
      <c r="G1380" s="193"/>
      <c r="H1380" s="193"/>
      <c r="I1380" s="193"/>
      <c r="J1380" s="193"/>
      <c r="K1380" s="193"/>
      <c r="L1380" s="193"/>
      <c r="M1380" s="193"/>
      <c r="N1380" s="193"/>
      <c r="O1380" s="193"/>
      <c r="P1380" s="193"/>
      <c r="Q1380" s="193"/>
      <c r="R1380" s="193"/>
      <c r="S1380" s="193"/>
      <c r="T1380" s="193"/>
      <c r="U1380" s="193"/>
      <c r="V1380" s="193"/>
      <c r="W1380" s="193"/>
      <c r="X1380" s="193"/>
      <c r="Y1380" s="193"/>
      <c r="Z1380" s="193"/>
      <c r="AA1380" s="193"/>
      <c r="AB1380" s="193"/>
      <c r="AC1380" s="41"/>
    </row>
    <row r="1381" spans="1:29">
      <c r="A1381" s="597" t="s">
        <v>36</v>
      </c>
      <c r="B1381" s="487"/>
      <c r="C1381" s="78" t="s">
        <v>16</v>
      </c>
      <c r="D1381" s="151">
        <f>D1382/(1.732*10*0.9)</f>
        <v>12.830382345393891</v>
      </c>
      <c r="E1381" s="151">
        <f t="shared" ref="E1381:AB1381" si="413">E1382/(1.732*10*0.9)</f>
        <v>11.80395175776238</v>
      </c>
      <c r="F1381" s="151">
        <f t="shared" si="413"/>
        <v>10.572235052604567</v>
      </c>
      <c r="G1381" s="151">
        <f t="shared" si="413"/>
        <v>10.572235052604567</v>
      </c>
      <c r="H1381" s="151">
        <f t="shared" si="413"/>
        <v>10.366948935078264</v>
      </c>
      <c r="I1381" s="151">
        <f t="shared" si="413"/>
        <v>11.701308698999227</v>
      </c>
      <c r="J1381" s="151">
        <f t="shared" si="413"/>
        <v>13.856812933025404</v>
      </c>
      <c r="K1381" s="151">
        <f t="shared" si="413"/>
        <v>15.909674108288426</v>
      </c>
      <c r="L1381" s="151">
        <f t="shared" si="413"/>
        <v>18.270464459840902</v>
      </c>
      <c r="M1381" s="151">
        <f t="shared" si="413"/>
        <v>20.425968693867073</v>
      </c>
      <c r="N1381" s="151">
        <f t="shared" si="413"/>
        <v>21.144470105209134</v>
      </c>
      <c r="O1381" s="151">
        <f t="shared" si="413"/>
        <v>20.836540928919682</v>
      </c>
      <c r="P1381" s="151">
        <f t="shared" si="413"/>
        <v>21.144470105209134</v>
      </c>
      <c r="Q1381" s="151">
        <f t="shared" si="413"/>
        <v>20.733897870156529</v>
      </c>
      <c r="R1381" s="151">
        <f t="shared" si="413"/>
        <v>20.733897870156529</v>
      </c>
      <c r="S1381" s="151">
        <f t="shared" si="413"/>
        <v>20.733897870156532</v>
      </c>
      <c r="T1381" s="151">
        <f t="shared" si="413"/>
        <v>21.862971516551191</v>
      </c>
      <c r="U1381" s="151">
        <f t="shared" si="413"/>
        <v>22.992045162945853</v>
      </c>
      <c r="V1381" s="151">
        <f t="shared" si="413"/>
        <v>24.531691044393121</v>
      </c>
      <c r="W1381" s="151">
        <f t="shared" si="413"/>
        <v>23.505260456761608</v>
      </c>
      <c r="X1381" s="151">
        <f t="shared" si="413"/>
        <v>22.170900692840647</v>
      </c>
      <c r="Y1381" s="151">
        <f t="shared" si="413"/>
        <v>21.862971516551191</v>
      </c>
      <c r="Z1381" s="151">
        <f t="shared" si="413"/>
        <v>17.96253528355145</v>
      </c>
      <c r="AA1381" s="151">
        <f t="shared" si="413"/>
        <v>14.47267128560431</v>
      </c>
      <c r="AB1381" s="151">
        <f t="shared" si="413"/>
        <v>12.830382345393891</v>
      </c>
      <c r="AC1381" s="41" t="s">
        <v>291</v>
      </c>
    </row>
    <row r="1382" spans="1:29">
      <c r="A1382" s="598"/>
      <c r="B1382" s="488"/>
      <c r="C1382" s="40" t="s">
        <v>17</v>
      </c>
      <c r="D1382" s="47">
        <v>200</v>
      </c>
      <c r="E1382" s="47">
        <v>184</v>
      </c>
      <c r="F1382" s="47">
        <v>164.8</v>
      </c>
      <c r="G1382" s="47">
        <v>164.8</v>
      </c>
      <c r="H1382" s="47">
        <v>161.6</v>
      </c>
      <c r="I1382" s="47">
        <v>182.39999999999998</v>
      </c>
      <c r="J1382" s="47">
        <v>216</v>
      </c>
      <c r="K1382" s="47">
        <v>248</v>
      </c>
      <c r="L1382" s="47">
        <v>284.8</v>
      </c>
      <c r="M1382" s="47">
        <v>318.39999999999998</v>
      </c>
      <c r="N1382" s="47">
        <v>329.6</v>
      </c>
      <c r="O1382" s="47">
        <v>324.8</v>
      </c>
      <c r="P1382" s="47">
        <v>329.6</v>
      </c>
      <c r="Q1382" s="47">
        <v>323.2</v>
      </c>
      <c r="R1382" s="47">
        <v>323.2</v>
      </c>
      <c r="S1382" s="47">
        <v>323.20000000000005</v>
      </c>
      <c r="T1382" s="47">
        <v>340.8</v>
      </c>
      <c r="U1382" s="47">
        <v>358.4</v>
      </c>
      <c r="V1382" s="508">
        <v>382.4</v>
      </c>
      <c r="W1382" s="47">
        <v>366.4</v>
      </c>
      <c r="X1382" s="47">
        <v>345.6</v>
      </c>
      <c r="Y1382" s="47">
        <v>340.8</v>
      </c>
      <c r="Z1382" s="47">
        <v>280</v>
      </c>
      <c r="AA1382" s="47">
        <v>225.6</v>
      </c>
      <c r="AB1382" s="47">
        <v>200</v>
      </c>
      <c r="AC1382" s="41" t="s">
        <v>136</v>
      </c>
    </row>
    <row r="1383" spans="1:29">
      <c r="A1383" s="598"/>
      <c r="B1383" s="488" t="s">
        <v>254</v>
      </c>
      <c r="C1383" s="52" t="s">
        <v>33</v>
      </c>
      <c r="D1383" s="51"/>
      <c r="E1383" s="51"/>
      <c r="F1383" s="51"/>
      <c r="G1383" s="51"/>
      <c r="H1383" s="51"/>
      <c r="I1383" s="51"/>
      <c r="J1383" s="51"/>
      <c r="K1383" s="51"/>
      <c r="L1383" s="51"/>
      <c r="M1383" s="51"/>
      <c r="N1383" s="51"/>
      <c r="O1383" s="51"/>
      <c r="P1383" s="51"/>
      <c r="Q1383" s="51"/>
      <c r="R1383" s="51"/>
      <c r="S1383" s="51"/>
      <c r="T1383" s="51"/>
      <c r="U1383" s="51"/>
      <c r="V1383" s="51"/>
      <c r="W1383" s="51"/>
      <c r="X1383" s="51"/>
      <c r="Y1383" s="51"/>
      <c r="Z1383" s="51"/>
      <c r="AA1383" s="51"/>
      <c r="AB1383" s="51"/>
      <c r="AC1383" s="41"/>
    </row>
    <row r="1384" spans="1:29" ht="13.5" thickBot="1">
      <c r="A1384" s="599"/>
      <c r="B1384" s="489"/>
      <c r="C1384" s="58" t="s">
        <v>18</v>
      </c>
      <c r="D1384" s="464"/>
      <c r="E1384" s="464"/>
      <c r="F1384" s="464"/>
      <c r="G1384" s="464"/>
      <c r="H1384" s="464"/>
      <c r="I1384" s="464"/>
      <c r="J1384" s="464"/>
      <c r="K1384" s="464"/>
      <c r="L1384" s="464"/>
      <c r="M1384" s="464"/>
      <c r="N1384" s="464"/>
      <c r="O1384" s="464"/>
      <c r="P1384" s="464"/>
      <c r="Q1384" s="464"/>
      <c r="R1384" s="464"/>
      <c r="S1384" s="464"/>
      <c r="T1384" s="464"/>
      <c r="U1384" s="464"/>
      <c r="V1384" s="464"/>
      <c r="W1384" s="464"/>
      <c r="X1384" s="464"/>
      <c r="Y1384" s="464"/>
      <c r="Z1384" s="464"/>
      <c r="AA1384" s="464"/>
      <c r="AB1384" s="464"/>
      <c r="AC1384" s="41" t="s">
        <v>291</v>
      </c>
    </row>
    <row r="1385" spans="1:29">
      <c r="A1385" s="484"/>
      <c r="B1385" s="487"/>
      <c r="C1385" s="78" t="s">
        <v>16</v>
      </c>
      <c r="D1385" s="494">
        <f>D1386/(1.732*10*0.9)</f>
        <v>3.3872209391839871</v>
      </c>
      <c r="E1385" s="494">
        <f t="shared" ref="E1385:AB1385" si="414">E1386/(1.732*10*0.9)</f>
        <v>2.9766487041313829</v>
      </c>
      <c r="F1385" s="494">
        <f t="shared" si="414"/>
        <v>2.6687195278419296</v>
      </c>
      <c r="G1385" s="494">
        <f t="shared" si="414"/>
        <v>2.6687195278419291</v>
      </c>
      <c r="H1385" s="494">
        <f t="shared" si="414"/>
        <v>2.463433410315627</v>
      </c>
      <c r="I1385" s="494">
        <f t="shared" si="414"/>
        <v>2.8740056453682317</v>
      </c>
      <c r="J1385" s="494">
        <f t="shared" si="414"/>
        <v>3.695150115473441</v>
      </c>
      <c r="K1385" s="494">
        <f t="shared" si="414"/>
        <v>3.695150115473441</v>
      </c>
      <c r="L1385" s="494">
        <f t="shared" si="414"/>
        <v>3.695150115473441</v>
      </c>
      <c r="M1385" s="494">
        <f t="shared" si="414"/>
        <v>4.0030792917628943</v>
      </c>
      <c r="N1385" s="494">
        <f t="shared" si="414"/>
        <v>3.6951501154734405</v>
      </c>
      <c r="O1385" s="494">
        <f t="shared" si="414"/>
        <v>3.5925070567102897</v>
      </c>
      <c r="P1385" s="494">
        <f t="shared" si="414"/>
        <v>3.5925070567102897</v>
      </c>
      <c r="Q1385" s="494">
        <f t="shared" si="414"/>
        <v>3.695150115473441</v>
      </c>
      <c r="R1385" s="494">
        <f t="shared" si="414"/>
        <v>3.4898639979471384</v>
      </c>
      <c r="S1385" s="494">
        <f t="shared" si="414"/>
        <v>3.7977931742365922</v>
      </c>
      <c r="T1385" s="494">
        <f t="shared" si="414"/>
        <v>4.0030792917628943</v>
      </c>
      <c r="U1385" s="494">
        <f t="shared" si="414"/>
        <v>4.6189376443418011</v>
      </c>
      <c r="V1385" s="494">
        <f t="shared" si="414"/>
        <v>5.1321529381575566</v>
      </c>
      <c r="W1385" s="494">
        <f t="shared" si="414"/>
        <v>5.6453682319733121</v>
      </c>
      <c r="X1385" s="494">
        <f t="shared" si="414"/>
        <v>5.8506543494996146</v>
      </c>
      <c r="Y1385" s="494">
        <f t="shared" si="414"/>
        <v>6.0559404670259172</v>
      </c>
      <c r="Z1385" s="494">
        <f t="shared" si="414"/>
        <v>4.926866820631254</v>
      </c>
      <c r="AA1385" s="494">
        <f t="shared" si="414"/>
        <v>3.9004362329997431</v>
      </c>
      <c r="AB1385" s="494">
        <f t="shared" si="414"/>
        <v>3.4000513215293813</v>
      </c>
      <c r="AC1385" s="41" t="s">
        <v>291</v>
      </c>
    </row>
    <row r="1386" spans="1:29">
      <c r="A1386" s="485"/>
      <c r="B1386" s="488"/>
      <c r="C1386" s="40" t="s">
        <v>17</v>
      </c>
      <c r="D1386" s="47">
        <v>52.8</v>
      </c>
      <c r="E1386" s="47">
        <v>46.4</v>
      </c>
      <c r="F1386" s="47">
        <v>41.6</v>
      </c>
      <c r="G1386" s="47">
        <v>41.599999999999994</v>
      </c>
      <c r="H1386" s="47">
        <v>38.4</v>
      </c>
      <c r="I1386" s="47">
        <v>44.8</v>
      </c>
      <c r="J1386" s="47">
        <v>57.6</v>
      </c>
      <c r="K1386" s="47">
        <v>57.6</v>
      </c>
      <c r="L1386" s="47">
        <v>57.6</v>
      </c>
      <c r="M1386" s="47">
        <v>62.4</v>
      </c>
      <c r="N1386" s="47">
        <v>57.599999999999994</v>
      </c>
      <c r="O1386" s="47">
        <v>56</v>
      </c>
      <c r="P1386" s="47">
        <v>56</v>
      </c>
      <c r="Q1386" s="47">
        <v>57.6</v>
      </c>
      <c r="R1386" s="47">
        <v>54.4</v>
      </c>
      <c r="S1386" s="47">
        <v>59.2</v>
      </c>
      <c r="T1386" s="47">
        <v>62.4</v>
      </c>
      <c r="U1386" s="47">
        <v>72</v>
      </c>
      <c r="V1386" s="345">
        <v>80</v>
      </c>
      <c r="W1386" s="47">
        <v>88</v>
      </c>
      <c r="X1386" s="47">
        <v>91.2</v>
      </c>
      <c r="Y1386" s="47">
        <v>94.4</v>
      </c>
      <c r="Z1386" s="47">
        <v>76.8</v>
      </c>
      <c r="AA1386" s="47">
        <v>60.8</v>
      </c>
      <c r="AB1386" s="47">
        <v>53</v>
      </c>
      <c r="AC1386" s="41" t="s">
        <v>136</v>
      </c>
    </row>
    <row r="1387" spans="1:29">
      <c r="A1387" s="485" t="s">
        <v>54</v>
      </c>
      <c r="B1387" s="488" t="s">
        <v>253</v>
      </c>
      <c r="C1387" s="52" t="s">
        <v>33</v>
      </c>
      <c r="D1387" s="51"/>
      <c r="E1387" s="51"/>
      <c r="F1387" s="51"/>
      <c r="G1387" s="51"/>
      <c r="H1387" s="51"/>
      <c r="I1387" s="51"/>
      <c r="J1387" s="51"/>
      <c r="K1387" s="51"/>
      <c r="L1387" s="51"/>
      <c r="M1387" s="51"/>
      <c r="N1387" s="51"/>
      <c r="O1387" s="51"/>
      <c r="P1387" s="51"/>
      <c r="Q1387" s="51"/>
      <c r="R1387" s="51"/>
      <c r="S1387" s="51"/>
      <c r="T1387" s="51"/>
      <c r="U1387" s="51"/>
      <c r="V1387" s="51"/>
      <c r="W1387" s="51"/>
      <c r="X1387" s="51"/>
      <c r="Y1387" s="51"/>
      <c r="Z1387" s="51"/>
      <c r="AA1387" s="51"/>
      <c r="AB1387" s="51"/>
      <c r="AC1387" s="41"/>
    </row>
    <row r="1388" spans="1:29" ht="13.5" thickBot="1">
      <c r="A1388" s="486"/>
      <c r="B1388" s="489"/>
      <c r="C1388" s="42" t="s">
        <v>18</v>
      </c>
      <c r="D1388" s="356"/>
      <c r="E1388" s="458"/>
      <c r="F1388" s="458"/>
      <c r="G1388" s="356"/>
      <c r="H1388" s="458"/>
      <c r="I1388" s="356"/>
      <c r="J1388" s="458"/>
      <c r="K1388" s="458"/>
      <c r="L1388" s="356"/>
      <c r="M1388" s="458"/>
      <c r="N1388" s="356"/>
      <c r="O1388" s="458"/>
      <c r="P1388" s="458"/>
      <c r="Q1388" s="356"/>
      <c r="R1388" s="458"/>
      <c r="S1388" s="356"/>
      <c r="T1388" s="458"/>
      <c r="U1388" s="458"/>
      <c r="V1388" s="356"/>
      <c r="W1388" s="458"/>
      <c r="X1388" s="356"/>
      <c r="Y1388" s="458"/>
      <c r="Z1388" s="458"/>
      <c r="AA1388" s="356"/>
      <c r="AB1388" s="458"/>
      <c r="AC1388" s="41"/>
    </row>
    <row r="1389" spans="1:29">
      <c r="A1389" s="631" t="s">
        <v>45</v>
      </c>
      <c r="B1389" s="620" t="s">
        <v>190</v>
      </c>
      <c r="C1389" s="38" t="s">
        <v>17</v>
      </c>
      <c r="D1389" s="103"/>
      <c r="E1389" s="105"/>
      <c r="F1389" s="105"/>
      <c r="G1389" s="105"/>
      <c r="H1389" s="105"/>
      <c r="I1389" s="105"/>
      <c r="J1389" s="105"/>
      <c r="K1389" s="105"/>
      <c r="L1389" s="105"/>
      <c r="M1389" s="105"/>
      <c r="N1389" s="105"/>
      <c r="O1389" s="105"/>
      <c r="P1389" s="105"/>
      <c r="Q1389" s="105"/>
      <c r="R1389" s="105"/>
      <c r="S1389" s="105"/>
      <c r="T1389" s="105"/>
      <c r="U1389" s="105"/>
      <c r="V1389" s="105"/>
      <c r="W1389" s="105"/>
      <c r="X1389" s="105"/>
      <c r="Y1389" s="105"/>
      <c r="Z1389" s="105"/>
      <c r="AA1389" s="105"/>
      <c r="AB1389" s="191"/>
      <c r="AC1389" s="41"/>
    </row>
    <row r="1390" spans="1:29">
      <c r="A1390" s="632"/>
      <c r="B1390" s="621"/>
      <c r="C1390" s="52" t="s">
        <v>33</v>
      </c>
      <c r="D1390" s="50" t="s">
        <v>50</v>
      </c>
      <c r="E1390" s="50"/>
      <c r="F1390" s="50"/>
      <c r="G1390" s="344"/>
      <c r="H1390" s="50"/>
      <c r="I1390" s="50"/>
      <c r="J1390" s="50"/>
      <c r="K1390" s="50"/>
      <c r="L1390" s="50"/>
      <c r="M1390" s="50"/>
      <c r="N1390" s="50"/>
      <c r="O1390" s="50"/>
      <c r="P1390" s="50"/>
      <c r="Q1390" s="50"/>
      <c r="R1390" s="50"/>
      <c r="S1390" s="50"/>
      <c r="T1390" s="50"/>
      <c r="U1390" s="50"/>
      <c r="V1390" s="50"/>
      <c r="W1390" s="50"/>
      <c r="X1390" s="50"/>
      <c r="Y1390" s="50"/>
      <c r="Z1390" s="50"/>
      <c r="AA1390" s="50"/>
      <c r="AB1390" s="50"/>
      <c r="AC1390" s="41"/>
    </row>
    <row r="1391" spans="1:29" ht="13.5" thickBot="1">
      <c r="A1391" s="633"/>
      <c r="B1391" s="622"/>
      <c r="C1391" s="58" t="s">
        <v>18</v>
      </c>
      <c r="D1391" s="96"/>
      <c r="E1391" s="97"/>
      <c r="F1391" s="97"/>
      <c r="G1391" s="355"/>
      <c r="H1391" s="97"/>
      <c r="I1391" s="97"/>
      <c r="J1391" s="97"/>
      <c r="K1391" s="97"/>
      <c r="L1391" s="97"/>
      <c r="M1391" s="97"/>
      <c r="N1391" s="97"/>
      <c r="O1391" s="97"/>
      <c r="P1391" s="97"/>
      <c r="Q1391" s="97"/>
      <c r="R1391" s="97"/>
      <c r="S1391" s="97"/>
      <c r="T1391" s="97"/>
      <c r="U1391" s="97"/>
      <c r="V1391" s="97"/>
      <c r="W1391" s="97"/>
      <c r="X1391" s="97"/>
      <c r="Y1391" s="97"/>
      <c r="Z1391" s="97"/>
      <c r="AA1391" s="97"/>
      <c r="AB1391" s="97"/>
      <c r="AC1391" s="41"/>
    </row>
    <row r="1392" spans="1:29">
      <c r="A1392" s="484"/>
      <c r="B1392" s="487"/>
      <c r="C1392" s="78" t="s">
        <v>16</v>
      </c>
      <c r="D1392" s="151">
        <f>D1393/(1.732*10*0.9)</f>
        <v>0</v>
      </c>
      <c r="E1392" s="151">
        <f t="shared" ref="E1392:AB1392" si="415">E1393/(1.732*10*0.9)</f>
        <v>0</v>
      </c>
      <c r="F1392" s="151">
        <f t="shared" si="415"/>
        <v>0</v>
      </c>
      <c r="G1392" s="151">
        <f t="shared" si="415"/>
        <v>0</v>
      </c>
      <c r="H1392" s="151">
        <f t="shared" si="415"/>
        <v>0</v>
      </c>
      <c r="I1392" s="151">
        <f t="shared" si="415"/>
        <v>0</v>
      </c>
      <c r="J1392" s="151">
        <f t="shared" si="415"/>
        <v>0</v>
      </c>
      <c r="K1392" s="151">
        <f t="shared" si="415"/>
        <v>0</v>
      </c>
      <c r="L1392" s="151">
        <f t="shared" si="415"/>
        <v>0</v>
      </c>
      <c r="M1392" s="151">
        <f t="shared" si="415"/>
        <v>0</v>
      </c>
      <c r="N1392" s="151">
        <f t="shared" si="415"/>
        <v>0</v>
      </c>
      <c r="O1392" s="151">
        <f t="shared" si="415"/>
        <v>0</v>
      </c>
      <c r="P1392" s="151">
        <f t="shared" si="415"/>
        <v>0</v>
      </c>
      <c r="Q1392" s="151">
        <f t="shared" si="415"/>
        <v>0</v>
      </c>
      <c r="R1392" s="151">
        <f t="shared" si="415"/>
        <v>0</v>
      </c>
      <c r="S1392" s="151">
        <f t="shared" si="415"/>
        <v>0</v>
      </c>
      <c r="T1392" s="151">
        <f t="shared" si="415"/>
        <v>0</v>
      </c>
      <c r="U1392" s="151">
        <f t="shared" si="415"/>
        <v>0</v>
      </c>
      <c r="V1392" s="151">
        <f t="shared" si="415"/>
        <v>0</v>
      </c>
      <c r="W1392" s="151">
        <f t="shared" si="415"/>
        <v>0</v>
      </c>
      <c r="X1392" s="151">
        <f t="shared" si="415"/>
        <v>0</v>
      </c>
      <c r="Y1392" s="151">
        <f t="shared" si="415"/>
        <v>0</v>
      </c>
      <c r="Z1392" s="151">
        <f t="shared" si="415"/>
        <v>0</v>
      </c>
      <c r="AA1392" s="151">
        <f t="shared" si="415"/>
        <v>0</v>
      </c>
      <c r="AB1392" s="151">
        <f t="shared" si="415"/>
        <v>0</v>
      </c>
      <c r="AC1392" s="41" t="s">
        <v>291</v>
      </c>
    </row>
    <row r="1393" spans="1:29">
      <c r="A1393" s="485"/>
      <c r="B1393" s="488"/>
      <c r="C1393" s="40" t="s">
        <v>17</v>
      </c>
      <c r="D1393" s="47">
        <v>0</v>
      </c>
      <c r="E1393" s="47">
        <v>0</v>
      </c>
      <c r="F1393" s="47">
        <v>0</v>
      </c>
      <c r="G1393" s="47">
        <v>0</v>
      </c>
      <c r="H1393" s="47">
        <v>0</v>
      </c>
      <c r="I1393" s="47">
        <v>0</v>
      </c>
      <c r="J1393" s="47">
        <v>0</v>
      </c>
      <c r="K1393" s="47">
        <v>0</v>
      </c>
      <c r="L1393" s="47">
        <v>0</v>
      </c>
      <c r="M1393" s="47">
        <v>0</v>
      </c>
      <c r="N1393" s="47">
        <v>0</v>
      </c>
      <c r="O1393" s="47">
        <v>0</v>
      </c>
      <c r="P1393" s="47">
        <v>0</v>
      </c>
      <c r="Q1393" s="47">
        <v>0</v>
      </c>
      <c r="R1393" s="47">
        <v>0</v>
      </c>
      <c r="S1393" s="47">
        <v>0</v>
      </c>
      <c r="T1393" s="47">
        <v>0</v>
      </c>
      <c r="U1393" s="47">
        <v>0</v>
      </c>
      <c r="V1393" s="47">
        <v>0</v>
      </c>
      <c r="W1393" s="47">
        <v>0</v>
      </c>
      <c r="X1393" s="47">
        <v>0</v>
      </c>
      <c r="Y1393" s="47">
        <v>0</v>
      </c>
      <c r="Z1393" s="47">
        <v>0</v>
      </c>
      <c r="AA1393" s="47">
        <v>0</v>
      </c>
      <c r="AB1393" s="47">
        <v>0</v>
      </c>
      <c r="AC1393" s="41" t="s">
        <v>136</v>
      </c>
    </row>
    <row r="1394" spans="1:29">
      <c r="A1394" s="485" t="s">
        <v>66</v>
      </c>
      <c r="B1394" s="488" t="s">
        <v>252</v>
      </c>
      <c r="C1394" s="52" t="s">
        <v>33</v>
      </c>
      <c r="D1394" s="51"/>
      <c r="E1394" s="51"/>
      <c r="F1394" s="51"/>
      <c r="G1394" s="51"/>
      <c r="H1394" s="51"/>
      <c r="I1394" s="51"/>
      <c r="J1394" s="51"/>
      <c r="K1394" s="51"/>
      <c r="L1394" s="51"/>
      <c r="M1394" s="51"/>
      <c r="N1394" s="51"/>
      <c r="O1394" s="51"/>
      <c r="P1394" s="51"/>
      <c r="Q1394" s="51"/>
      <c r="R1394" s="51"/>
      <c r="S1394" s="51"/>
      <c r="T1394" s="51"/>
      <c r="U1394" s="51"/>
      <c r="V1394" s="51"/>
      <c r="W1394" s="51"/>
      <c r="X1394" s="51"/>
      <c r="Y1394" s="51"/>
      <c r="Z1394" s="51"/>
      <c r="AA1394" s="51"/>
      <c r="AB1394" s="51"/>
      <c r="AC1394" s="41"/>
    </row>
    <row r="1395" spans="1:29" ht="13.5" thickBot="1">
      <c r="A1395" s="486"/>
      <c r="B1395" s="489"/>
      <c r="C1395" s="58" t="s">
        <v>18</v>
      </c>
      <c r="D1395" s="193"/>
      <c r="E1395" s="193"/>
      <c r="F1395" s="193"/>
      <c r="G1395" s="193"/>
      <c r="H1395" s="193"/>
      <c r="I1395" s="193"/>
      <c r="J1395" s="193"/>
      <c r="K1395" s="193"/>
      <c r="L1395" s="193"/>
      <c r="M1395" s="193"/>
      <c r="N1395" s="193"/>
      <c r="O1395" s="193"/>
      <c r="P1395" s="193"/>
      <c r="Q1395" s="193"/>
      <c r="R1395" s="193"/>
      <c r="S1395" s="193"/>
      <c r="T1395" s="193"/>
      <c r="U1395" s="193"/>
      <c r="V1395" s="193"/>
      <c r="W1395" s="193"/>
      <c r="X1395" s="193"/>
      <c r="Y1395" s="193"/>
      <c r="Z1395" s="193"/>
      <c r="AA1395" s="193"/>
      <c r="AB1395" s="193"/>
      <c r="AC1395" s="41"/>
    </row>
    <row r="1396" spans="1:29">
      <c r="A1396" s="484"/>
      <c r="B1396" s="487"/>
      <c r="C1396" s="78" t="s">
        <v>16</v>
      </c>
      <c r="D1396" s="151">
        <f>D1397/(1.732*10*0.9)</f>
        <v>8.5963561714139072</v>
      </c>
      <c r="E1396" s="151">
        <f t="shared" ref="E1396:AB1396" si="416">E1397/(1.732*10*0.9)</f>
        <v>7.3903002309468819</v>
      </c>
      <c r="F1396" s="151">
        <f t="shared" si="416"/>
        <v>6.9284064665127021</v>
      </c>
      <c r="G1396" s="151">
        <f t="shared" si="416"/>
        <v>6.8001026430587626</v>
      </c>
      <c r="H1396" s="151">
        <f t="shared" si="416"/>
        <v>6.8001026430587626</v>
      </c>
      <c r="I1396" s="151">
        <f t="shared" si="416"/>
        <v>7.544264819091608</v>
      </c>
      <c r="J1396" s="151">
        <f t="shared" si="416"/>
        <v>9.9050551706440846</v>
      </c>
      <c r="K1396" s="151">
        <f t="shared" si="416"/>
        <v>10.366948935078264</v>
      </c>
      <c r="L1396" s="151">
        <f t="shared" si="416"/>
        <v>10.700538876058507</v>
      </c>
      <c r="M1396" s="151">
        <f t="shared" si="416"/>
        <v>10.98280728765717</v>
      </c>
      <c r="N1396" s="151">
        <f t="shared" si="416"/>
        <v>10.854503464203232</v>
      </c>
      <c r="O1396" s="151">
        <f t="shared" si="416"/>
        <v>11.085450346420323</v>
      </c>
      <c r="P1396" s="151">
        <f t="shared" si="416"/>
        <v>11.265075699255837</v>
      </c>
      <c r="Q1396" s="151">
        <f t="shared" si="416"/>
        <v>11.034128817038747</v>
      </c>
      <c r="R1396" s="151">
        <f t="shared" si="416"/>
        <v>10.572235052604567</v>
      </c>
      <c r="S1396" s="151">
        <f t="shared" si="416"/>
        <v>10.469591993841416</v>
      </c>
      <c r="T1396" s="151">
        <f t="shared" si="416"/>
        <v>11.213754169874262</v>
      </c>
      <c r="U1396" s="151">
        <f t="shared" si="416"/>
        <v>12.342827816268924</v>
      </c>
      <c r="V1396" s="151">
        <f t="shared" si="416"/>
        <v>14.087759815242492</v>
      </c>
      <c r="W1396" s="151">
        <f t="shared" si="416"/>
        <v>15.06286887349243</v>
      </c>
      <c r="X1396" s="151">
        <f t="shared" si="416"/>
        <v>15.293815755709518</v>
      </c>
      <c r="Y1396" s="151">
        <f t="shared" si="416"/>
        <v>14.857582755966126</v>
      </c>
      <c r="Z1396" s="151">
        <f t="shared" si="416"/>
        <v>12.650756992558376</v>
      </c>
      <c r="AA1396" s="151">
        <f t="shared" si="416"/>
        <v>10.238645111624326</v>
      </c>
      <c r="AB1396" s="151">
        <f t="shared" si="416"/>
        <v>8.5963561714139072</v>
      </c>
      <c r="AC1396" s="41" t="s">
        <v>291</v>
      </c>
    </row>
    <row r="1397" spans="1:29">
      <c r="A1397" s="485"/>
      <c r="B1397" s="488"/>
      <c r="C1397" s="40" t="s">
        <v>17</v>
      </c>
      <c r="D1397" s="47">
        <v>134</v>
      </c>
      <c r="E1397" s="47">
        <v>115.2</v>
      </c>
      <c r="F1397" s="47">
        <v>108</v>
      </c>
      <c r="G1397" s="47">
        <v>106</v>
      </c>
      <c r="H1397" s="47">
        <v>106</v>
      </c>
      <c r="I1397" s="47">
        <v>117.6</v>
      </c>
      <c r="J1397" s="47">
        <v>154.4</v>
      </c>
      <c r="K1397" s="47">
        <v>161.6</v>
      </c>
      <c r="L1397" s="47">
        <v>166.8</v>
      </c>
      <c r="M1397" s="47">
        <v>171.2</v>
      </c>
      <c r="N1397" s="47">
        <v>169.2</v>
      </c>
      <c r="O1397" s="47">
        <v>172.8</v>
      </c>
      <c r="P1397" s="47">
        <v>175.6</v>
      </c>
      <c r="Q1397" s="47">
        <v>172</v>
      </c>
      <c r="R1397" s="47">
        <v>164.8</v>
      </c>
      <c r="S1397" s="47">
        <v>163.19999999999999</v>
      </c>
      <c r="T1397" s="47">
        <v>174.8</v>
      </c>
      <c r="U1397" s="47">
        <v>192.4</v>
      </c>
      <c r="V1397" s="47">
        <v>219.6</v>
      </c>
      <c r="W1397" s="47">
        <v>234.8</v>
      </c>
      <c r="X1397" s="47">
        <v>238.39999999999998</v>
      </c>
      <c r="Y1397" s="47">
        <v>231.6</v>
      </c>
      <c r="Z1397" s="47">
        <v>197.2</v>
      </c>
      <c r="AA1397" s="47">
        <v>159.6</v>
      </c>
      <c r="AB1397" s="47">
        <v>134</v>
      </c>
      <c r="AC1397" s="41" t="s">
        <v>136</v>
      </c>
    </row>
    <row r="1398" spans="1:29">
      <c r="A1398" s="485" t="s">
        <v>74</v>
      </c>
      <c r="B1398" s="488" t="s">
        <v>251</v>
      </c>
      <c r="C1398" s="52" t="s">
        <v>33</v>
      </c>
      <c r="D1398" s="51"/>
      <c r="E1398" s="51"/>
      <c r="F1398" s="51"/>
      <c r="G1398" s="51"/>
      <c r="H1398" s="51"/>
      <c r="I1398" s="51"/>
      <c r="J1398" s="51"/>
      <c r="K1398" s="51"/>
      <c r="L1398" s="51"/>
      <c r="M1398" s="51"/>
      <c r="N1398" s="51"/>
      <c r="O1398" s="51"/>
      <c r="P1398" s="51"/>
      <c r="Q1398" s="51"/>
      <c r="R1398" s="51"/>
      <c r="S1398" s="51"/>
      <c r="T1398" s="51"/>
      <c r="U1398" s="51"/>
      <c r="V1398" s="51"/>
      <c r="W1398" s="51"/>
      <c r="X1398" s="51"/>
      <c r="Y1398" s="51"/>
      <c r="Z1398" s="51"/>
      <c r="AA1398" s="51"/>
      <c r="AB1398" s="51"/>
      <c r="AC1398" s="41"/>
    </row>
    <row r="1399" spans="1:29" ht="13.5" thickBot="1">
      <c r="A1399" s="486"/>
      <c r="B1399" s="489"/>
      <c r="C1399" s="58" t="s">
        <v>18</v>
      </c>
      <c r="D1399" s="193"/>
      <c r="E1399" s="464"/>
      <c r="F1399" s="464"/>
      <c r="G1399" s="464"/>
      <c r="H1399" s="464"/>
      <c r="I1399" s="464"/>
      <c r="J1399" s="464"/>
      <c r="K1399" s="464"/>
      <c r="L1399" s="464"/>
      <c r="M1399" s="464"/>
      <c r="N1399" s="464"/>
      <c r="O1399" s="464"/>
      <c r="P1399" s="464"/>
      <c r="Q1399" s="464"/>
      <c r="R1399" s="464"/>
      <c r="S1399" s="464"/>
      <c r="T1399" s="464"/>
      <c r="U1399" s="464"/>
      <c r="V1399" s="464"/>
      <c r="W1399" s="464"/>
      <c r="X1399" s="464"/>
      <c r="Y1399" s="464"/>
      <c r="Z1399" s="464"/>
      <c r="AA1399" s="464"/>
      <c r="AB1399" s="464"/>
      <c r="AC1399" s="41"/>
    </row>
    <row r="1400" spans="1:29">
      <c r="A1400" s="484"/>
      <c r="B1400" s="487"/>
      <c r="C1400" s="78" t="s">
        <v>16</v>
      </c>
      <c r="D1400" s="151">
        <f>D1401/(1.732*10*0.9)</f>
        <v>10.431100846805235</v>
      </c>
      <c r="E1400" s="151">
        <f t="shared" ref="E1400:AB1400" si="417">E1401/(1.732*10*0.9)</f>
        <v>9.3341031562740557</v>
      </c>
      <c r="F1400" s="151">
        <f t="shared" si="417"/>
        <v>8.641262509622786</v>
      </c>
      <c r="G1400" s="151">
        <f t="shared" si="417"/>
        <v>8.4680523479599685</v>
      </c>
      <c r="H1400" s="151">
        <f t="shared" si="417"/>
        <v>8.3910700538876064</v>
      </c>
      <c r="I1400" s="151">
        <f t="shared" si="417"/>
        <v>9.2956120092378729</v>
      </c>
      <c r="J1400" s="151">
        <f t="shared" si="417"/>
        <v>12.297921478060045</v>
      </c>
      <c r="K1400" s="151">
        <f t="shared" si="417"/>
        <v>13.645111624326404</v>
      </c>
      <c r="L1400" s="151">
        <f t="shared" si="417"/>
        <v>15.165511932255578</v>
      </c>
      <c r="M1400" s="151">
        <f t="shared" si="417"/>
        <v>17.994611239414933</v>
      </c>
      <c r="N1400" s="151">
        <f t="shared" si="417"/>
        <v>18.591224018475746</v>
      </c>
      <c r="O1400" s="151">
        <f t="shared" si="417"/>
        <v>18.225558121632027</v>
      </c>
      <c r="P1400" s="151">
        <f t="shared" si="417"/>
        <v>18.64896073903002</v>
      </c>
      <c r="Q1400" s="151">
        <f t="shared" si="417"/>
        <v>18.976135488837564</v>
      </c>
      <c r="R1400" s="151">
        <f t="shared" si="417"/>
        <v>18.629715165511929</v>
      </c>
      <c r="S1400" s="151">
        <f t="shared" si="417"/>
        <v>19.284064665127023</v>
      </c>
      <c r="T1400" s="151">
        <f t="shared" si="417"/>
        <v>19.014626635873746</v>
      </c>
      <c r="U1400" s="151">
        <f t="shared" si="417"/>
        <v>18.725943033102382</v>
      </c>
      <c r="V1400" s="151">
        <f t="shared" si="417"/>
        <v>18.687451886066199</v>
      </c>
      <c r="W1400" s="151">
        <f t="shared" si="417"/>
        <v>17.070823710546573</v>
      </c>
      <c r="X1400" s="151">
        <f t="shared" si="417"/>
        <v>15.896843725943032</v>
      </c>
      <c r="Y1400" s="151">
        <f t="shared" si="417"/>
        <v>15.916089299461122</v>
      </c>
      <c r="Z1400" s="151">
        <f t="shared" si="417"/>
        <v>13.914549653579675</v>
      </c>
      <c r="AA1400" s="151">
        <f t="shared" si="417"/>
        <v>12.451886066204773</v>
      </c>
      <c r="AB1400" s="151">
        <f t="shared" si="417"/>
        <v>10.456761611496022</v>
      </c>
      <c r="AC1400" s="41" t="s">
        <v>291</v>
      </c>
    </row>
    <row r="1401" spans="1:29">
      <c r="A1401" s="485"/>
      <c r="B1401" s="488"/>
      <c r="C1401" s="40" t="s">
        <v>17</v>
      </c>
      <c r="D1401" s="47">
        <v>162.6</v>
      </c>
      <c r="E1401" s="47">
        <v>145.5</v>
      </c>
      <c r="F1401" s="47">
        <v>134.69999999999999</v>
      </c>
      <c r="G1401" s="47">
        <v>132</v>
      </c>
      <c r="H1401" s="47">
        <v>130.80000000000001</v>
      </c>
      <c r="I1401" s="47">
        <v>144.89999999999998</v>
      </c>
      <c r="J1401" s="47">
        <v>191.7</v>
      </c>
      <c r="K1401" s="47">
        <v>212.7</v>
      </c>
      <c r="L1401" s="47">
        <v>236.39999999999998</v>
      </c>
      <c r="M1401" s="47">
        <v>280.5</v>
      </c>
      <c r="N1401" s="47">
        <v>289.79999999999995</v>
      </c>
      <c r="O1401" s="47">
        <v>284.10000000000002</v>
      </c>
      <c r="P1401" s="47">
        <v>290.7</v>
      </c>
      <c r="Q1401" s="47">
        <v>295.79999999999995</v>
      </c>
      <c r="R1401" s="47">
        <v>290.39999999999998</v>
      </c>
      <c r="S1401" s="47">
        <v>300.60000000000002</v>
      </c>
      <c r="T1401" s="47">
        <v>296.39999999999998</v>
      </c>
      <c r="U1401" s="47">
        <v>291.89999999999998</v>
      </c>
      <c r="V1401" s="345">
        <v>291.29999999999995</v>
      </c>
      <c r="W1401" s="47">
        <v>266.10000000000002</v>
      </c>
      <c r="X1401" s="47">
        <v>247.8</v>
      </c>
      <c r="Y1401" s="47">
        <v>248.1</v>
      </c>
      <c r="Z1401" s="47">
        <v>216.89999999999998</v>
      </c>
      <c r="AA1401" s="47">
        <v>194.10000000000002</v>
      </c>
      <c r="AB1401" s="47">
        <v>163</v>
      </c>
      <c r="AC1401" s="41" t="s">
        <v>136</v>
      </c>
    </row>
    <row r="1402" spans="1:29">
      <c r="A1402" s="485" t="s">
        <v>259</v>
      </c>
      <c r="B1402" s="488" t="s">
        <v>248</v>
      </c>
      <c r="C1402" s="52" t="s">
        <v>33</v>
      </c>
      <c r="D1402" s="51"/>
      <c r="E1402" s="51"/>
      <c r="F1402" s="51"/>
      <c r="G1402" s="51"/>
      <c r="H1402" s="51"/>
      <c r="I1402" s="51"/>
      <c r="J1402" s="51"/>
      <c r="K1402" s="51"/>
      <c r="L1402" s="51"/>
      <c r="M1402" s="51"/>
      <c r="N1402" s="51"/>
      <c r="O1402" s="51"/>
      <c r="P1402" s="51"/>
      <c r="Q1402" s="51"/>
      <c r="R1402" s="51"/>
      <c r="S1402" s="51"/>
      <c r="T1402" s="51"/>
      <c r="U1402" s="51"/>
      <c r="V1402" s="51"/>
      <c r="W1402" s="51"/>
      <c r="X1402" s="51"/>
      <c r="Y1402" s="51"/>
      <c r="Z1402" s="51"/>
      <c r="AA1402" s="51"/>
      <c r="AB1402" s="51"/>
      <c r="AC1402" s="41"/>
    </row>
    <row r="1403" spans="1:29" ht="13.5" thickBot="1">
      <c r="A1403" s="486"/>
      <c r="B1403" s="489"/>
      <c r="C1403" s="58" t="s">
        <v>18</v>
      </c>
      <c r="D1403" s="193"/>
      <c r="E1403" s="464"/>
      <c r="F1403" s="464"/>
      <c r="G1403" s="464"/>
      <c r="H1403" s="464"/>
      <c r="I1403" s="464"/>
      <c r="J1403" s="464"/>
      <c r="K1403" s="464"/>
      <c r="L1403" s="464"/>
      <c r="M1403" s="464"/>
      <c r="N1403" s="464"/>
      <c r="O1403" s="464"/>
      <c r="P1403" s="464"/>
      <c r="Q1403" s="464"/>
      <c r="R1403" s="464"/>
      <c r="S1403" s="464"/>
      <c r="T1403" s="464"/>
      <c r="U1403" s="464"/>
      <c r="V1403" s="464"/>
      <c r="W1403" s="464"/>
      <c r="X1403" s="464"/>
      <c r="Y1403" s="464"/>
      <c r="Z1403" s="464"/>
      <c r="AA1403" s="468"/>
      <c r="AB1403" s="468"/>
      <c r="AC1403" s="41"/>
    </row>
    <row r="1404" spans="1:29">
      <c r="A1404" s="492"/>
      <c r="B1404" s="518"/>
      <c r="C1404" s="78" t="s">
        <v>16</v>
      </c>
      <c r="D1404" s="151">
        <f>D1405/(1.732*10*0.9)</f>
        <v>0</v>
      </c>
      <c r="E1404" s="151">
        <f t="shared" ref="E1404:AB1404" si="418">E1405/(1.732*10*0.9)</f>
        <v>0</v>
      </c>
      <c r="F1404" s="151">
        <f t="shared" si="418"/>
        <v>0</v>
      </c>
      <c r="G1404" s="151">
        <f t="shared" si="418"/>
        <v>0</v>
      </c>
      <c r="H1404" s="151">
        <f t="shared" si="418"/>
        <v>0</v>
      </c>
      <c r="I1404" s="151">
        <f t="shared" si="418"/>
        <v>0</v>
      </c>
      <c r="J1404" s="151">
        <f t="shared" si="418"/>
        <v>0</v>
      </c>
      <c r="K1404" s="151">
        <f t="shared" si="418"/>
        <v>0</v>
      </c>
      <c r="L1404" s="151">
        <f t="shared" si="418"/>
        <v>0</v>
      </c>
      <c r="M1404" s="151">
        <f t="shared" si="418"/>
        <v>0</v>
      </c>
      <c r="N1404" s="151">
        <f t="shared" si="418"/>
        <v>0</v>
      </c>
      <c r="O1404" s="151">
        <f t="shared" si="418"/>
        <v>0</v>
      </c>
      <c r="P1404" s="151">
        <f t="shared" si="418"/>
        <v>0</v>
      </c>
      <c r="Q1404" s="151">
        <f t="shared" si="418"/>
        <v>0</v>
      </c>
      <c r="R1404" s="151">
        <f t="shared" si="418"/>
        <v>0</v>
      </c>
      <c r="S1404" s="151">
        <f t="shared" si="418"/>
        <v>0</v>
      </c>
      <c r="T1404" s="151">
        <f t="shared" si="418"/>
        <v>0</v>
      </c>
      <c r="U1404" s="151">
        <f t="shared" si="418"/>
        <v>0</v>
      </c>
      <c r="V1404" s="151">
        <f t="shared" si="418"/>
        <v>0</v>
      </c>
      <c r="W1404" s="151">
        <f t="shared" si="418"/>
        <v>0</v>
      </c>
      <c r="X1404" s="151">
        <f t="shared" si="418"/>
        <v>0</v>
      </c>
      <c r="Y1404" s="151">
        <f t="shared" si="418"/>
        <v>0</v>
      </c>
      <c r="Z1404" s="151">
        <f t="shared" si="418"/>
        <v>0</v>
      </c>
      <c r="AA1404" s="151">
        <f t="shared" si="418"/>
        <v>0</v>
      </c>
      <c r="AB1404" s="151">
        <f t="shared" si="418"/>
        <v>0</v>
      </c>
      <c r="AC1404" s="41" t="s">
        <v>291</v>
      </c>
    </row>
    <row r="1405" spans="1:29">
      <c r="A1405" s="493"/>
      <c r="B1405" s="522"/>
      <c r="C1405" s="40" t="s">
        <v>17</v>
      </c>
      <c r="D1405" s="47">
        <v>0</v>
      </c>
      <c r="E1405" s="47">
        <v>0</v>
      </c>
      <c r="F1405" s="47">
        <v>0</v>
      </c>
      <c r="G1405" s="47">
        <v>0</v>
      </c>
      <c r="H1405" s="47">
        <v>0</v>
      </c>
      <c r="I1405" s="47">
        <v>0</v>
      </c>
      <c r="J1405" s="47">
        <v>0</v>
      </c>
      <c r="K1405" s="47">
        <v>0</v>
      </c>
      <c r="L1405" s="47">
        <v>0</v>
      </c>
      <c r="M1405" s="47">
        <v>0</v>
      </c>
      <c r="N1405" s="47">
        <v>0</v>
      </c>
      <c r="O1405" s="47">
        <v>0</v>
      </c>
      <c r="P1405" s="47">
        <v>0</v>
      </c>
      <c r="Q1405" s="47">
        <v>0</v>
      </c>
      <c r="R1405" s="47">
        <v>0</v>
      </c>
      <c r="S1405" s="47">
        <v>0</v>
      </c>
      <c r="T1405" s="47">
        <v>0</v>
      </c>
      <c r="U1405" s="47">
        <v>0</v>
      </c>
      <c r="V1405" s="47">
        <v>0</v>
      </c>
      <c r="W1405" s="47">
        <v>0</v>
      </c>
      <c r="X1405" s="47">
        <v>0</v>
      </c>
      <c r="Y1405" s="47">
        <v>0</v>
      </c>
      <c r="Z1405" s="47">
        <v>0</v>
      </c>
      <c r="AA1405" s="47">
        <v>0</v>
      </c>
      <c r="AB1405" s="47">
        <v>0</v>
      </c>
      <c r="AC1405" s="41" t="s">
        <v>136</v>
      </c>
    </row>
    <row r="1406" spans="1:29">
      <c r="A1406" s="493" t="s">
        <v>260</v>
      </c>
      <c r="B1406" s="566" t="s">
        <v>250</v>
      </c>
      <c r="C1406" s="52" t="s">
        <v>33</v>
      </c>
      <c r="D1406" s="51"/>
      <c r="E1406" s="51"/>
      <c r="F1406" s="51"/>
      <c r="G1406" s="51"/>
      <c r="H1406" s="51"/>
      <c r="I1406" s="51"/>
      <c r="J1406" s="51"/>
      <c r="K1406" s="51"/>
      <c r="L1406" s="51"/>
      <c r="M1406" s="51"/>
      <c r="N1406" s="51"/>
      <c r="O1406" s="51"/>
      <c r="P1406" s="51"/>
      <c r="Q1406" s="51"/>
      <c r="R1406" s="51"/>
      <c r="S1406" s="51"/>
      <c r="T1406" s="51"/>
      <c r="U1406" s="51"/>
      <c r="V1406" s="51"/>
      <c r="W1406" s="51"/>
      <c r="X1406" s="51"/>
      <c r="Y1406" s="51"/>
      <c r="Z1406" s="51"/>
      <c r="AA1406" s="51"/>
      <c r="AB1406" s="51"/>
      <c r="AC1406" s="41"/>
    </row>
    <row r="1407" spans="1:29" ht="13.5" thickBot="1">
      <c r="A1407" s="493"/>
      <c r="B1407" s="519"/>
      <c r="C1407" s="523" t="s">
        <v>18</v>
      </c>
      <c r="D1407" s="525"/>
      <c r="E1407" s="526"/>
      <c r="F1407" s="526"/>
      <c r="G1407" s="526"/>
      <c r="H1407" s="526"/>
      <c r="I1407" s="526"/>
      <c r="J1407" s="526"/>
      <c r="K1407" s="526"/>
      <c r="L1407" s="526"/>
      <c r="M1407" s="526"/>
      <c r="N1407" s="526"/>
      <c r="O1407" s="526"/>
      <c r="P1407" s="526"/>
      <c r="Q1407" s="526"/>
      <c r="R1407" s="526"/>
      <c r="S1407" s="526"/>
      <c r="T1407" s="526"/>
      <c r="U1407" s="526"/>
      <c r="V1407" s="526"/>
      <c r="W1407" s="526"/>
      <c r="X1407" s="526"/>
      <c r="Y1407" s="526"/>
      <c r="Z1407" s="526"/>
      <c r="AA1407" s="526"/>
      <c r="AB1407" s="526"/>
      <c r="AC1407" s="41"/>
    </row>
    <row r="1408" spans="1:29">
      <c r="A1408" s="484"/>
      <c r="B1408" s="657" t="s">
        <v>374</v>
      </c>
      <c r="C1408" s="78" t="s">
        <v>16</v>
      </c>
      <c r="D1408" s="494"/>
      <c r="E1408" s="494"/>
      <c r="F1408" s="494"/>
      <c r="G1408" s="494"/>
      <c r="H1408" s="494"/>
      <c r="I1408" s="494"/>
      <c r="J1408" s="494"/>
      <c r="K1408" s="494"/>
      <c r="L1408" s="494"/>
      <c r="M1408" s="494"/>
      <c r="N1408" s="494"/>
      <c r="O1408" s="494"/>
      <c r="P1408" s="494"/>
      <c r="Q1408" s="494"/>
      <c r="R1408" s="494"/>
      <c r="S1408" s="494"/>
      <c r="T1408" s="494"/>
      <c r="U1408" s="494"/>
      <c r="V1408" s="494"/>
      <c r="W1408" s="494"/>
      <c r="X1408" s="494"/>
      <c r="Y1408" s="494"/>
      <c r="Z1408" s="494"/>
      <c r="AA1408" s="494"/>
      <c r="AB1408" s="494"/>
      <c r="AC1408" s="41"/>
    </row>
    <row r="1409" spans="1:29">
      <c r="A1409" s="485" t="s">
        <v>55</v>
      </c>
      <c r="B1409" s="658"/>
      <c r="C1409" s="523" t="s">
        <v>17</v>
      </c>
      <c r="D1409" s="524"/>
      <c r="E1409" s="524"/>
      <c r="F1409" s="524"/>
      <c r="G1409" s="524"/>
      <c r="H1409" s="524"/>
      <c r="I1409" s="524"/>
      <c r="J1409" s="524"/>
      <c r="K1409" s="524"/>
      <c r="L1409" s="524"/>
      <c r="M1409" s="524"/>
      <c r="N1409" s="524"/>
      <c r="O1409" s="524"/>
      <c r="P1409" s="524"/>
      <c r="Q1409" s="524"/>
      <c r="R1409" s="524"/>
      <c r="S1409" s="524"/>
      <c r="T1409" s="524"/>
      <c r="U1409" s="524"/>
      <c r="V1409" s="524"/>
      <c r="W1409" s="524"/>
      <c r="X1409" s="524"/>
      <c r="Y1409" s="524"/>
      <c r="Z1409" s="524"/>
      <c r="AA1409" s="524"/>
      <c r="AB1409" s="524"/>
      <c r="AC1409" s="41"/>
    </row>
    <row r="1410" spans="1:29">
      <c r="A1410" s="485"/>
      <c r="B1410" s="658"/>
      <c r="C1410" s="52" t="s">
        <v>33</v>
      </c>
      <c r="D1410" s="50" t="s">
        <v>50</v>
      </c>
      <c r="E1410" s="50"/>
      <c r="F1410" s="50"/>
      <c r="G1410" s="344"/>
      <c r="H1410" s="50"/>
      <c r="I1410" s="50"/>
      <c r="J1410" s="50"/>
      <c r="K1410" s="50"/>
      <c r="L1410" s="50"/>
      <c r="M1410" s="50"/>
      <c r="N1410" s="50"/>
      <c r="O1410" s="50"/>
      <c r="P1410" s="50"/>
      <c r="Q1410" s="50"/>
      <c r="R1410" s="50"/>
      <c r="S1410" s="50"/>
      <c r="T1410" s="50"/>
      <c r="U1410" s="50"/>
      <c r="V1410" s="50"/>
      <c r="W1410" s="50"/>
      <c r="X1410" s="50"/>
      <c r="Y1410" s="50"/>
      <c r="Z1410" s="50"/>
      <c r="AA1410" s="50"/>
      <c r="AB1410" s="93"/>
      <c r="AC1410" s="41"/>
    </row>
    <row r="1411" spans="1:29" ht="13.5" thickBot="1">
      <c r="A1411" s="486"/>
      <c r="B1411" s="659"/>
      <c r="C1411" s="58" t="s">
        <v>18</v>
      </c>
      <c r="D1411" s="96"/>
      <c r="E1411" s="97"/>
      <c r="F1411" s="97"/>
      <c r="G1411" s="355"/>
      <c r="H1411" s="97"/>
      <c r="I1411" s="97"/>
      <c r="J1411" s="97"/>
      <c r="K1411" s="97"/>
      <c r="L1411" s="97"/>
      <c r="M1411" s="97"/>
      <c r="N1411" s="97"/>
      <c r="O1411" s="97"/>
      <c r="P1411" s="97"/>
      <c r="Q1411" s="97"/>
      <c r="R1411" s="97"/>
      <c r="S1411" s="97"/>
      <c r="T1411" s="97"/>
      <c r="U1411" s="97"/>
      <c r="V1411" s="97"/>
      <c r="W1411" s="97"/>
      <c r="X1411" s="97"/>
      <c r="Y1411" s="97"/>
      <c r="Z1411" s="97"/>
      <c r="AA1411" s="97"/>
      <c r="AB1411" s="98"/>
      <c r="AC1411" s="41"/>
    </row>
    <row r="1412" spans="1:29" s="500" customFormat="1">
      <c r="A1412" s="625" t="s">
        <v>51</v>
      </c>
      <c r="B1412" s="626"/>
      <c r="C1412" s="127" t="s">
        <v>344</v>
      </c>
      <c r="D1412" s="80">
        <f>D1369+D1357</f>
        <v>133.43597639209648</v>
      </c>
      <c r="E1412" s="80">
        <f t="shared" ref="E1412:AB1412" si="419">E1369+E1357</f>
        <v>116.08929946112393</v>
      </c>
      <c r="F1412" s="80">
        <f t="shared" si="419"/>
        <v>103.92609699769052</v>
      </c>
      <c r="G1412" s="80">
        <f t="shared" si="419"/>
        <v>96.689761354888361</v>
      </c>
      <c r="H1412" s="80">
        <f t="shared" si="419"/>
        <v>96.689761354888375</v>
      </c>
      <c r="I1412" s="80">
        <f t="shared" si="419"/>
        <v>98.383371824480363</v>
      </c>
      <c r="J1412" s="80">
        <f t="shared" si="419"/>
        <v>111.77829099307158</v>
      </c>
      <c r="K1412" s="80">
        <f t="shared" si="419"/>
        <v>140.41570438799079</v>
      </c>
      <c r="L1412" s="80">
        <f t="shared" si="419"/>
        <v>153.34872979214779</v>
      </c>
      <c r="M1412" s="80">
        <f t="shared" si="419"/>
        <v>166.28175519630486</v>
      </c>
      <c r="N1412" s="80">
        <f t="shared" si="419"/>
        <v>179.06081601231716</v>
      </c>
      <c r="O1412" s="80">
        <f>O1369+O1357</f>
        <v>183.3718244803695</v>
      </c>
      <c r="P1412" s="80">
        <f>P1369+P1357</f>
        <v>181.52424942263278</v>
      </c>
      <c r="Q1412" s="80">
        <f t="shared" si="419"/>
        <v>185.21939953810625</v>
      </c>
      <c r="R1412" s="80">
        <f t="shared" si="419"/>
        <v>181.83217859892224</v>
      </c>
      <c r="S1412" s="80">
        <f t="shared" si="419"/>
        <v>178.7528868360277</v>
      </c>
      <c r="T1412" s="80">
        <f t="shared" si="419"/>
        <v>178.7528868360277</v>
      </c>
      <c r="U1412" s="80">
        <f t="shared" si="419"/>
        <v>181.52424942263278</v>
      </c>
      <c r="V1412" s="80">
        <f t="shared" si="419"/>
        <v>192.60969976905312</v>
      </c>
      <c r="W1412" s="80">
        <f t="shared" si="419"/>
        <v>204.0030792917629</v>
      </c>
      <c r="X1412" s="80">
        <f t="shared" si="419"/>
        <v>204.0030792917629</v>
      </c>
      <c r="Y1412" s="80">
        <f t="shared" si="419"/>
        <v>202.30946882217091</v>
      </c>
      <c r="Z1412" s="80">
        <f t="shared" si="419"/>
        <v>192.76366435719783</v>
      </c>
      <c r="AA1412" s="80">
        <f t="shared" si="419"/>
        <v>162.74056966897615</v>
      </c>
      <c r="AB1412" s="80">
        <f t="shared" si="419"/>
        <v>134.56505003849114</v>
      </c>
      <c r="AC1412" s="41"/>
    </row>
    <row r="1413" spans="1:29" ht="17.25" customHeight="1">
      <c r="A1413" s="627"/>
      <c r="B1413" s="628"/>
      <c r="C1413" s="81" t="s">
        <v>17</v>
      </c>
      <c r="D1413" s="82">
        <f>D1370+D1358</f>
        <v>2080</v>
      </c>
      <c r="E1413" s="82">
        <f t="shared" ref="E1413:AB1413" si="420">E1370+E1358</f>
        <v>1809.6</v>
      </c>
      <c r="F1413" s="82">
        <f t="shared" si="420"/>
        <v>1620</v>
      </c>
      <c r="G1413" s="82">
        <f t="shared" si="420"/>
        <v>1507.2</v>
      </c>
      <c r="H1413" s="82">
        <f t="shared" si="420"/>
        <v>1507.2</v>
      </c>
      <c r="I1413" s="82">
        <f t="shared" si="420"/>
        <v>1533.6</v>
      </c>
      <c r="J1413" s="82">
        <f t="shared" si="420"/>
        <v>1742.4</v>
      </c>
      <c r="K1413" s="82">
        <f t="shared" si="420"/>
        <v>2188.8000000000002</v>
      </c>
      <c r="L1413" s="82">
        <f t="shared" si="420"/>
        <v>2390.3999999999996</v>
      </c>
      <c r="M1413" s="82">
        <f t="shared" si="420"/>
        <v>2592</v>
      </c>
      <c r="N1413" s="82">
        <f t="shared" si="420"/>
        <v>2791.2</v>
      </c>
      <c r="O1413" s="82">
        <f>O1370+O1358</f>
        <v>2858.3999999999996</v>
      </c>
      <c r="P1413" s="82">
        <f>P1370+P1358</f>
        <v>2829.6</v>
      </c>
      <c r="Q1413" s="82">
        <f t="shared" si="420"/>
        <v>2887.2</v>
      </c>
      <c r="R1413" s="82">
        <f t="shared" si="420"/>
        <v>2834.4</v>
      </c>
      <c r="S1413" s="82">
        <f>S1370+S1358</f>
        <v>2786.4</v>
      </c>
      <c r="T1413" s="82">
        <f t="shared" si="420"/>
        <v>2786.4</v>
      </c>
      <c r="U1413" s="82">
        <f t="shared" si="420"/>
        <v>2829.6</v>
      </c>
      <c r="V1413" s="82">
        <f t="shared" si="420"/>
        <v>3002.4</v>
      </c>
      <c r="W1413" s="82">
        <f t="shared" si="420"/>
        <v>3180</v>
      </c>
      <c r="X1413" s="82">
        <f t="shared" si="420"/>
        <v>3180</v>
      </c>
      <c r="Y1413" s="82">
        <f t="shared" si="420"/>
        <v>3153.6000000000004</v>
      </c>
      <c r="Z1413" s="82">
        <f t="shared" si="420"/>
        <v>3004.8</v>
      </c>
      <c r="AA1413" s="82">
        <f t="shared" si="420"/>
        <v>2536.8000000000002</v>
      </c>
      <c r="AB1413" s="82">
        <f t="shared" si="420"/>
        <v>2097.6</v>
      </c>
      <c r="AC1413" s="64"/>
    </row>
    <row r="1414" spans="1:29" ht="17.25" customHeight="1" thickBot="1">
      <c r="A1414" s="629"/>
      <c r="B1414" s="630"/>
      <c r="C1414" s="357" t="s">
        <v>33</v>
      </c>
      <c r="D1414" s="80">
        <f>D1371+D1359</f>
        <v>686</v>
      </c>
      <c r="E1414" s="80">
        <f t="shared" ref="E1414:AB1414" si="421">E1371+E1359</f>
        <v>679.2</v>
      </c>
      <c r="F1414" s="80">
        <f t="shared" si="421"/>
        <v>648.20000000000005</v>
      </c>
      <c r="G1414" s="80">
        <f t="shared" si="421"/>
        <v>618.6</v>
      </c>
      <c r="H1414" s="80">
        <f t="shared" si="421"/>
        <v>628</v>
      </c>
      <c r="I1414" s="80">
        <f t="shared" si="421"/>
        <v>618.6</v>
      </c>
      <c r="J1414" s="80">
        <f t="shared" si="421"/>
        <v>676.8</v>
      </c>
      <c r="K1414" s="80">
        <f t="shared" si="421"/>
        <v>753.6</v>
      </c>
      <c r="L1414" s="80">
        <f t="shared" si="421"/>
        <v>895.2</v>
      </c>
      <c r="M1414" s="80">
        <f t="shared" si="421"/>
        <v>935.99999999999989</v>
      </c>
      <c r="N1414" s="80">
        <f t="shared" si="421"/>
        <v>945.6</v>
      </c>
      <c r="O1414" s="80">
        <f t="shared" si="421"/>
        <v>950.4</v>
      </c>
      <c r="P1414" s="80">
        <f t="shared" si="421"/>
        <v>962.40000000000009</v>
      </c>
      <c r="Q1414" s="80">
        <f t="shared" si="421"/>
        <v>1012.8</v>
      </c>
      <c r="R1414" s="80">
        <f t="shared" si="421"/>
        <v>976.80000000000007</v>
      </c>
      <c r="S1414" s="80">
        <f t="shared" si="421"/>
        <v>967.2</v>
      </c>
      <c r="T1414" s="80">
        <f t="shared" si="421"/>
        <v>964.8</v>
      </c>
      <c r="U1414" s="80">
        <f t="shared" si="421"/>
        <v>976.8</v>
      </c>
      <c r="V1414" s="80">
        <f t="shared" si="421"/>
        <v>1012.8000000000001</v>
      </c>
      <c r="W1414" s="80">
        <f t="shared" si="421"/>
        <v>1005.6</v>
      </c>
      <c r="X1414" s="80">
        <f t="shared" si="421"/>
        <v>938.4</v>
      </c>
      <c r="Y1414" s="80">
        <f t="shared" si="421"/>
        <v>880.8</v>
      </c>
      <c r="Z1414" s="80">
        <f t="shared" si="421"/>
        <v>825.59999999999991</v>
      </c>
      <c r="AA1414" s="80">
        <f t="shared" si="421"/>
        <v>727.2</v>
      </c>
      <c r="AB1414" s="80">
        <f t="shared" si="421"/>
        <v>688.80000000000007</v>
      </c>
      <c r="AC1414" s="64"/>
    </row>
    <row r="1415" spans="1:29" ht="17.25" customHeight="1">
      <c r="A1415" s="418"/>
      <c r="B1415" s="418"/>
      <c r="C1415" s="114"/>
      <c r="D1415" s="163"/>
      <c r="E1415" s="163"/>
      <c r="F1415" s="163"/>
      <c r="G1415" s="163"/>
      <c r="H1415" s="163"/>
      <c r="I1415" s="163"/>
      <c r="J1415" s="163"/>
      <c r="K1415" s="163"/>
      <c r="L1415" s="163"/>
      <c r="M1415" s="163"/>
      <c r="N1415" s="163"/>
      <c r="O1415" s="163"/>
      <c r="P1415" s="163"/>
      <c r="Q1415" s="115"/>
      <c r="R1415" s="115"/>
      <c r="S1415" s="115"/>
      <c r="T1415" s="115"/>
      <c r="U1415" s="115"/>
      <c r="V1415" s="115"/>
      <c r="W1415" s="115"/>
      <c r="X1415" s="115"/>
      <c r="Y1415" s="115"/>
      <c r="Z1415" s="115"/>
      <c r="AA1415" s="163"/>
      <c r="AB1415" s="115"/>
      <c r="AC1415" s="64"/>
    </row>
    <row r="1416" spans="1:29" ht="13.5" thickBot="1">
      <c r="A1416" s="114"/>
      <c r="B1416" s="132"/>
      <c r="C1416" s="101"/>
      <c r="D1416" s="102"/>
      <c r="E1416" s="4"/>
      <c r="F1416" s="4"/>
      <c r="G1416" s="4"/>
      <c r="H1416" s="4"/>
      <c r="I1416" s="4"/>
      <c r="J1416" s="4"/>
      <c r="K1416" s="4"/>
      <c r="L1416" s="4"/>
      <c r="M1416" s="4"/>
      <c r="N1416" s="4"/>
      <c r="O1416" s="4"/>
      <c r="P1416" s="4"/>
      <c r="Q1416" s="4"/>
      <c r="R1416" s="4"/>
      <c r="S1416" s="4"/>
      <c r="T1416" s="4"/>
      <c r="U1416" s="4"/>
      <c r="V1416" s="4"/>
      <c r="W1416" s="4"/>
      <c r="X1416" s="4"/>
      <c r="Y1416" s="4"/>
      <c r="Z1416" s="4"/>
      <c r="AA1416" s="4"/>
      <c r="AB1416" s="4"/>
      <c r="AC1416" s="126"/>
    </row>
    <row r="1417" spans="1:29" ht="23.25" thickBot="1">
      <c r="A1417" s="283" t="s">
        <v>3</v>
      </c>
      <c r="B1417" s="15" t="s">
        <v>4</v>
      </c>
      <c r="C1417" s="16" t="s">
        <v>5</v>
      </c>
      <c r="D1417" s="17"/>
      <c r="E1417" s="606" t="s">
        <v>6</v>
      </c>
      <c r="F1417" s="607"/>
      <c r="G1417" s="607"/>
      <c r="H1417" s="607"/>
      <c r="I1417" s="607"/>
      <c r="J1417" s="607"/>
      <c r="K1417" s="607"/>
      <c r="L1417" s="607"/>
      <c r="M1417" s="607"/>
      <c r="N1417" s="607"/>
      <c r="O1417" s="607"/>
      <c r="P1417" s="607"/>
      <c r="Q1417" s="607"/>
      <c r="R1417" s="607"/>
      <c r="S1417" s="607"/>
      <c r="T1417" s="607"/>
      <c r="U1417" s="607"/>
      <c r="V1417" s="607"/>
      <c r="W1417" s="607"/>
      <c r="X1417" s="607"/>
      <c r="Y1417" s="607"/>
      <c r="Z1417" s="607"/>
      <c r="AA1417" s="607"/>
      <c r="AB1417" s="608"/>
      <c r="AC1417" s="18" t="s">
        <v>7</v>
      </c>
    </row>
    <row r="1418" spans="1:29" ht="13.5" thickBot="1">
      <c r="A1418" s="19" t="s">
        <v>261</v>
      </c>
      <c r="B1418" s="20"/>
      <c r="C1418" s="21"/>
      <c r="D1418" s="22">
        <v>0</v>
      </c>
      <c r="E1418" s="22">
        <v>1</v>
      </c>
      <c r="F1418" s="22">
        <v>2</v>
      </c>
      <c r="G1418" s="22">
        <v>3</v>
      </c>
      <c r="H1418" s="23">
        <v>4</v>
      </c>
      <c r="I1418" s="22">
        <v>5</v>
      </c>
      <c r="J1418" s="22">
        <v>6</v>
      </c>
      <c r="K1418" s="22">
        <v>7</v>
      </c>
      <c r="L1418" s="22">
        <v>8</v>
      </c>
      <c r="M1418" s="22">
        <v>9</v>
      </c>
      <c r="N1418" s="23">
        <v>10</v>
      </c>
      <c r="O1418" s="22">
        <v>11</v>
      </c>
      <c r="P1418" s="22">
        <v>12</v>
      </c>
      <c r="Q1418" s="22">
        <v>13</v>
      </c>
      <c r="R1418" s="22">
        <v>14</v>
      </c>
      <c r="S1418" s="22">
        <v>15</v>
      </c>
      <c r="T1418" s="22">
        <v>16</v>
      </c>
      <c r="U1418" s="22">
        <v>17</v>
      </c>
      <c r="V1418" s="23">
        <v>18</v>
      </c>
      <c r="W1418" s="22">
        <v>19</v>
      </c>
      <c r="X1418" s="22">
        <v>20</v>
      </c>
      <c r="Y1418" s="23">
        <v>21</v>
      </c>
      <c r="Z1418" s="22">
        <v>22</v>
      </c>
      <c r="AA1418" s="22">
        <v>23</v>
      </c>
      <c r="AB1418" s="24">
        <v>24</v>
      </c>
      <c r="AC1418" s="25"/>
    </row>
    <row r="1419" spans="1:29">
      <c r="A1419" s="252" t="s">
        <v>228</v>
      </c>
      <c r="B1419" s="253"/>
      <c r="C1419" s="254" t="s">
        <v>11</v>
      </c>
      <c r="D1419" s="284">
        <v>6</v>
      </c>
      <c r="E1419" s="284">
        <v>6</v>
      </c>
      <c r="F1419" s="284">
        <v>6</v>
      </c>
      <c r="G1419" s="284">
        <v>6</v>
      </c>
      <c r="H1419" s="285">
        <v>6</v>
      </c>
      <c r="I1419" s="284">
        <v>6</v>
      </c>
      <c r="J1419" s="284">
        <v>6</v>
      </c>
      <c r="K1419" s="284">
        <v>6</v>
      </c>
      <c r="L1419" s="284">
        <v>6</v>
      </c>
      <c r="M1419" s="284">
        <v>6</v>
      </c>
      <c r="N1419" s="285">
        <v>6</v>
      </c>
      <c r="O1419" s="284">
        <v>6</v>
      </c>
      <c r="P1419" s="284">
        <v>6</v>
      </c>
      <c r="Q1419" s="284">
        <v>6</v>
      </c>
      <c r="R1419" s="284">
        <v>6</v>
      </c>
      <c r="S1419" s="284">
        <v>6</v>
      </c>
      <c r="T1419" s="284">
        <v>6</v>
      </c>
      <c r="U1419" s="284">
        <v>6</v>
      </c>
      <c r="V1419" s="285">
        <v>6</v>
      </c>
      <c r="W1419" s="284">
        <v>6</v>
      </c>
      <c r="X1419" s="284">
        <v>6</v>
      </c>
      <c r="Y1419" s="285">
        <v>6</v>
      </c>
      <c r="Z1419" s="284">
        <v>6</v>
      </c>
      <c r="AA1419" s="284">
        <v>6</v>
      </c>
      <c r="AB1419" s="284">
        <v>6</v>
      </c>
      <c r="AC1419" s="25"/>
    </row>
    <row r="1420" spans="1:29">
      <c r="A1420" s="286" t="s">
        <v>229</v>
      </c>
      <c r="B1420" s="287"/>
      <c r="C1420" s="288" t="s">
        <v>11</v>
      </c>
      <c r="D1420" s="262">
        <v>6.2</v>
      </c>
      <c r="E1420" s="262">
        <v>6.2</v>
      </c>
      <c r="F1420" s="262">
        <v>6.2</v>
      </c>
      <c r="G1420" s="262">
        <v>6.2</v>
      </c>
      <c r="H1420" s="262">
        <v>6.2</v>
      </c>
      <c r="I1420" s="262">
        <v>6.2</v>
      </c>
      <c r="J1420" s="262">
        <v>6.1</v>
      </c>
      <c r="K1420" s="262">
        <v>6.1</v>
      </c>
      <c r="L1420" s="262">
        <v>6.1</v>
      </c>
      <c r="M1420" s="262">
        <v>6.1</v>
      </c>
      <c r="N1420" s="262">
        <v>6.1</v>
      </c>
      <c r="O1420" s="262">
        <v>6.1</v>
      </c>
      <c r="P1420" s="262">
        <v>6.1</v>
      </c>
      <c r="Q1420" s="262">
        <v>6.1</v>
      </c>
      <c r="R1420" s="262">
        <v>6.1</v>
      </c>
      <c r="S1420" s="262">
        <v>6.1</v>
      </c>
      <c r="T1420" s="262">
        <v>6.1</v>
      </c>
      <c r="U1420" s="262">
        <v>6.1</v>
      </c>
      <c r="V1420" s="262">
        <v>6.1</v>
      </c>
      <c r="W1420" s="262">
        <v>6.1</v>
      </c>
      <c r="X1420" s="262">
        <v>6.1</v>
      </c>
      <c r="Y1420" s="262">
        <v>6.1</v>
      </c>
      <c r="Z1420" s="262">
        <v>6.2</v>
      </c>
      <c r="AA1420" s="262">
        <v>6.1</v>
      </c>
      <c r="AB1420" s="262">
        <v>6.2</v>
      </c>
      <c r="AC1420" s="25"/>
    </row>
    <row r="1421" spans="1:29">
      <c r="A1421" s="617" t="s">
        <v>262</v>
      </c>
      <c r="B1421" s="615" t="s">
        <v>53</v>
      </c>
      <c r="C1421" s="78" t="s">
        <v>16</v>
      </c>
      <c r="D1421" s="53"/>
      <c r="E1421" s="53"/>
      <c r="F1421" s="53"/>
      <c r="G1421" s="53"/>
      <c r="H1421" s="53"/>
      <c r="I1421" s="53"/>
      <c r="J1421" s="53"/>
      <c r="K1421" s="53"/>
      <c r="L1421" s="53"/>
      <c r="M1421" s="53"/>
      <c r="N1421" s="53"/>
      <c r="O1421" s="53"/>
      <c r="P1421" s="53"/>
      <c r="Q1421" s="53"/>
      <c r="R1421" s="53"/>
      <c r="S1421" s="53"/>
      <c r="T1421" s="53"/>
      <c r="U1421" s="53"/>
      <c r="V1421" s="53"/>
      <c r="W1421" s="53"/>
      <c r="X1421" s="53"/>
      <c r="Y1421" s="53"/>
      <c r="Z1421" s="53"/>
      <c r="AA1421" s="53"/>
      <c r="AB1421" s="53"/>
      <c r="AC1421" s="126"/>
    </row>
    <row r="1422" spans="1:29">
      <c r="A1422" s="618"/>
      <c r="B1422" s="613"/>
      <c r="C1422" s="289" t="s">
        <v>17</v>
      </c>
      <c r="D1422" s="53"/>
      <c r="E1422" s="53"/>
      <c r="F1422" s="53"/>
      <c r="G1422" s="53"/>
      <c r="H1422" s="53"/>
      <c r="I1422" s="53"/>
      <c r="J1422" s="53"/>
      <c r="K1422" s="53"/>
      <c r="L1422" s="53"/>
      <c r="M1422" s="53"/>
      <c r="N1422" s="53"/>
      <c r="O1422" s="53"/>
      <c r="P1422" s="53"/>
      <c r="Q1422" s="53"/>
      <c r="R1422" s="53"/>
      <c r="S1422" s="53"/>
      <c r="T1422" s="53"/>
      <c r="U1422" s="53"/>
      <c r="V1422" s="53"/>
      <c r="W1422" s="53"/>
      <c r="X1422" s="53"/>
      <c r="Y1422" s="53"/>
      <c r="Z1422" s="53"/>
      <c r="AA1422" s="53"/>
      <c r="AB1422" s="53"/>
      <c r="AC1422" s="41"/>
    </row>
    <row r="1423" spans="1:29">
      <c r="A1423" s="618"/>
      <c r="B1423" s="613"/>
      <c r="C1423" s="289" t="s">
        <v>33</v>
      </c>
      <c r="D1423" s="344" t="s">
        <v>50</v>
      </c>
      <c r="E1423" s="50"/>
      <c r="F1423" s="50"/>
      <c r="G1423" s="50"/>
      <c r="H1423" s="50"/>
      <c r="I1423" s="50"/>
      <c r="J1423" s="50"/>
      <c r="K1423" s="50"/>
      <c r="L1423" s="50"/>
      <c r="M1423" s="50"/>
      <c r="N1423" s="50"/>
      <c r="O1423" s="50"/>
      <c r="P1423" s="50"/>
      <c r="Q1423" s="50"/>
      <c r="R1423" s="50"/>
      <c r="S1423" s="50"/>
      <c r="T1423" s="50"/>
      <c r="U1423" s="50"/>
      <c r="V1423" s="50"/>
      <c r="W1423" s="50"/>
      <c r="X1423" s="50"/>
      <c r="Y1423" s="50"/>
      <c r="Z1423" s="50"/>
      <c r="AA1423" s="50"/>
      <c r="AB1423" s="50"/>
      <c r="AC1423" s="41"/>
    </row>
    <row r="1424" spans="1:29">
      <c r="A1424" s="619"/>
      <c r="B1424" s="616"/>
      <c r="C1424" s="289" t="s">
        <v>18</v>
      </c>
      <c r="D1424" s="49"/>
      <c r="E1424" s="50"/>
      <c r="F1424" s="50"/>
      <c r="G1424" s="50"/>
      <c r="H1424" s="50"/>
      <c r="I1424" s="50"/>
      <c r="J1424" s="50"/>
      <c r="K1424" s="50"/>
      <c r="L1424" s="50"/>
      <c r="M1424" s="50"/>
      <c r="N1424" s="50"/>
      <c r="O1424" s="50"/>
      <c r="P1424" s="50"/>
      <c r="Q1424" s="50"/>
      <c r="R1424" s="50"/>
      <c r="S1424" s="50"/>
      <c r="T1424" s="50"/>
      <c r="U1424" s="50"/>
      <c r="V1424" s="50"/>
      <c r="W1424" s="50"/>
      <c r="X1424" s="50"/>
      <c r="Y1424" s="50"/>
      <c r="Z1424" s="50"/>
      <c r="AA1424" s="50"/>
      <c r="AB1424" s="50"/>
      <c r="AC1424" s="41"/>
    </row>
    <row r="1425" spans="1:29">
      <c r="A1425" s="617" t="s">
        <v>137</v>
      </c>
      <c r="B1425" s="615" t="s">
        <v>190</v>
      </c>
      <c r="C1425" s="78" t="s">
        <v>16</v>
      </c>
      <c r="D1425" s="49"/>
      <c r="E1425" s="50"/>
      <c r="F1425" s="50"/>
      <c r="G1425" s="50"/>
      <c r="H1425" s="50"/>
      <c r="I1425" s="50"/>
      <c r="J1425" s="50"/>
      <c r="K1425" s="50"/>
      <c r="L1425" s="50"/>
      <c r="M1425" s="50"/>
      <c r="N1425" s="50"/>
      <c r="O1425" s="50"/>
      <c r="P1425" s="50"/>
      <c r="Q1425" s="50"/>
      <c r="R1425" s="50"/>
      <c r="S1425" s="50"/>
      <c r="T1425" s="50"/>
      <c r="U1425" s="50"/>
      <c r="V1425" s="50"/>
      <c r="W1425" s="50"/>
      <c r="X1425" s="50"/>
      <c r="Y1425" s="50"/>
      <c r="Z1425" s="50"/>
      <c r="AA1425" s="50"/>
      <c r="AB1425" s="50"/>
      <c r="AC1425" s="41"/>
    </row>
    <row r="1426" spans="1:29">
      <c r="A1426" s="618"/>
      <c r="B1426" s="613"/>
      <c r="C1426" s="289" t="s">
        <v>17</v>
      </c>
      <c r="D1426" s="344" t="s">
        <v>50</v>
      </c>
      <c r="E1426" s="49"/>
      <c r="F1426" s="49"/>
      <c r="G1426" s="344"/>
      <c r="H1426" s="49"/>
      <c r="I1426" s="49"/>
      <c r="J1426" s="49"/>
      <c r="K1426" s="49"/>
      <c r="L1426" s="49"/>
      <c r="M1426" s="49"/>
      <c r="N1426" s="50"/>
      <c r="O1426" s="50"/>
      <c r="P1426" s="50"/>
      <c r="Q1426" s="50"/>
      <c r="R1426" s="50"/>
      <c r="S1426" s="50"/>
      <c r="T1426" s="50"/>
      <c r="U1426" s="50"/>
      <c r="V1426" s="50"/>
      <c r="W1426" s="50"/>
      <c r="X1426" s="50"/>
      <c r="Y1426" s="50"/>
      <c r="Z1426" s="50"/>
      <c r="AA1426" s="50"/>
      <c r="AB1426" s="50"/>
      <c r="AC1426" s="41"/>
    </row>
    <row r="1427" spans="1:29">
      <c r="A1427" s="618"/>
      <c r="B1427" s="613"/>
      <c r="C1427" s="289" t="s">
        <v>33</v>
      </c>
      <c r="D1427" s="50"/>
      <c r="E1427" s="50"/>
      <c r="F1427" s="50"/>
      <c r="G1427" s="50"/>
      <c r="H1427" s="50"/>
      <c r="I1427" s="50"/>
      <c r="J1427" s="50"/>
      <c r="K1427" s="50"/>
      <c r="L1427" s="50"/>
      <c r="M1427" s="50"/>
      <c r="N1427" s="50"/>
      <c r="O1427" s="50"/>
      <c r="P1427" s="50"/>
      <c r="Q1427" s="50"/>
      <c r="R1427" s="50"/>
      <c r="S1427" s="50"/>
      <c r="T1427" s="50"/>
      <c r="U1427" s="50"/>
      <c r="V1427" s="50"/>
      <c r="W1427" s="50"/>
      <c r="X1427" s="50"/>
      <c r="Y1427" s="50"/>
      <c r="Z1427" s="50"/>
      <c r="AA1427" s="50"/>
      <c r="AB1427" s="50"/>
      <c r="AC1427" s="41"/>
    </row>
    <row r="1428" spans="1:29">
      <c r="A1428" s="619"/>
      <c r="B1428" s="616"/>
      <c r="C1428" s="289" t="s">
        <v>18</v>
      </c>
      <c r="D1428" s="49"/>
      <c r="E1428" s="50"/>
      <c r="F1428" s="50"/>
      <c r="G1428" s="50"/>
      <c r="H1428" s="50"/>
      <c r="I1428" s="50"/>
      <c r="J1428" s="50"/>
      <c r="K1428" s="50"/>
      <c r="L1428" s="50"/>
      <c r="M1428" s="50"/>
      <c r="N1428" s="50"/>
      <c r="O1428" s="50"/>
      <c r="P1428" s="50"/>
      <c r="Q1428" s="50"/>
      <c r="R1428" s="50"/>
      <c r="S1428" s="50"/>
      <c r="T1428" s="50"/>
      <c r="U1428" s="50"/>
      <c r="V1428" s="50"/>
      <c r="W1428" s="50"/>
      <c r="X1428" s="50"/>
      <c r="Y1428" s="50"/>
      <c r="Z1428" s="50"/>
      <c r="AA1428" s="50"/>
      <c r="AB1428" s="50"/>
      <c r="AC1428" s="41"/>
    </row>
    <row r="1429" spans="1:29">
      <c r="A1429" s="617" t="s">
        <v>263</v>
      </c>
      <c r="B1429" s="615" t="s">
        <v>264</v>
      </c>
      <c r="C1429" s="78" t="s">
        <v>16</v>
      </c>
      <c r="D1429" s="53">
        <v>4</v>
      </c>
      <c r="E1429" s="51">
        <v>3</v>
      </c>
      <c r="F1429" s="51">
        <v>4</v>
      </c>
      <c r="G1429" s="51">
        <v>4</v>
      </c>
      <c r="H1429" s="51">
        <v>3</v>
      </c>
      <c r="I1429" s="51">
        <v>3</v>
      </c>
      <c r="J1429" s="51">
        <v>3</v>
      </c>
      <c r="K1429" s="51">
        <v>4</v>
      </c>
      <c r="L1429" s="51">
        <v>8</v>
      </c>
      <c r="M1429" s="51">
        <v>9</v>
      </c>
      <c r="N1429" s="51">
        <v>12</v>
      </c>
      <c r="O1429" s="51">
        <v>11</v>
      </c>
      <c r="P1429" s="51">
        <v>11</v>
      </c>
      <c r="Q1429" s="51">
        <v>10</v>
      </c>
      <c r="R1429" s="51">
        <v>9</v>
      </c>
      <c r="S1429" s="51">
        <v>8</v>
      </c>
      <c r="T1429" s="51">
        <v>9</v>
      </c>
      <c r="U1429" s="51">
        <v>10</v>
      </c>
      <c r="V1429" s="51">
        <v>9</v>
      </c>
      <c r="W1429" s="51">
        <v>7</v>
      </c>
      <c r="X1429" s="51">
        <v>5</v>
      </c>
      <c r="Y1429" s="51">
        <v>3</v>
      </c>
      <c r="Z1429" s="51">
        <v>4</v>
      </c>
      <c r="AA1429" s="51">
        <v>5</v>
      </c>
      <c r="AB1429" s="51">
        <v>4</v>
      </c>
      <c r="AC1429" s="25" t="s">
        <v>333</v>
      </c>
    </row>
    <row r="1430" spans="1:29">
      <c r="A1430" s="618"/>
      <c r="B1430" s="613"/>
      <c r="C1430" s="289" t="s">
        <v>17</v>
      </c>
      <c r="D1430" s="46">
        <f>1.732*D1429*6*0.9</f>
        <v>37.411200000000001</v>
      </c>
      <c r="E1430" s="46">
        <f t="shared" ref="E1430:AB1430" si="422">1.732*E1429*6*0.9</f>
        <v>28.058399999999999</v>
      </c>
      <c r="F1430" s="46">
        <f t="shared" si="422"/>
        <v>37.411200000000001</v>
      </c>
      <c r="G1430" s="46">
        <f t="shared" si="422"/>
        <v>37.411200000000001</v>
      </c>
      <c r="H1430" s="46">
        <f t="shared" si="422"/>
        <v>28.058399999999999</v>
      </c>
      <c r="I1430" s="46">
        <f t="shared" si="422"/>
        <v>28.058399999999999</v>
      </c>
      <c r="J1430" s="46">
        <f t="shared" si="422"/>
        <v>28.058399999999999</v>
      </c>
      <c r="K1430" s="46">
        <f t="shared" si="422"/>
        <v>37.411200000000001</v>
      </c>
      <c r="L1430" s="46">
        <f t="shared" si="422"/>
        <v>74.822400000000002</v>
      </c>
      <c r="M1430" s="46">
        <f t="shared" si="422"/>
        <v>84.17519999999999</v>
      </c>
      <c r="N1430" s="46">
        <f t="shared" si="422"/>
        <v>112.2336</v>
      </c>
      <c r="O1430" s="46">
        <f t="shared" si="422"/>
        <v>102.88079999999999</v>
      </c>
      <c r="P1430" s="46">
        <f t="shared" si="422"/>
        <v>102.88079999999999</v>
      </c>
      <c r="Q1430" s="46">
        <f t="shared" si="422"/>
        <v>93.528000000000006</v>
      </c>
      <c r="R1430" s="46">
        <f t="shared" si="422"/>
        <v>84.17519999999999</v>
      </c>
      <c r="S1430" s="46">
        <f t="shared" si="422"/>
        <v>74.822400000000002</v>
      </c>
      <c r="T1430" s="46">
        <f t="shared" si="422"/>
        <v>84.17519999999999</v>
      </c>
      <c r="U1430" s="46">
        <f t="shared" si="422"/>
        <v>93.528000000000006</v>
      </c>
      <c r="V1430" s="46">
        <f t="shared" si="422"/>
        <v>84.17519999999999</v>
      </c>
      <c r="W1430" s="46">
        <f t="shared" si="422"/>
        <v>65.4696</v>
      </c>
      <c r="X1430" s="46">
        <f t="shared" si="422"/>
        <v>46.764000000000003</v>
      </c>
      <c r="Y1430" s="46">
        <f t="shared" si="422"/>
        <v>28.058399999999999</v>
      </c>
      <c r="Z1430" s="46">
        <f t="shared" si="422"/>
        <v>37.411200000000001</v>
      </c>
      <c r="AA1430" s="46">
        <f t="shared" si="422"/>
        <v>46.764000000000003</v>
      </c>
      <c r="AB1430" s="46">
        <f t="shared" si="422"/>
        <v>37.411200000000001</v>
      </c>
      <c r="AC1430" s="41" t="s">
        <v>291</v>
      </c>
    </row>
    <row r="1431" spans="1:29">
      <c r="A1431" s="618"/>
      <c r="B1431" s="613"/>
      <c r="C1431" s="289" t="s">
        <v>33</v>
      </c>
      <c r="D1431" s="50"/>
      <c r="E1431" s="50"/>
      <c r="F1431" s="50"/>
      <c r="G1431" s="50"/>
      <c r="H1431" s="50"/>
      <c r="I1431" s="50"/>
      <c r="J1431" s="50"/>
      <c r="K1431" s="50"/>
      <c r="L1431" s="50"/>
      <c r="M1431" s="50"/>
      <c r="N1431" s="50"/>
      <c r="O1431" s="50"/>
      <c r="P1431" s="50"/>
      <c r="Q1431" s="50"/>
      <c r="R1431" s="50"/>
      <c r="S1431" s="50"/>
      <c r="T1431" s="50"/>
      <c r="U1431" s="50"/>
      <c r="V1431" s="50"/>
      <c r="W1431" s="50"/>
      <c r="X1431" s="50"/>
      <c r="Y1431" s="50"/>
      <c r="Z1431" s="50"/>
      <c r="AA1431" s="50"/>
      <c r="AB1431" s="50"/>
      <c r="AC1431" s="41"/>
    </row>
    <row r="1432" spans="1:29">
      <c r="A1432" s="619"/>
      <c r="B1432" s="616"/>
      <c r="C1432" s="289" t="s">
        <v>18</v>
      </c>
      <c r="D1432" s="49"/>
      <c r="E1432" s="50"/>
      <c r="F1432" s="50"/>
      <c r="G1432" s="50"/>
      <c r="H1432" s="50"/>
      <c r="I1432" s="50"/>
      <c r="J1432" s="50"/>
      <c r="K1432" s="50"/>
      <c r="L1432" s="50"/>
      <c r="M1432" s="50"/>
      <c r="N1432" s="50"/>
      <c r="O1432" s="50"/>
      <c r="P1432" s="50"/>
      <c r="Q1432" s="50"/>
      <c r="R1432" s="50"/>
      <c r="S1432" s="50"/>
      <c r="T1432" s="50"/>
      <c r="U1432" s="50"/>
      <c r="V1432" s="50"/>
      <c r="W1432" s="50"/>
      <c r="X1432" s="50"/>
      <c r="Y1432" s="50"/>
      <c r="Z1432" s="50"/>
      <c r="AA1432" s="50"/>
      <c r="AB1432" s="50"/>
      <c r="AC1432" s="41"/>
    </row>
    <row r="1433" spans="1:29">
      <c r="A1433" s="617" t="s">
        <v>63</v>
      </c>
      <c r="B1433" s="615" t="s">
        <v>265</v>
      </c>
      <c r="C1433" s="78" t="s">
        <v>16</v>
      </c>
      <c r="D1433" s="53">
        <v>73</v>
      </c>
      <c r="E1433" s="51">
        <v>74</v>
      </c>
      <c r="F1433" s="51">
        <v>72</v>
      </c>
      <c r="G1433" s="51">
        <v>64</v>
      </c>
      <c r="H1433" s="51">
        <v>62</v>
      </c>
      <c r="I1433" s="51">
        <v>64</v>
      </c>
      <c r="J1433" s="51">
        <v>77</v>
      </c>
      <c r="K1433" s="51">
        <v>76</v>
      </c>
      <c r="L1433" s="51">
        <v>83</v>
      </c>
      <c r="M1433" s="51">
        <v>92</v>
      </c>
      <c r="N1433" s="51">
        <v>99</v>
      </c>
      <c r="O1433" s="51">
        <v>94</v>
      </c>
      <c r="P1433" s="51">
        <v>92</v>
      </c>
      <c r="Q1433" s="51">
        <v>94</v>
      </c>
      <c r="R1433" s="51">
        <v>96</v>
      </c>
      <c r="S1433" s="51">
        <v>88</v>
      </c>
      <c r="T1433" s="51">
        <v>88</v>
      </c>
      <c r="U1433" s="51">
        <v>96</v>
      </c>
      <c r="V1433" s="51">
        <v>101</v>
      </c>
      <c r="W1433" s="51">
        <v>103</v>
      </c>
      <c r="X1433" s="51">
        <v>101</v>
      </c>
      <c r="Y1433" s="51">
        <v>107</v>
      </c>
      <c r="Z1433" s="51">
        <v>91</v>
      </c>
      <c r="AA1433" s="51">
        <v>80</v>
      </c>
      <c r="AB1433" s="51">
        <v>75</v>
      </c>
      <c r="AC1433" s="25" t="s">
        <v>333</v>
      </c>
    </row>
    <row r="1434" spans="1:29">
      <c r="A1434" s="618"/>
      <c r="B1434" s="613"/>
      <c r="C1434" s="289" t="s">
        <v>17</v>
      </c>
      <c r="D1434" s="46">
        <f t="shared" ref="D1434:AB1434" si="423">1.732*D1433*6*0.9</f>
        <v>682.75440000000003</v>
      </c>
      <c r="E1434" s="46">
        <f t="shared" si="423"/>
        <v>692.10720000000003</v>
      </c>
      <c r="F1434" s="46">
        <f t="shared" si="423"/>
        <v>673.40159999999992</v>
      </c>
      <c r="G1434" s="46">
        <f t="shared" si="423"/>
        <v>598.57920000000001</v>
      </c>
      <c r="H1434" s="46">
        <f t="shared" si="423"/>
        <v>579.87360000000001</v>
      </c>
      <c r="I1434" s="46">
        <f t="shared" si="423"/>
        <v>598.57920000000001</v>
      </c>
      <c r="J1434" s="46">
        <f t="shared" si="423"/>
        <v>720.16560000000004</v>
      </c>
      <c r="K1434" s="46">
        <f t="shared" si="423"/>
        <v>710.81280000000004</v>
      </c>
      <c r="L1434" s="46">
        <f t="shared" si="423"/>
        <v>776.28240000000005</v>
      </c>
      <c r="M1434" s="46">
        <f t="shared" si="423"/>
        <v>860.45759999999996</v>
      </c>
      <c r="N1434" s="46">
        <f t="shared" si="423"/>
        <v>925.92719999999997</v>
      </c>
      <c r="O1434" s="46">
        <f t="shared" si="423"/>
        <v>879.16319999999996</v>
      </c>
      <c r="P1434" s="46">
        <f t="shared" si="423"/>
        <v>860.45759999999996</v>
      </c>
      <c r="Q1434" s="46">
        <f t="shared" si="423"/>
        <v>879.16319999999996</v>
      </c>
      <c r="R1434" s="46">
        <f t="shared" si="423"/>
        <v>897.86879999999996</v>
      </c>
      <c r="S1434" s="46">
        <f t="shared" si="423"/>
        <v>823.04639999999995</v>
      </c>
      <c r="T1434" s="46">
        <f t="shared" si="423"/>
        <v>823.04639999999995</v>
      </c>
      <c r="U1434" s="46">
        <f t="shared" si="423"/>
        <v>897.86879999999996</v>
      </c>
      <c r="V1434" s="46">
        <f t="shared" si="423"/>
        <v>944.63279999999986</v>
      </c>
      <c r="W1434" s="46">
        <f t="shared" si="423"/>
        <v>963.33839999999998</v>
      </c>
      <c r="X1434" s="46">
        <f t="shared" si="423"/>
        <v>944.63279999999986</v>
      </c>
      <c r="Y1434" s="46">
        <f t="shared" si="423"/>
        <v>1000.7496</v>
      </c>
      <c r="Z1434" s="46">
        <f t="shared" si="423"/>
        <v>851.10480000000007</v>
      </c>
      <c r="AA1434" s="46">
        <f t="shared" si="423"/>
        <v>748.22400000000005</v>
      </c>
      <c r="AB1434" s="46">
        <f t="shared" si="423"/>
        <v>701.46000000000015</v>
      </c>
      <c r="AC1434" s="41" t="s">
        <v>291</v>
      </c>
    </row>
    <row r="1435" spans="1:29">
      <c r="A1435" s="618"/>
      <c r="B1435" s="613"/>
      <c r="C1435" s="289" t="s">
        <v>33</v>
      </c>
      <c r="D1435" s="49"/>
      <c r="E1435" s="50"/>
      <c r="F1435" s="50"/>
      <c r="G1435" s="50"/>
      <c r="H1435" s="50"/>
      <c r="I1435" s="50"/>
      <c r="J1435" s="50"/>
      <c r="K1435" s="50"/>
      <c r="L1435" s="50"/>
      <c r="M1435" s="50"/>
      <c r="N1435" s="50"/>
      <c r="O1435" s="50"/>
      <c r="P1435" s="50"/>
      <c r="Q1435" s="50"/>
      <c r="R1435" s="50"/>
      <c r="S1435" s="50"/>
      <c r="T1435" s="50"/>
      <c r="U1435" s="50"/>
      <c r="V1435" s="50"/>
      <c r="W1435" s="50"/>
      <c r="X1435" s="50"/>
      <c r="Y1435" s="50"/>
      <c r="Z1435" s="50"/>
      <c r="AA1435" s="50"/>
      <c r="AB1435" s="50"/>
      <c r="AC1435" s="41"/>
    </row>
    <row r="1436" spans="1:29">
      <c r="A1436" s="619"/>
      <c r="B1436" s="616"/>
      <c r="C1436" s="289" t="s">
        <v>18</v>
      </c>
      <c r="D1436" s="49"/>
      <c r="E1436" s="50"/>
      <c r="F1436" s="50"/>
      <c r="G1436" s="50"/>
      <c r="H1436" s="50"/>
      <c r="I1436" s="50"/>
      <c r="J1436" s="50"/>
      <c r="K1436" s="50"/>
      <c r="L1436" s="50"/>
      <c r="M1436" s="50"/>
      <c r="N1436" s="50"/>
      <c r="O1436" s="50"/>
      <c r="P1436" s="50"/>
      <c r="Q1436" s="50"/>
      <c r="R1436" s="50"/>
      <c r="S1436" s="50"/>
      <c r="T1436" s="50"/>
      <c r="U1436" s="50"/>
      <c r="V1436" s="50"/>
      <c r="W1436" s="50"/>
      <c r="X1436" s="50"/>
      <c r="Y1436" s="50"/>
      <c r="Z1436" s="50"/>
      <c r="AA1436" s="50"/>
      <c r="AB1436" s="50"/>
      <c r="AC1436" s="41"/>
    </row>
    <row r="1437" spans="1:29">
      <c r="A1437" s="617" t="s">
        <v>14</v>
      </c>
      <c r="B1437" s="615" t="s">
        <v>190</v>
      </c>
      <c r="C1437" s="78" t="s">
        <v>16</v>
      </c>
      <c r="D1437" s="49"/>
      <c r="E1437" s="50"/>
      <c r="F1437" s="50"/>
      <c r="G1437" s="50"/>
      <c r="H1437" s="50"/>
      <c r="I1437" s="50"/>
      <c r="J1437" s="50"/>
      <c r="K1437" s="50"/>
      <c r="L1437" s="50"/>
      <c r="M1437" s="50"/>
      <c r="N1437" s="50"/>
      <c r="O1437" s="50"/>
      <c r="P1437" s="50"/>
      <c r="Q1437" s="50"/>
      <c r="R1437" s="50"/>
      <c r="S1437" s="50"/>
      <c r="T1437" s="50"/>
      <c r="U1437" s="50"/>
      <c r="V1437" s="50"/>
      <c r="W1437" s="50"/>
      <c r="X1437" s="50"/>
      <c r="Y1437" s="50"/>
      <c r="Z1437" s="50"/>
      <c r="AA1437" s="50"/>
      <c r="AB1437" s="50"/>
      <c r="AC1437" s="41"/>
    </row>
    <row r="1438" spans="1:29">
      <c r="A1438" s="618"/>
      <c r="B1438" s="613"/>
      <c r="C1438" s="289" t="s">
        <v>17</v>
      </c>
      <c r="D1438" s="49"/>
      <c r="E1438" s="50"/>
      <c r="F1438" s="50"/>
      <c r="G1438" s="50"/>
      <c r="H1438" s="50"/>
      <c r="I1438" s="50"/>
      <c r="J1438" s="50"/>
      <c r="K1438" s="50"/>
      <c r="L1438" s="50"/>
      <c r="M1438" s="50"/>
      <c r="N1438" s="50"/>
      <c r="O1438" s="50"/>
      <c r="P1438" s="50"/>
      <c r="Q1438" s="50"/>
      <c r="R1438" s="50"/>
      <c r="S1438" s="50"/>
      <c r="T1438" s="50"/>
      <c r="U1438" s="50"/>
      <c r="V1438" s="50"/>
      <c r="W1438" s="50"/>
      <c r="X1438" s="50"/>
      <c r="Y1438" s="50"/>
      <c r="Z1438" s="50"/>
      <c r="AA1438" s="50"/>
      <c r="AB1438" s="50"/>
      <c r="AC1438" s="41"/>
    </row>
    <row r="1439" spans="1:29">
      <c r="A1439" s="618"/>
      <c r="B1439" s="613"/>
      <c r="C1439" s="289" t="s">
        <v>33</v>
      </c>
      <c r="D1439" s="50" t="s">
        <v>50</v>
      </c>
      <c r="E1439" s="50"/>
      <c r="F1439" s="50"/>
      <c r="G1439" s="344"/>
      <c r="H1439" s="50"/>
      <c r="I1439" s="50"/>
      <c r="J1439" s="50"/>
      <c r="K1439" s="50"/>
      <c r="L1439" s="50"/>
      <c r="M1439" s="50"/>
      <c r="N1439" s="50"/>
      <c r="O1439" s="50"/>
      <c r="P1439" s="50"/>
      <c r="Q1439" s="50"/>
      <c r="R1439" s="50"/>
      <c r="S1439" s="50"/>
      <c r="T1439" s="50"/>
      <c r="U1439" s="50"/>
      <c r="V1439" s="50"/>
      <c r="W1439" s="50"/>
      <c r="X1439" s="50"/>
      <c r="Y1439" s="50"/>
      <c r="Z1439" s="50"/>
      <c r="AA1439" s="50"/>
      <c r="AB1439" s="50"/>
      <c r="AC1439" s="41"/>
    </row>
    <row r="1440" spans="1:29">
      <c r="A1440" s="619"/>
      <c r="B1440" s="616"/>
      <c r="C1440" s="289" t="s">
        <v>18</v>
      </c>
      <c r="D1440" s="49"/>
      <c r="E1440" s="50"/>
      <c r="F1440" s="50"/>
      <c r="G1440" s="50"/>
      <c r="H1440" s="50"/>
      <c r="I1440" s="50"/>
      <c r="J1440" s="50"/>
      <c r="K1440" s="50"/>
      <c r="L1440" s="50"/>
      <c r="M1440" s="50"/>
      <c r="N1440" s="50"/>
      <c r="O1440" s="50"/>
      <c r="P1440" s="50"/>
      <c r="Q1440" s="50"/>
      <c r="R1440" s="50"/>
      <c r="S1440" s="50"/>
      <c r="T1440" s="50"/>
      <c r="U1440" s="50"/>
      <c r="V1440" s="50"/>
      <c r="W1440" s="50"/>
      <c r="X1440" s="50"/>
      <c r="Y1440" s="50"/>
      <c r="Z1440" s="50"/>
      <c r="AA1440" s="50"/>
      <c r="AB1440" s="50"/>
      <c r="AC1440" s="41"/>
    </row>
    <row r="1441" spans="1:29">
      <c r="A1441" s="617" t="s">
        <v>75</v>
      </c>
      <c r="B1441" s="615" t="s">
        <v>190</v>
      </c>
      <c r="C1441" s="78" t="s">
        <v>16</v>
      </c>
      <c r="D1441" s="49"/>
      <c r="E1441" s="50"/>
      <c r="F1441" s="50"/>
      <c r="G1441" s="50"/>
      <c r="H1441" s="50"/>
      <c r="I1441" s="50"/>
      <c r="J1441" s="50"/>
      <c r="K1441" s="50"/>
      <c r="L1441" s="50"/>
      <c r="M1441" s="50"/>
      <c r="N1441" s="50"/>
      <c r="O1441" s="50"/>
      <c r="P1441" s="50"/>
      <c r="Q1441" s="50"/>
      <c r="R1441" s="50"/>
      <c r="S1441" s="50"/>
      <c r="T1441" s="50"/>
      <c r="U1441" s="50"/>
      <c r="V1441" s="50"/>
      <c r="W1441" s="50"/>
      <c r="X1441" s="50"/>
      <c r="Y1441" s="50"/>
      <c r="Z1441" s="50"/>
      <c r="AA1441" s="50"/>
      <c r="AB1441" s="50"/>
      <c r="AC1441" s="41"/>
    </row>
    <row r="1442" spans="1:29">
      <c r="A1442" s="618"/>
      <c r="B1442" s="613"/>
      <c r="C1442" s="289" t="s">
        <v>17</v>
      </c>
      <c r="D1442" s="49"/>
      <c r="E1442" s="50"/>
      <c r="F1442" s="50"/>
      <c r="G1442" s="344"/>
      <c r="H1442" s="50"/>
      <c r="I1442" s="50"/>
      <c r="J1442" s="50"/>
      <c r="K1442" s="50"/>
      <c r="L1442" s="50"/>
      <c r="M1442" s="50"/>
      <c r="N1442" s="50"/>
      <c r="O1442" s="50"/>
      <c r="P1442" s="50"/>
      <c r="Q1442" s="50"/>
      <c r="R1442" s="50"/>
      <c r="S1442" s="50"/>
      <c r="T1442" s="50"/>
      <c r="U1442" s="50"/>
      <c r="V1442" s="50"/>
      <c r="W1442" s="50"/>
      <c r="X1442" s="50"/>
      <c r="Y1442" s="50"/>
      <c r="Z1442" s="50"/>
      <c r="AA1442" s="50"/>
      <c r="AB1442" s="50"/>
      <c r="AC1442" s="41"/>
    </row>
    <row r="1443" spans="1:29">
      <c r="A1443" s="618"/>
      <c r="B1443" s="613"/>
      <c r="C1443" s="289" t="s">
        <v>33</v>
      </c>
      <c r="D1443" s="50" t="s">
        <v>50</v>
      </c>
      <c r="E1443" s="50"/>
      <c r="F1443" s="50"/>
      <c r="G1443" s="50"/>
      <c r="H1443" s="50"/>
      <c r="I1443" s="50"/>
      <c r="J1443" s="50"/>
      <c r="K1443" s="50"/>
      <c r="L1443" s="50"/>
      <c r="M1443" s="50"/>
      <c r="N1443" s="50"/>
      <c r="O1443" s="50"/>
      <c r="P1443" s="50"/>
      <c r="Q1443" s="50"/>
      <c r="R1443" s="50"/>
      <c r="S1443" s="50"/>
      <c r="T1443" s="50"/>
      <c r="U1443" s="50"/>
      <c r="V1443" s="50"/>
      <c r="W1443" s="50"/>
      <c r="X1443" s="50"/>
      <c r="Y1443" s="50"/>
      <c r="Z1443" s="50"/>
      <c r="AA1443" s="50"/>
      <c r="AB1443" s="50"/>
      <c r="AC1443" s="41"/>
    </row>
    <row r="1444" spans="1:29">
      <c r="A1444" s="619"/>
      <c r="B1444" s="616"/>
      <c r="C1444" s="289" t="s">
        <v>18</v>
      </c>
      <c r="D1444" s="49"/>
      <c r="E1444" s="50"/>
      <c r="F1444" s="50"/>
      <c r="G1444" s="50"/>
      <c r="H1444" s="50"/>
      <c r="I1444" s="50"/>
      <c r="J1444" s="50"/>
      <c r="K1444" s="50"/>
      <c r="L1444" s="50"/>
      <c r="M1444" s="50"/>
      <c r="N1444" s="50"/>
      <c r="O1444" s="50"/>
      <c r="P1444" s="50"/>
      <c r="Q1444" s="50"/>
      <c r="R1444" s="50"/>
      <c r="S1444" s="50"/>
      <c r="T1444" s="50"/>
      <c r="U1444" s="50"/>
      <c r="V1444" s="50"/>
      <c r="W1444" s="50"/>
      <c r="X1444" s="50"/>
      <c r="Y1444" s="50"/>
      <c r="Z1444" s="50"/>
      <c r="AA1444" s="50"/>
      <c r="AB1444" s="50"/>
      <c r="AC1444" s="41"/>
    </row>
    <row r="1445" spans="1:29">
      <c r="A1445" s="617" t="s">
        <v>19</v>
      </c>
      <c r="B1445" s="615" t="s">
        <v>190</v>
      </c>
      <c r="C1445" s="78" t="s">
        <v>16</v>
      </c>
      <c r="D1445" s="49"/>
      <c r="E1445" s="50"/>
      <c r="F1445" s="50"/>
      <c r="G1445" s="50"/>
      <c r="H1445" s="50"/>
      <c r="I1445" s="50"/>
      <c r="J1445" s="50"/>
      <c r="K1445" s="50"/>
      <c r="L1445" s="50"/>
      <c r="M1445" s="50"/>
      <c r="N1445" s="50"/>
      <c r="O1445" s="50"/>
      <c r="P1445" s="50"/>
      <c r="Q1445" s="50"/>
      <c r="R1445" s="50"/>
      <c r="S1445" s="50"/>
      <c r="T1445" s="50"/>
      <c r="U1445" s="50"/>
      <c r="V1445" s="50"/>
      <c r="W1445" s="50"/>
      <c r="X1445" s="50"/>
      <c r="Y1445" s="50"/>
      <c r="Z1445" s="50"/>
      <c r="AA1445" s="50"/>
      <c r="AB1445" s="50"/>
      <c r="AC1445" s="41"/>
    </row>
    <row r="1446" spans="1:29">
      <c r="A1446" s="618"/>
      <c r="B1446" s="613"/>
      <c r="C1446" s="289" t="s">
        <v>17</v>
      </c>
      <c r="D1446" s="49"/>
      <c r="E1446" s="49"/>
      <c r="F1446" s="49"/>
      <c r="G1446" s="344"/>
      <c r="H1446" s="49"/>
      <c r="I1446" s="49"/>
      <c r="J1446" s="49"/>
      <c r="K1446" s="49"/>
      <c r="L1446" s="49"/>
      <c r="M1446" s="49"/>
      <c r="N1446" s="49"/>
      <c r="O1446" s="49"/>
      <c r="P1446" s="49"/>
      <c r="Q1446" s="49"/>
      <c r="R1446" s="49"/>
      <c r="S1446" s="49"/>
      <c r="T1446" s="49"/>
      <c r="U1446" s="49"/>
      <c r="V1446" s="49"/>
      <c r="W1446" s="49"/>
      <c r="X1446" s="49"/>
      <c r="Y1446" s="49"/>
      <c r="Z1446" s="49"/>
      <c r="AA1446" s="49"/>
      <c r="AB1446" s="49"/>
      <c r="AC1446" s="41"/>
    </row>
    <row r="1447" spans="1:29">
      <c r="A1447" s="618"/>
      <c r="B1447" s="613"/>
      <c r="C1447" s="289" t="s">
        <v>33</v>
      </c>
      <c r="D1447" s="50" t="s">
        <v>50</v>
      </c>
      <c r="E1447" s="50"/>
      <c r="F1447" s="50"/>
      <c r="G1447" s="50"/>
      <c r="H1447" s="50"/>
      <c r="I1447" s="50"/>
      <c r="J1447" s="50"/>
      <c r="K1447" s="50"/>
      <c r="L1447" s="50"/>
      <c r="M1447" s="50"/>
      <c r="N1447" s="50"/>
      <c r="O1447" s="50"/>
      <c r="P1447" s="50"/>
      <c r="Q1447" s="50"/>
      <c r="R1447" s="50"/>
      <c r="S1447" s="50"/>
      <c r="T1447" s="50"/>
      <c r="U1447" s="50"/>
      <c r="V1447" s="50"/>
      <c r="W1447" s="50"/>
      <c r="X1447" s="50"/>
      <c r="Y1447" s="50"/>
      <c r="Z1447" s="50"/>
      <c r="AA1447" s="50"/>
      <c r="AB1447" s="50"/>
      <c r="AC1447" s="41"/>
    </row>
    <row r="1448" spans="1:29">
      <c r="A1448" s="619"/>
      <c r="B1448" s="616"/>
      <c r="C1448" s="289" t="s">
        <v>18</v>
      </c>
      <c r="D1448" s="49"/>
      <c r="E1448" s="50"/>
      <c r="F1448" s="50"/>
      <c r="G1448" s="50"/>
      <c r="H1448" s="50"/>
      <c r="I1448" s="50"/>
      <c r="J1448" s="50"/>
      <c r="K1448" s="50"/>
      <c r="L1448" s="50"/>
      <c r="M1448" s="50"/>
      <c r="N1448" s="50"/>
      <c r="O1448" s="50"/>
      <c r="P1448" s="50"/>
      <c r="Q1448" s="50"/>
      <c r="R1448" s="50"/>
      <c r="S1448" s="50"/>
      <c r="T1448" s="50"/>
      <c r="U1448" s="50"/>
      <c r="V1448" s="50"/>
      <c r="W1448" s="50"/>
      <c r="X1448" s="50"/>
      <c r="Y1448" s="50"/>
      <c r="Z1448" s="50"/>
      <c r="AA1448" s="50"/>
      <c r="AB1448" s="50"/>
      <c r="AC1448" s="41"/>
    </row>
    <row r="1449" spans="1:29">
      <c r="A1449" s="617" t="s">
        <v>55</v>
      </c>
      <c r="B1449" s="615" t="s">
        <v>190</v>
      </c>
      <c r="C1449" s="78" t="s">
        <v>16</v>
      </c>
      <c r="D1449" s="49"/>
      <c r="E1449" s="50"/>
      <c r="F1449" s="50"/>
      <c r="G1449" s="50"/>
      <c r="H1449" s="50"/>
      <c r="I1449" s="50"/>
      <c r="J1449" s="50"/>
      <c r="K1449" s="50"/>
      <c r="L1449" s="50"/>
      <c r="M1449" s="50"/>
      <c r="N1449" s="50"/>
      <c r="O1449" s="50"/>
      <c r="P1449" s="50"/>
      <c r="Q1449" s="50"/>
      <c r="R1449" s="50"/>
      <c r="S1449" s="50"/>
      <c r="T1449" s="50"/>
      <c r="U1449" s="50"/>
      <c r="V1449" s="50"/>
      <c r="W1449" s="50"/>
      <c r="X1449" s="50"/>
      <c r="Y1449" s="50"/>
      <c r="Z1449" s="50"/>
      <c r="AA1449" s="50"/>
      <c r="AB1449" s="50"/>
      <c r="AC1449" s="41"/>
    </row>
    <row r="1450" spans="1:29">
      <c r="A1450" s="618"/>
      <c r="B1450" s="613"/>
      <c r="C1450" s="289" t="s">
        <v>17</v>
      </c>
      <c r="D1450" s="49"/>
      <c r="E1450" s="50"/>
      <c r="F1450" s="50"/>
      <c r="G1450" s="344"/>
      <c r="H1450" s="50"/>
      <c r="I1450" s="50"/>
      <c r="J1450" s="50"/>
      <c r="K1450" s="50"/>
      <c r="L1450" s="50"/>
      <c r="M1450" s="50"/>
      <c r="N1450" s="50"/>
      <c r="O1450" s="50"/>
      <c r="P1450" s="50"/>
      <c r="Q1450" s="50"/>
      <c r="R1450" s="50"/>
      <c r="S1450" s="50"/>
      <c r="T1450" s="50"/>
      <c r="U1450" s="50"/>
      <c r="V1450" s="50"/>
      <c r="W1450" s="50"/>
      <c r="X1450" s="50"/>
      <c r="Y1450" s="50"/>
      <c r="Z1450" s="50"/>
      <c r="AA1450" s="50"/>
      <c r="AB1450" s="50"/>
      <c r="AC1450" s="41"/>
    </row>
    <row r="1451" spans="1:29">
      <c r="A1451" s="618"/>
      <c r="B1451" s="613"/>
      <c r="C1451" s="289" t="s">
        <v>33</v>
      </c>
      <c r="D1451" s="50" t="s">
        <v>50</v>
      </c>
      <c r="E1451" s="50"/>
      <c r="F1451" s="50"/>
      <c r="G1451" s="50"/>
      <c r="H1451" s="50"/>
      <c r="I1451" s="50"/>
      <c r="J1451" s="50"/>
      <c r="K1451" s="50"/>
      <c r="L1451" s="50"/>
      <c r="M1451" s="50"/>
      <c r="N1451" s="50"/>
      <c r="O1451" s="50"/>
      <c r="P1451" s="50"/>
      <c r="Q1451" s="50"/>
      <c r="R1451" s="50"/>
      <c r="S1451" s="50"/>
      <c r="T1451" s="50"/>
      <c r="U1451" s="50"/>
      <c r="V1451" s="50"/>
      <c r="W1451" s="50"/>
      <c r="X1451" s="50"/>
      <c r="Y1451" s="50"/>
      <c r="Z1451" s="50"/>
      <c r="AA1451" s="50"/>
      <c r="AB1451" s="50"/>
      <c r="AC1451" s="41"/>
    </row>
    <row r="1452" spans="1:29">
      <c r="A1452" s="619"/>
      <c r="B1452" s="616"/>
      <c r="C1452" s="289" t="s">
        <v>18</v>
      </c>
      <c r="D1452" s="49"/>
      <c r="E1452" s="50"/>
      <c r="F1452" s="50"/>
      <c r="G1452" s="50"/>
      <c r="H1452" s="50"/>
      <c r="I1452" s="50"/>
      <c r="J1452" s="50"/>
      <c r="K1452" s="50"/>
      <c r="L1452" s="50"/>
      <c r="M1452" s="50"/>
      <c r="N1452" s="50"/>
      <c r="O1452" s="50"/>
      <c r="P1452" s="50"/>
      <c r="Q1452" s="50"/>
      <c r="R1452" s="50"/>
      <c r="S1452" s="50"/>
      <c r="T1452" s="50"/>
      <c r="U1452" s="50"/>
      <c r="V1452" s="50"/>
      <c r="W1452" s="50"/>
      <c r="X1452" s="50"/>
      <c r="Y1452" s="50"/>
      <c r="Z1452" s="50"/>
      <c r="AA1452" s="50"/>
      <c r="AB1452" s="50"/>
      <c r="AC1452" s="41"/>
    </row>
    <row r="1453" spans="1:29">
      <c r="A1453" s="617" t="s">
        <v>56</v>
      </c>
      <c r="B1453" s="615" t="s">
        <v>266</v>
      </c>
      <c r="C1453" s="78" t="s">
        <v>16</v>
      </c>
      <c r="D1453" s="503"/>
      <c r="E1453" s="503"/>
      <c r="F1453" s="503"/>
      <c r="G1453" s="503"/>
      <c r="H1453" s="503"/>
      <c r="I1453" s="503"/>
      <c r="J1453" s="503"/>
      <c r="K1453" s="503"/>
      <c r="L1453" s="503"/>
      <c r="M1453" s="503"/>
      <c r="N1453" s="503"/>
      <c r="O1453" s="503"/>
      <c r="P1453" s="503"/>
      <c r="Q1453" s="503"/>
      <c r="R1453" s="503"/>
      <c r="S1453" s="503"/>
      <c r="T1453" s="503"/>
      <c r="U1453" s="503"/>
      <c r="V1453" s="503"/>
      <c r="W1453" s="503"/>
      <c r="X1453" s="503"/>
      <c r="Y1453" s="503"/>
      <c r="Z1453" s="503"/>
      <c r="AA1453" s="503"/>
      <c r="AB1453" s="503"/>
      <c r="AC1453" s="126"/>
    </row>
    <row r="1454" spans="1:29">
      <c r="A1454" s="618"/>
      <c r="B1454" s="613"/>
      <c r="C1454" s="289" t="s">
        <v>17</v>
      </c>
      <c r="D1454" s="503"/>
      <c r="E1454" s="503"/>
      <c r="F1454" s="503"/>
      <c r="G1454" s="503"/>
      <c r="H1454" s="503"/>
      <c r="I1454" s="503"/>
      <c r="J1454" s="503"/>
      <c r="K1454" s="503"/>
      <c r="L1454" s="503"/>
      <c r="M1454" s="503"/>
      <c r="N1454" s="503"/>
      <c r="O1454" s="503"/>
      <c r="P1454" s="503"/>
      <c r="Q1454" s="503"/>
      <c r="R1454" s="503"/>
      <c r="S1454" s="503"/>
      <c r="T1454" s="503"/>
      <c r="U1454" s="503"/>
      <c r="V1454" s="503"/>
      <c r="W1454" s="503"/>
      <c r="X1454" s="503"/>
      <c r="Y1454" s="503"/>
      <c r="Z1454" s="503"/>
      <c r="AA1454" s="503"/>
      <c r="AB1454" s="503"/>
      <c r="AC1454" s="41"/>
    </row>
    <row r="1455" spans="1:29">
      <c r="A1455" s="618"/>
      <c r="B1455" s="613"/>
      <c r="C1455" s="289" t="s">
        <v>33</v>
      </c>
      <c r="D1455" s="50" t="s">
        <v>50</v>
      </c>
      <c r="E1455" s="50"/>
      <c r="F1455" s="50"/>
      <c r="G1455" s="50"/>
      <c r="H1455" s="50"/>
      <c r="I1455" s="50"/>
      <c r="J1455" s="50"/>
      <c r="K1455" s="50"/>
      <c r="L1455" s="50"/>
      <c r="M1455" s="50"/>
      <c r="N1455" s="50"/>
      <c r="O1455" s="50"/>
      <c r="P1455" s="50"/>
      <c r="Q1455" s="50"/>
      <c r="R1455" s="50"/>
      <c r="S1455" s="50"/>
      <c r="T1455" s="50"/>
      <c r="U1455" s="50"/>
      <c r="V1455" s="50"/>
      <c r="W1455" s="50"/>
      <c r="X1455" s="50"/>
      <c r="Y1455" s="50"/>
      <c r="Z1455" s="50"/>
      <c r="AA1455" s="50"/>
      <c r="AB1455" s="50"/>
      <c r="AC1455" s="41"/>
    </row>
    <row r="1456" spans="1:29">
      <c r="A1456" s="619"/>
      <c r="B1456" s="616"/>
      <c r="C1456" s="289" t="s">
        <v>18</v>
      </c>
      <c r="D1456" s="49"/>
      <c r="E1456" s="50"/>
      <c r="F1456" s="50"/>
      <c r="G1456" s="50"/>
      <c r="H1456" s="50"/>
      <c r="I1456" s="50"/>
      <c r="J1456" s="50"/>
      <c r="K1456" s="50"/>
      <c r="L1456" s="50"/>
      <c r="M1456" s="50"/>
      <c r="N1456" s="50"/>
      <c r="O1456" s="50"/>
      <c r="P1456" s="50"/>
      <c r="Q1456" s="50"/>
      <c r="R1456" s="50"/>
      <c r="S1456" s="50"/>
      <c r="T1456" s="50"/>
      <c r="U1456" s="50"/>
      <c r="V1456" s="50"/>
      <c r="W1456" s="50"/>
      <c r="X1456" s="50"/>
      <c r="Y1456" s="50"/>
      <c r="Z1456" s="50"/>
      <c r="AA1456" s="50"/>
      <c r="AB1456" s="50"/>
      <c r="AC1456" s="41"/>
    </row>
    <row r="1457" spans="1:29">
      <c r="A1457" s="617" t="s">
        <v>23</v>
      </c>
      <c r="B1457" s="615" t="s">
        <v>190</v>
      </c>
      <c r="C1457" s="78" t="s">
        <v>16</v>
      </c>
      <c r="D1457" s="49"/>
      <c r="E1457" s="50"/>
      <c r="F1457" s="50"/>
      <c r="G1457" s="50"/>
      <c r="H1457" s="50"/>
      <c r="I1457" s="50"/>
      <c r="J1457" s="50"/>
      <c r="K1457" s="50"/>
      <c r="L1457" s="50"/>
      <c r="M1457" s="50"/>
      <c r="N1457" s="50"/>
      <c r="O1457" s="50"/>
      <c r="P1457" s="50"/>
      <c r="Q1457" s="50"/>
      <c r="R1457" s="50"/>
      <c r="S1457" s="50"/>
      <c r="T1457" s="50"/>
      <c r="U1457" s="50"/>
      <c r="V1457" s="50"/>
      <c r="W1457" s="50"/>
      <c r="X1457" s="50"/>
      <c r="Y1457" s="50"/>
      <c r="Z1457" s="50"/>
      <c r="AA1457" s="50"/>
      <c r="AB1457" s="50"/>
      <c r="AC1457" s="41"/>
    </row>
    <row r="1458" spans="1:29">
      <c r="A1458" s="618"/>
      <c r="B1458" s="613"/>
      <c r="C1458" s="289" t="s">
        <v>17</v>
      </c>
      <c r="D1458" s="49"/>
      <c r="E1458" s="50"/>
      <c r="F1458" s="50"/>
      <c r="G1458" s="344"/>
      <c r="H1458" s="50"/>
      <c r="I1458" s="50"/>
      <c r="J1458" s="50"/>
      <c r="K1458" s="50"/>
      <c r="L1458" s="50"/>
      <c r="M1458" s="50"/>
      <c r="N1458" s="50"/>
      <c r="O1458" s="50"/>
      <c r="P1458" s="50"/>
      <c r="Q1458" s="50"/>
      <c r="R1458" s="50"/>
      <c r="S1458" s="50"/>
      <c r="T1458" s="50"/>
      <c r="U1458" s="50"/>
      <c r="V1458" s="50"/>
      <c r="W1458" s="50"/>
      <c r="X1458" s="50"/>
      <c r="Y1458" s="50"/>
      <c r="Z1458" s="50"/>
      <c r="AA1458" s="50"/>
      <c r="AB1458" s="50"/>
      <c r="AC1458" s="41"/>
    </row>
    <row r="1459" spans="1:29">
      <c r="A1459" s="618"/>
      <c r="B1459" s="613"/>
      <c r="C1459" s="289" t="s">
        <v>33</v>
      </c>
      <c r="D1459" s="50" t="s">
        <v>50</v>
      </c>
      <c r="E1459" s="50"/>
      <c r="F1459" s="50"/>
      <c r="G1459" s="50"/>
      <c r="H1459" s="50"/>
      <c r="I1459" s="50"/>
      <c r="J1459" s="50"/>
      <c r="K1459" s="50"/>
      <c r="L1459" s="50"/>
      <c r="M1459" s="50"/>
      <c r="N1459" s="50"/>
      <c r="O1459" s="50"/>
      <c r="P1459" s="50"/>
      <c r="Q1459" s="50"/>
      <c r="R1459" s="50"/>
      <c r="S1459" s="50"/>
      <c r="T1459" s="50"/>
      <c r="U1459" s="50"/>
      <c r="V1459" s="50"/>
      <c r="W1459" s="50"/>
      <c r="X1459" s="50"/>
      <c r="Y1459" s="50"/>
      <c r="Z1459" s="50"/>
      <c r="AA1459" s="50"/>
      <c r="AB1459" s="50"/>
      <c r="AC1459" s="41"/>
    </row>
    <row r="1460" spans="1:29">
      <c r="A1460" s="619"/>
      <c r="B1460" s="616"/>
      <c r="C1460" s="289" t="s">
        <v>18</v>
      </c>
      <c r="D1460" s="49"/>
      <c r="E1460" s="50"/>
      <c r="F1460" s="50"/>
      <c r="G1460" s="50"/>
      <c r="H1460" s="50"/>
      <c r="I1460" s="50"/>
      <c r="J1460" s="50"/>
      <c r="K1460" s="50"/>
      <c r="L1460" s="50"/>
      <c r="M1460" s="50"/>
      <c r="N1460" s="50"/>
      <c r="O1460" s="50"/>
      <c r="P1460" s="50"/>
      <c r="Q1460" s="50"/>
      <c r="R1460" s="50"/>
      <c r="S1460" s="50"/>
      <c r="T1460" s="50"/>
      <c r="U1460" s="50"/>
      <c r="V1460" s="50"/>
      <c r="W1460" s="50"/>
      <c r="X1460" s="50"/>
      <c r="Y1460" s="50"/>
      <c r="Z1460" s="50"/>
      <c r="AA1460" s="50"/>
      <c r="AB1460" s="50"/>
      <c r="AC1460" s="41"/>
    </row>
    <row r="1461" spans="1:29">
      <c r="A1461" s="617" t="s">
        <v>267</v>
      </c>
      <c r="B1461" s="615" t="s">
        <v>224</v>
      </c>
      <c r="C1461" s="78" t="s">
        <v>16</v>
      </c>
      <c r="D1461" s="53"/>
      <c r="E1461" s="53"/>
      <c r="F1461" s="53"/>
      <c r="G1461" s="53"/>
      <c r="H1461" s="53"/>
      <c r="I1461" s="53"/>
      <c r="J1461" s="53"/>
      <c r="K1461" s="53"/>
      <c r="L1461" s="53"/>
      <c r="M1461" s="53"/>
      <c r="N1461" s="53"/>
      <c r="O1461" s="53"/>
      <c r="P1461" s="53"/>
      <c r="Q1461" s="53"/>
      <c r="R1461" s="53"/>
      <c r="S1461" s="53"/>
      <c r="T1461" s="53"/>
      <c r="U1461" s="53"/>
      <c r="V1461" s="53"/>
      <c r="W1461" s="53"/>
      <c r="X1461" s="53"/>
      <c r="Y1461" s="53"/>
      <c r="Z1461" s="53"/>
      <c r="AA1461" s="53"/>
      <c r="AB1461" s="53"/>
      <c r="AC1461" s="126"/>
    </row>
    <row r="1462" spans="1:29">
      <c r="A1462" s="618"/>
      <c r="B1462" s="613"/>
      <c r="C1462" s="52" t="s">
        <v>17</v>
      </c>
      <c r="D1462" s="53"/>
      <c r="E1462" s="53"/>
      <c r="F1462" s="53"/>
      <c r="G1462" s="53"/>
      <c r="H1462" s="53"/>
      <c r="I1462" s="53"/>
      <c r="J1462" s="53"/>
      <c r="K1462" s="53"/>
      <c r="L1462" s="53"/>
      <c r="M1462" s="53"/>
      <c r="N1462" s="53"/>
      <c r="O1462" s="53"/>
      <c r="P1462" s="53"/>
      <c r="Q1462" s="53"/>
      <c r="R1462" s="53"/>
      <c r="S1462" s="53"/>
      <c r="T1462" s="53"/>
      <c r="U1462" s="53"/>
      <c r="V1462" s="53"/>
      <c r="W1462" s="53"/>
      <c r="X1462" s="53"/>
      <c r="Y1462" s="53"/>
      <c r="Z1462" s="53"/>
      <c r="AA1462" s="53"/>
      <c r="AB1462" s="53"/>
      <c r="AC1462" s="41"/>
    </row>
    <row r="1463" spans="1:29">
      <c r="A1463" s="618"/>
      <c r="B1463" s="613"/>
      <c r="C1463" s="52" t="s">
        <v>33</v>
      </c>
      <c r="D1463" s="50" t="s">
        <v>50</v>
      </c>
      <c r="E1463" s="49"/>
      <c r="F1463" s="49"/>
      <c r="G1463" s="49"/>
      <c r="H1463" s="49"/>
      <c r="I1463" s="49"/>
      <c r="J1463" s="49"/>
      <c r="K1463" s="49"/>
      <c r="L1463" s="49"/>
      <c r="M1463" s="49"/>
      <c r="N1463" s="49"/>
      <c r="O1463" s="49"/>
      <c r="P1463" s="49"/>
      <c r="Q1463" s="49"/>
      <c r="R1463" s="49"/>
      <c r="S1463" s="49"/>
      <c r="T1463" s="49"/>
      <c r="U1463" s="49"/>
      <c r="V1463" s="49"/>
      <c r="W1463" s="49"/>
      <c r="X1463" s="49"/>
      <c r="Y1463" s="49"/>
      <c r="Z1463" s="49"/>
      <c r="AA1463" s="49"/>
      <c r="AB1463" s="49"/>
      <c r="AC1463" s="41"/>
    </row>
    <row r="1464" spans="1:29">
      <c r="A1464" s="619"/>
      <c r="B1464" s="616"/>
      <c r="C1464" s="52" t="s">
        <v>18</v>
      </c>
      <c r="D1464" s="49"/>
      <c r="E1464" s="50"/>
      <c r="F1464" s="50"/>
      <c r="G1464" s="50"/>
      <c r="H1464" s="50"/>
      <c r="I1464" s="50"/>
      <c r="J1464" s="50"/>
      <c r="K1464" s="50"/>
      <c r="L1464" s="50"/>
      <c r="M1464" s="50"/>
      <c r="N1464" s="50"/>
      <c r="O1464" s="50"/>
      <c r="P1464" s="50"/>
      <c r="Q1464" s="50"/>
      <c r="R1464" s="50"/>
      <c r="S1464" s="50"/>
      <c r="T1464" s="50"/>
      <c r="U1464" s="50"/>
      <c r="V1464" s="50"/>
      <c r="W1464" s="50"/>
      <c r="X1464" s="50"/>
      <c r="Y1464" s="50"/>
      <c r="Z1464" s="50"/>
      <c r="AA1464" s="50"/>
      <c r="AB1464" s="50"/>
      <c r="AC1464" s="41"/>
    </row>
    <row r="1465" spans="1:29">
      <c r="A1465" s="617" t="s">
        <v>268</v>
      </c>
      <c r="B1465" s="688" t="s">
        <v>356</v>
      </c>
      <c r="C1465" s="78" t="s">
        <v>348</v>
      </c>
      <c r="D1465" s="53">
        <v>45</v>
      </c>
      <c r="E1465" s="51">
        <v>42</v>
      </c>
      <c r="F1465" s="51">
        <v>42</v>
      </c>
      <c r="G1465" s="51">
        <v>38</v>
      </c>
      <c r="H1465" s="51">
        <v>39</v>
      </c>
      <c r="I1465" s="51">
        <v>39</v>
      </c>
      <c r="J1465" s="51">
        <v>51</v>
      </c>
      <c r="K1465" s="51">
        <v>52</v>
      </c>
      <c r="L1465" s="51">
        <v>55</v>
      </c>
      <c r="M1465" s="51">
        <v>61</v>
      </c>
      <c r="N1465" s="51">
        <v>61</v>
      </c>
      <c r="O1465" s="51">
        <v>68</v>
      </c>
      <c r="P1465" s="51">
        <v>61</v>
      </c>
      <c r="Q1465" s="51">
        <v>65</v>
      </c>
      <c r="R1465" s="51">
        <v>60</v>
      </c>
      <c r="S1465" s="51">
        <v>58</v>
      </c>
      <c r="T1465" s="51">
        <v>62</v>
      </c>
      <c r="U1465" s="51">
        <v>66</v>
      </c>
      <c r="V1465" s="51">
        <v>60</v>
      </c>
      <c r="W1465" s="51">
        <v>63</v>
      </c>
      <c r="X1465" s="51">
        <v>65</v>
      </c>
      <c r="Y1465" s="51">
        <v>72</v>
      </c>
      <c r="Z1465" s="51">
        <v>59</v>
      </c>
      <c r="AA1465" s="51">
        <v>53</v>
      </c>
      <c r="AB1465" s="51">
        <v>44</v>
      </c>
      <c r="AC1465" s="25" t="s">
        <v>333</v>
      </c>
    </row>
    <row r="1466" spans="1:29">
      <c r="A1466" s="618"/>
      <c r="B1466" s="689"/>
      <c r="C1466" s="289" t="s">
        <v>17</v>
      </c>
      <c r="D1466" s="46">
        <f>1.732*D1465*10*0.9</f>
        <v>701.46</v>
      </c>
      <c r="E1466" s="46">
        <f t="shared" ref="E1466:AB1466" si="424">1.732*E1465*10*0.9</f>
        <v>654.69600000000003</v>
      </c>
      <c r="F1466" s="46">
        <f t="shared" si="424"/>
        <v>654.69600000000003</v>
      </c>
      <c r="G1466" s="46">
        <f t="shared" si="424"/>
        <v>592.34400000000005</v>
      </c>
      <c r="H1466" s="46">
        <f t="shared" si="424"/>
        <v>607.93200000000002</v>
      </c>
      <c r="I1466" s="46">
        <f t="shared" si="424"/>
        <v>607.93200000000002</v>
      </c>
      <c r="J1466" s="46">
        <f t="shared" si="424"/>
        <v>794.98799999999994</v>
      </c>
      <c r="K1466" s="46">
        <f t="shared" si="424"/>
        <v>810.57599999999991</v>
      </c>
      <c r="L1466" s="46">
        <f t="shared" si="424"/>
        <v>857.34</v>
      </c>
      <c r="M1466" s="46">
        <f t="shared" si="424"/>
        <v>950.86800000000005</v>
      </c>
      <c r="N1466" s="46">
        <f t="shared" si="424"/>
        <v>950.86800000000005</v>
      </c>
      <c r="O1466" s="46">
        <f t="shared" si="424"/>
        <v>1059.9839999999999</v>
      </c>
      <c r="P1466" s="46">
        <f t="shared" si="424"/>
        <v>950.86800000000005</v>
      </c>
      <c r="Q1466" s="46">
        <f t="shared" si="424"/>
        <v>1013.22</v>
      </c>
      <c r="R1466" s="46">
        <f t="shared" si="424"/>
        <v>935.28000000000009</v>
      </c>
      <c r="S1466" s="46">
        <f t="shared" si="424"/>
        <v>904.10400000000004</v>
      </c>
      <c r="T1466" s="46">
        <f t="shared" si="424"/>
        <v>966.4559999999999</v>
      </c>
      <c r="U1466" s="46">
        <f t="shared" si="424"/>
        <v>1028.808</v>
      </c>
      <c r="V1466" s="46">
        <f t="shared" si="424"/>
        <v>935.28000000000009</v>
      </c>
      <c r="W1466" s="46">
        <f t="shared" si="424"/>
        <v>982.0440000000001</v>
      </c>
      <c r="X1466" s="46">
        <f t="shared" si="424"/>
        <v>1013.22</v>
      </c>
      <c r="Y1466" s="46">
        <f t="shared" si="424"/>
        <v>1122.336</v>
      </c>
      <c r="Z1466" s="46">
        <f t="shared" si="424"/>
        <v>919.69200000000001</v>
      </c>
      <c r="AA1466" s="46">
        <f t="shared" si="424"/>
        <v>826.16399999999999</v>
      </c>
      <c r="AB1466" s="46">
        <f t="shared" si="424"/>
        <v>685.87199999999996</v>
      </c>
      <c r="AC1466" s="41" t="s">
        <v>291</v>
      </c>
    </row>
    <row r="1467" spans="1:29">
      <c r="A1467" s="618"/>
      <c r="B1467" s="689"/>
      <c r="C1467" s="289" t="s">
        <v>33</v>
      </c>
      <c r="D1467" s="50"/>
      <c r="E1467" s="50"/>
      <c r="F1467" s="50"/>
      <c r="G1467" s="50"/>
      <c r="H1467" s="50"/>
      <c r="I1467" s="50"/>
      <c r="J1467" s="50"/>
      <c r="K1467" s="50"/>
      <c r="L1467" s="50"/>
      <c r="M1467" s="50"/>
      <c r="N1467" s="50"/>
      <c r="O1467" s="50"/>
      <c r="P1467" s="50"/>
      <c r="Q1467" s="50"/>
      <c r="R1467" s="50"/>
      <c r="S1467" s="50"/>
      <c r="T1467" s="50"/>
      <c r="U1467" s="50"/>
      <c r="V1467" s="50"/>
      <c r="W1467" s="50"/>
      <c r="X1467" s="50"/>
      <c r="Y1467" s="50"/>
      <c r="Z1467" s="50"/>
      <c r="AA1467" s="50"/>
      <c r="AB1467" s="50"/>
      <c r="AC1467" s="41"/>
    </row>
    <row r="1468" spans="1:29">
      <c r="A1468" s="619"/>
      <c r="B1468" s="690"/>
      <c r="C1468" s="289" t="s">
        <v>18</v>
      </c>
      <c r="D1468" s="49"/>
      <c r="E1468" s="50"/>
      <c r="F1468" s="50"/>
      <c r="G1468" s="50"/>
      <c r="H1468" s="50"/>
      <c r="I1468" s="50"/>
      <c r="J1468" s="50"/>
      <c r="K1468" s="50"/>
      <c r="L1468" s="50"/>
      <c r="M1468" s="50"/>
      <c r="N1468" s="50"/>
      <c r="O1468" s="50"/>
      <c r="P1468" s="50"/>
      <c r="Q1468" s="50"/>
      <c r="R1468" s="50"/>
      <c r="S1468" s="50"/>
      <c r="T1468" s="50"/>
      <c r="U1468" s="50"/>
      <c r="V1468" s="50"/>
      <c r="W1468" s="50"/>
      <c r="X1468" s="50"/>
      <c r="Y1468" s="50"/>
      <c r="Z1468" s="50"/>
      <c r="AA1468" s="50"/>
      <c r="AB1468" s="50"/>
      <c r="AC1468" s="41"/>
    </row>
    <row r="1469" spans="1:29">
      <c r="A1469" s="617" t="s">
        <v>44</v>
      </c>
      <c r="B1469" s="615" t="s">
        <v>264</v>
      </c>
      <c r="C1469" s="78" t="s">
        <v>16</v>
      </c>
      <c r="D1469" s="53">
        <v>4</v>
      </c>
      <c r="E1469" s="51">
        <v>3</v>
      </c>
      <c r="F1469" s="51">
        <v>3</v>
      </c>
      <c r="G1469" s="51">
        <v>3</v>
      </c>
      <c r="H1469" s="51">
        <v>3</v>
      </c>
      <c r="I1469" s="51">
        <v>3</v>
      </c>
      <c r="J1469" s="51">
        <v>3</v>
      </c>
      <c r="K1469" s="51">
        <v>5</v>
      </c>
      <c r="L1469" s="51">
        <v>12</v>
      </c>
      <c r="M1469" s="51">
        <v>11</v>
      </c>
      <c r="N1469" s="51">
        <v>10</v>
      </c>
      <c r="O1469" s="51">
        <v>9</v>
      </c>
      <c r="P1469" s="51">
        <v>7</v>
      </c>
      <c r="Q1469" s="51">
        <v>7</v>
      </c>
      <c r="R1469" s="51">
        <v>10</v>
      </c>
      <c r="S1469" s="51">
        <v>10</v>
      </c>
      <c r="T1469" s="51">
        <v>8</v>
      </c>
      <c r="U1469" s="51">
        <v>7</v>
      </c>
      <c r="V1469" s="51">
        <v>7</v>
      </c>
      <c r="W1469" s="51">
        <v>6</v>
      </c>
      <c r="X1469" s="51">
        <v>5</v>
      </c>
      <c r="Y1469" s="51">
        <v>4</v>
      </c>
      <c r="Z1469" s="51">
        <v>4</v>
      </c>
      <c r="AA1469" s="51">
        <v>4</v>
      </c>
      <c r="AB1469" s="51">
        <v>4</v>
      </c>
      <c r="AC1469" s="25" t="s">
        <v>333</v>
      </c>
    </row>
    <row r="1470" spans="1:29">
      <c r="A1470" s="618"/>
      <c r="B1470" s="613"/>
      <c r="C1470" s="289" t="s">
        <v>17</v>
      </c>
      <c r="D1470" s="46">
        <f t="shared" ref="D1470:AB1470" si="425">1.732*D1469*6*0.9</f>
        <v>37.411200000000001</v>
      </c>
      <c r="E1470" s="46">
        <f t="shared" si="425"/>
        <v>28.058399999999999</v>
      </c>
      <c r="F1470" s="46">
        <f t="shared" si="425"/>
        <v>28.058399999999999</v>
      </c>
      <c r="G1470" s="46">
        <f t="shared" si="425"/>
        <v>28.058399999999999</v>
      </c>
      <c r="H1470" s="46">
        <f t="shared" si="425"/>
        <v>28.058399999999999</v>
      </c>
      <c r="I1470" s="46">
        <f t="shared" si="425"/>
        <v>28.058399999999999</v>
      </c>
      <c r="J1470" s="46">
        <f t="shared" si="425"/>
        <v>28.058399999999999</v>
      </c>
      <c r="K1470" s="46">
        <f t="shared" si="425"/>
        <v>46.764000000000003</v>
      </c>
      <c r="L1470" s="46">
        <f t="shared" si="425"/>
        <v>112.2336</v>
      </c>
      <c r="M1470" s="46">
        <f t="shared" si="425"/>
        <v>102.88079999999999</v>
      </c>
      <c r="N1470" s="46">
        <f t="shared" si="425"/>
        <v>93.528000000000006</v>
      </c>
      <c r="O1470" s="46">
        <f t="shared" si="425"/>
        <v>84.17519999999999</v>
      </c>
      <c r="P1470" s="46">
        <f t="shared" si="425"/>
        <v>65.4696</v>
      </c>
      <c r="Q1470" s="46">
        <f t="shared" si="425"/>
        <v>65.4696</v>
      </c>
      <c r="R1470" s="46">
        <f t="shared" si="425"/>
        <v>93.528000000000006</v>
      </c>
      <c r="S1470" s="46">
        <f t="shared" si="425"/>
        <v>93.528000000000006</v>
      </c>
      <c r="T1470" s="46">
        <f t="shared" si="425"/>
        <v>74.822400000000002</v>
      </c>
      <c r="U1470" s="46">
        <f t="shared" si="425"/>
        <v>65.4696</v>
      </c>
      <c r="V1470" s="46">
        <f t="shared" si="425"/>
        <v>65.4696</v>
      </c>
      <c r="W1470" s="46">
        <f t="shared" si="425"/>
        <v>56.116799999999998</v>
      </c>
      <c r="X1470" s="46">
        <f t="shared" si="425"/>
        <v>46.764000000000003</v>
      </c>
      <c r="Y1470" s="46">
        <f t="shared" si="425"/>
        <v>37.411200000000001</v>
      </c>
      <c r="Z1470" s="46">
        <f t="shared" si="425"/>
        <v>37.411200000000001</v>
      </c>
      <c r="AA1470" s="46">
        <f t="shared" si="425"/>
        <v>37.411200000000001</v>
      </c>
      <c r="AB1470" s="46">
        <f t="shared" si="425"/>
        <v>37.411200000000001</v>
      </c>
      <c r="AC1470" s="41" t="s">
        <v>291</v>
      </c>
    </row>
    <row r="1471" spans="1:29">
      <c r="A1471" s="618"/>
      <c r="B1471" s="613"/>
      <c r="C1471" s="289" t="s">
        <v>33</v>
      </c>
      <c r="D1471" s="50"/>
      <c r="E1471" s="50"/>
      <c r="F1471" s="50"/>
      <c r="G1471" s="50"/>
      <c r="H1471" s="50"/>
      <c r="I1471" s="50"/>
      <c r="J1471" s="50"/>
      <c r="K1471" s="50"/>
      <c r="L1471" s="50"/>
      <c r="M1471" s="50"/>
      <c r="N1471" s="50"/>
      <c r="O1471" s="50"/>
      <c r="P1471" s="50"/>
      <c r="Q1471" s="50"/>
      <c r="R1471" s="50"/>
      <c r="S1471" s="50"/>
      <c r="T1471" s="50"/>
      <c r="U1471" s="50"/>
      <c r="V1471" s="50"/>
      <c r="W1471" s="50"/>
      <c r="X1471" s="50"/>
      <c r="Y1471" s="50"/>
      <c r="Z1471" s="50"/>
      <c r="AA1471" s="50"/>
      <c r="AB1471" s="50"/>
      <c r="AC1471" s="41"/>
    </row>
    <row r="1472" spans="1:29">
      <c r="A1472" s="619"/>
      <c r="B1472" s="616"/>
      <c r="C1472" s="289" t="s">
        <v>18</v>
      </c>
      <c r="D1472" s="49"/>
      <c r="E1472" s="50"/>
      <c r="F1472" s="50"/>
      <c r="G1472" s="50"/>
      <c r="H1472" s="50"/>
      <c r="I1472" s="50"/>
      <c r="J1472" s="50"/>
      <c r="K1472" s="50"/>
      <c r="L1472" s="50"/>
      <c r="M1472" s="50"/>
      <c r="N1472" s="50"/>
      <c r="O1472" s="50"/>
      <c r="P1472" s="50"/>
      <c r="Q1472" s="50"/>
      <c r="R1472" s="50"/>
      <c r="S1472" s="50"/>
      <c r="T1472" s="50"/>
      <c r="U1472" s="50"/>
      <c r="V1472" s="50"/>
      <c r="W1472" s="50"/>
      <c r="X1472" s="50"/>
      <c r="Y1472" s="50"/>
      <c r="Z1472" s="50"/>
      <c r="AA1472" s="50"/>
      <c r="AB1472" s="50"/>
      <c r="AC1472" s="41"/>
    </row>
    <row r="1473" spans="1:29">
      <c r="A1473" s="617" t="s">
        <v>42</v>
      </c>
      <c r="B1473" s="683" t="s">
        <v>357</v>
      </c>
      <c r="C1473" s="78" t="s">
        <v>349</v>
      </c>
      <c r="D1473" s="49">
        <v>83</v>
      </c>
      <c r="E1473" s="50">
        <v>82</v>
      </c>
      <c r="F1473" s="50">
        <v>81</v>
      </c>
      <c r="G1473" s="50">
        <v>73</v>
      </c>
      <c r="H1473" s="50">
        <v>71</v>
      </c>
      <c r="I1473" s="50">
        <v>72</v>
      </c>
      <c r="J1473" s="50">
        <v>85</v>
      </c>
      <c r="K1473" s="50">
        <v>86</v>
      </c>
      <c r="L1473" s="50">
        <v>111</v>
      </c>
      <c r="M1473" s="50">
        <v>119</v>
      </c>
      <c r="N1473" s="50">
        <v>129</v>
      </c>
      <c r="O1473" s="50">
        <v>118</v>
      </c>
      <c r="P1473" s="50">
        <v>114</v>
      </c>
      <c r="Q1473" s="50">
        <v>116</v>
      </c>
      <c r="R1473" s="50">
        <v>120</v>
      </c>
      <c r="S1473" s="50">
        <v>111</v>
      </c>
      <c r="T1473" s="50">
        <v>112</v>
      </c>
      <c r="U1473" s="50">
        <v>120</v>
      </c>
      <c r="V1473" s="50">
        <v>119</v>
      </c>
      <c r="W1473" s="50">
        <v>118</v>
      </c>
      <c r="X1473" s="50">
        <v>113</v>
      </c>
      <c r="Y1473" s="50">
        <v>116</v>
      </c>
      <c r="Z1473" s="50">
        <v>111</v>
      </c>
      <c r="AA1473" s="50">
        <v>91</v>
      </c>
      <c r="AB1473" s="50">
        <v>85</v>
      </c>
      <c r="AC1473" s="25" t="s">
        <v>333</v>
      </c>
    </row>
    <row r="1474" spans="1:29">
      <c r="A1474" s="618"/>
      <c r="B1474" s="651"/>
      <c r="C1474" s="289" t="s">
        <v>17</v>
      </c>
      <c r="D1474" s="46">
        <f>1.732*D1473*6*0.9</f>
        <v>776.28240000000005</v>
      </c>
      <c r="E1474" s="46">
        <f t="shared" ref="E1474:AB1474" si="426">1.732*E1473*6*0.9</f>
        <v>766.92960000000005</v>
      </c>
      <c r="F1474" s="46">
        <f t="shared" si="426"/>
        <v>757.57679999999993</v>
      </c>
      <c r="G1474" s="46">
        <f t="shared" si="426"/>
        <v>682.75440000000003</v>
      </c>
      <c r="H1474" s="46">
        <f t="shared" si="426"/>
        <v>664.04880000000003</v>
      </c>
      <c r="I1474" s="46">
        <f t="shared" si="426"/>
        <v>673.40159999999992</v>
      </c>
      <c r="J1474" s="46">
        <f t="shared" si="426"/>
        <v>794.98799999999994</v>
      </c>
      <c r="K1474" s="46">
        <f t="shared" si="426"/>
        <v>804.34080000000006</v>
      </c>
      <c r="L1474" s="46">
        <f t="shared" si="426"/>
        <v>1038.1608000000001</v>
      </c>
      <c r="M1474" s="46">
        <f t="shared" si="426"/>
        <v>1112.9832000000001</v>
      </c>
      <c r="N1474" s="46">
        <f t="shared" si="426"/>
        <v>1206.5111999999999</v>
      </c>
      <c r="O1474" s="46">
        <f t="shared" si="426"/>
        <v>1103.6304</v>
      </c>
      <c r="P1474" s="46">
        <f t="shared" si="426"/>
        <v>1066.2192000000002</v>
      </c>
      <c r="Q1474" s="46">
        <f t="shared" si="426"/>
        <v>1084.9248</v>
      </c>
      <c r="R1474" s="46">
        <f t="shared" si="426"/>
        <v>1122.336</v>
      </c>
      <c r="S1474" s="46">
        <f t="shared" si="426"/>
        <v>1038.1608000000001</v>
      </c>
      <c r="T1474" s="46">
        <f t="shared" si="426"/>
        <v>1047.5136</v>
      </c>
      <c r="U1474" s="46">
        <f t="shared" si="426"/>
        <v>1122.336</v>
      </c>
      <c r="V1474" s="46">
        <f t="shared" si="426"/>
        <v>1112.9832000000001</v>
      </c>
      <c r="W1474" s="46">
        <f t="shared" si="426"/>
        <v>1103.6304</v>
      </c>
      <c r="X1474" s="46">
        <f t="shared" si="426"/>
        <v>1056.8664000000001</v>
      </c>
      <c r="Y1474" s="46">
        <f t="shared" si="426"/>
        <v>1084.9248</v>
      </c>
      <c r="Z1474" s="46">
        <f t="shared" si="426"/>
        <v>1038.1608000000001</v>
      </c>
      <c r="AA1474" s="46">
        <f t="shared" si="426"/>
        <v>851.10480000000007</v>
      </c>
      <c r="AB1474" s="46">
        <f t="shared" si="426"/>
        <v>794.98799999999994</v>
      </c>
      <c r="AC1474" s="41" t="s">
        <v>291</v>
      </c>
    </row>
    <row r="1475" spans="1:29">
      <c r="A1475" s="618"/>
      <c r="B1475" s="651"/>
      <c r="C1475" s="289" t="s">
        <v>33</v>
      </c>
      <c r="D1475" s="50"/>
      <c r="E1475" s="50"/>
      <c r="F1475" s="50"/>
      <c r="G1475" s="50"/>
      <c r="H1475" s="50"/>
      <c r="I1475" s="50"/>
      <c r="J1475" s="50"/>
      <c r="K1475" s="50"/>
      <c r="L1475" s="50"/>
      <c r="M1475" s="50"/>
      <c r="N1475" s="50"/>
      <c r="O1475" s="50"/>
      <c r="P1475" s="50"/>
      <c r="Q1475" s="50"/>
      <c r="R1475" s="50"/>
      <c r="S1475" s="50"/>
      <c r="T1475" s="50"/>
      <c r="U1475" s="50"/>
      <c r="V1475" s="50"/>
      <c r="W1475" s="50"/>
      <c r="X1475" s="50"/>
      <c r="Y1475" s="50"/>
      <c r="Z1475" s="50"/>
      <c r="AA1475" s="50"/>
      <c r="AB1475" s="50"/>
      <c r="AC1475" s="41"/>
    </row>
    <row r="1476" spans="1:29">
      <c r="A1476" s="619"/>
      <c r="B1476" s="684"/>
      <c r="C1476" s="289" t="s">
        <v>18</v>
      </c>
      <c r="D1476" s="49"/>
      <c r="E1476" s="50"/>
      <c r="F1476" s="50"/>
      <c r="G1476" s="50"/>
      <c r="H1476" s="50"/>
      <c r="I1476" s="50"/>
      <c r="J1476" s="50"/>
      <c r="K1476" s="50"/>
      <c r="L1476" s="50"/>
      <c r="M1476" s="50"/>
      <c r="N1476" s="50"/>
      <c r="O1476" s="50"/>
      <c r="P1476" s="50"/>
      <c r="Q1476" s="50"/>
      <c r="R1476" s="50"/>
      <c r="S1476" s="50"/>
      <c r="T1476" s="50"/>
      <c r="U1476" s="50"/>
      <c r="V1476" s="50"/>
      <c r="W1476" s="50"/>
      <c r="X1476" s="50"/>
      <c r="Y1476" s="50"/>
      <c r="Z1476" s="50"/>
      <c r="AA1476" s="50"/>
      <c r="AB1476" s="50"/>
      <c r="AC1476" s="41"/>
    </row>
    <row r="1477" spans="1:29">
      <c r="A1477" s="617" t="s">
        <v>40</v>
      </c>
      <c r="B1477" s="615" t="s">
        <v>190</v>
      </c>
      <c r="C1477" s="78" t="s">
        <v>16</v>
      </c>
      <c r="D1477" s="49"/>
      <c r="E1477" s="50"/>
      <c r="F1477" s="50"/>
      <c r="G1477" s="50"/>
      <c r="H1477" s="50"/>
      <c r="I1477" s="50"/>
      <c r="J1477" s="50"/>
      <c r="K1477" s="50"/>
      <c r="L1477" s="50"/>
      <c r="M1477" s="50"/>
      <c r="N1477" s="50"/>
      <c r="O1477" s="50"/>
      <c r="P1477" s="50"/>
      <c r="Q1477" s="50"/>
      <c r="R1477" s="50"/>
      <c r="S1477" s="50"/>
      <c r="T1477" s="50"/>
      <c r="U1477" s="50"/>
      <c r="V1477" s="50"/>
      <c r="W1477" s="50"/>
      <c r="X1477" s="50"/>
      <c r="Y1477" s="50"/>
      <c r="Z1477" s="50"/>
      <c r="AA1477" s="50"/>
      <c r="AB1477" s="50"/>
      <c r="AC1477" s="41"/>
    </row>
    <row r="1478" spans="1:29">
      <c r="A1478" s="618"/>
      <c r="B1478" s="613"/>
      <c r="C1478" s="289" t="s">
        <v>17</v>
      </c>
      <c r="D1478" s="49"/>
      <c r="E1478" s="50"/>
      <c r="F1478" s="50"/>
      <c r="G1478" s="344"/>
      <c r="H1478" s="50"/>
      <c r="I1478" s="50"/>
      <c r="J1478" s="50"/>
      <c r="K1478" s="50"/>
      <c r="L1478" s="50"/>
      <c r="M1478" s="50"/>
      <c r="N1478" s="50"/>
      <c r="O1478" s="50"/>
      <c r="P1478" s="50"/>
      <c r="Q1478" s="50"/>
      <c r="R1478" s="50"/>
      <c r="S1478" s="50"/>
      <c r="T1478" s="50"/>
      <c r="U1478" s="50"/>
      <c r="V1478" s="50"/>
      <c r="W1478" s="50"/>
      <c r="X1478" s="50"/>
      <c r="Y1478" s="50"/>
      <c r="Z1478" s="50"/>
      <c r="AA1478" s="50"/>
      <c r="AB1478" s="50"/>
      <c r="AC1478" s="41"/>
    </row>
    <row r="1479" spans="1:29">
      <c r="A1479" s="618"/>
      <c r="B1479" s="613"/>
      <c r="C1479" s="289" t="s">
        <v>33</v>
      </c>
      <c r="D1479" s="50" t="s">
        <v>50</v>
      </c>
      <c r="E1479" s="50"/>
      <c r="F1479" s="50"/>
      <c r="G1479" s="50"/>
      <c r="H1479" s="50"/>
      <c r="I1479" s="50"/>
      <c r="J1479" s="50"/>
      <c r="K1479" s="50"/>
      <c r="L1479" s="50"/>
      <c r="M1479" s="50"/>
      <c r="N1479" s="50"/>
      <c r="O1479" s="50"/>
      <c r="P1479" s="50"/>
      <c r="Q1479" s="50"/>
      <c r="R1479" s="50"/>
      <c r="S1479" s="50"/>
      <c r="T1479" s="50"/>
      <c r="U1479" s="50"/>
      <c r="V1479" s="50"/>
      <c r="W1479" s="50"/>
      <c r="X1479" s="50"/>
      <c r="Y1479" s="50"/>
      <c r="Z1479" s="50"/>
      <c r="AA1479" s="50"/>
      <c r="AB1479" s="50"/>
      <c r="AC1479" s="41"/>
    </row>
    <row r="1480" spans="1:29">
      <c r="A1480" s="619"/>
      <c r="B1480" s="616"/>
      <c r="C1480" s="289" t="s">
        <v>18</v>
      </c>
      <c r="D1480" s="49"/>
      <c r="E1480" s="50"/>
      <c r="F1480" s="50"/>
      <c r="G1480" s="50"/>
      <c r="H1480" s="50"/>
      <c r="I1480" s="50"/>
      <c r="J1480" s="50"/>
      <c r="K1480" s="50"/>
      <c r="L1480" s="50"/>
      <c r="M1480" s="50"/>
      <c r="N1480" s="50"/>
      <c r="O1480" s="50"/>
      <c r="P1480" s="50"/>
      <c r="Q1480" s="50"/>
      <c r="R1480" s="50"/>
      <c r="S1480" s="50"/>
      <c r="T1480" s="50"/>
      <c r="U1480" s="50"/>
      <c r="V1480" s="50"/>
      <c r="W1480" s="50"/>
      <c r="X1480" s="50"/>
      <c r="Y1480" s="50"/>
      <c r="Z1480" s="50"/>
      <c r="AA1480" s="50"/>
      <c r="AB1480" s="50"/>
      <c r="AC1480" s="41"/>
    </row>
    <row r="1481" spans="1:29">
      <c r="A1481" s="685" t="s">
        <v>54</v>
      </c>
      <c r="B1481" s="615" t="s">
        <v>264</v>
      </c>
      <c r="C1481" s="78" t="s">
        <v>16</v>
      </c>
      <c r="D1481" s="49"/>
      <c r="E1481" s="50"/>
      <c r="F1481" s="50"/>
      <c r="G1481" s="50"/>
      <c r="H1481" s="50"/>
      <c r="I1481" s="50"/>
      <c r="J1481" s="50"/>
      <c r="K1481" s="50"/>
      <c r="L1481" s="50"/>
      <c r="M1481" s="50"/>
      <c r="N1481" s="50"/>
      <c r="O1481" s="50"/>
      <c r="P1481" s="50"/>
      <c r="Q1481" s="50"/>
      <c r="R1481" s="50"/>
      <c r="S1481" s="50"/>
      <c r="T1481" s="50"/>
      <c r="U1481" s="50"/>
      <c r="V1481" s="50"/>
      <c r="W1481" s="50"/>
      <c r="X1481" s="50"/>
      <c r="Y1481" s="50"/>
      <c r="Z1481" s="50"/>
      <c r="AA1481" s="50"/>
      <c r="AB1481" s="50"/>
      <c r="AC1481" s="41"/>
    </row>
    <row r="1482" spans="1:29">
      <c r="A1482" s="686"/>
      <c r="B1482" s="613"/>
      <c r="C1482" s="289" t="s">
        <v>17</v>
      </c>
      <c r="D1482" s="49"/>
      <c r="E1482" s="49"/>
      <c r="F1482" s="49"/>
      <c r="G1482" s="344"/>
      <c r="H1482" s="49"/>
      <c r="I1482" s="49"/>
      <c r="J1482" s="49"/>
      <c r="K1482" s="49"/>
      <c r="L1482" s="49"/>
      <c r="M1482" s="49"/>
      <c r="N1482" s="49"/>
      <c r="O1482" s="49"/>
      <c r="P1482" s="49"/>
      <c r="Q1482" s="49"/>
      <c r="R1482" s="49"/>
      <c r="S1482" s="49"/>
      <c r="T1482" s="49"/>
      <c r="U1482" s="49"/>
      <c r="V1482" s="49"/>
      <c r="W1482" s="49"/>
      <c r="X1482" s="49"/>
      <c r="Y1482" s="49"/>
      <c r="Z1482" s="49"/>
      <c r="AA1482" s="49"/>
      <c r="AB1482" s="49"/>
      <c r="AC1482" s="41"/>
    </row>
    <row r="1483" spans="1:29">
      <c r="A1483" s="686"/>
      <c r="B1483" s="613"/>
      <c r="C1483" s="289" t="s">
        <v>33</v>
      </c>
      <c r="D1483" s="50" t="s">
        <v>50</v>
      </c>
      <c r="E1483" s="50"/>
      <c r="F1483" s="50"/>
      <c r="G1483" s="50"/>
      <c r="H1483" s="50"/>
      <c r="I1483" s="50"/>
      <c r="J1483" s="50"/>
      <c r="K1483" s="50"/>
      <c r="L1483" s="50"/>
      <c r="M1483" s="50"/>
      <c r="N1483" s="50"/>
      <c r="O1483" s="50"/>
      <c r="P1483" s="50"/>
      <c r="Q1483" s="50"/>
      <c r="R1483" s="50"/>
      <c r="S1483" s="50"/>
      <c r="T1483" s="50"/>
      <c r="U1483" s="50"/>
      <c r="V1483" s="50"/>
      <c r="W1483" s="50"/>
      <c r="X1483" s="50"/>
      <c r="Y1483" s="50"/>
      <c r="Z1483" s="50"/>
      <c r="AA1483" s="50"/>
      <c r="AB1483" s="50"/>
      <c r="AC1483" s="41"/>
    </row>
    <row r="1484" spans="1:29">
      <c r="A1484" s="687"/>
      <c r="B1484" s="616"/>
      <c r="C1484" s="289" t="s">
        <v>18</v>
      </c>
      <c r="D1484" s="49"/>
      <c r="E1484" s="50"/>
      <c r="F1484" s="50"/>
      <c r="G1484" s="50"/>
      <c r="H1484" s="50"/>
      <c r="I1484" s="50"/>
      <c r="J1484" s="50"/>
      <c r="K1484" s="50"/>
      <c r="L1484" s="50"/>
      <c r="M1484" s="50"/>
      <c r="N1484" s="50"/>
      <c r="O1484" s="50"/>
      <c r="P1484" s="50"/>
      <c r="Q1484" s="50"/>
      <c r="R1484" s="50"/>
      <c r="S1484" s="50"/>
      <c r="T1484" s="50"/>
      <c r="U1484" s="50"/>
      <c r="V1484" s="50"/>
      <c r="W1484" s="50"/>
      <c r="X1484" s="50"/>
      <c r="Y1484" s="50"/>
      <c r="Z1484" s="50"/>
      <c r="AA1484" s="50"/>
      <c r="AB1484" s="50"/>
      <c r="AC1484" s="41"/>
    </row>
    <row r="1485" spans="1:29">
      <c r="A1485" s="617" t="s">
        <v>38</v>
      </c>
      <c r="B1485" s="615" t="s">
        <v>269</v>
      </c>
      <c r="C1485" s="78" t="s">
        <v>16</v>
      </c>
      <c r="D1485" s="290">
        <v>1</v>
      </c>
      <c r="E1485" s="51">
        <v>1</v>
      </c>
      <c r="F1485" s="51">
        <v>1</v>
      </c>
      <c r="G1485" s="51">
        <v>1</v>
      </c>
      <c r="H1485" s="51">
        <v>1</v>
      </c>
      <c r="I1485" s="51">
        <v>1</v>
      </c>
      <c r="J1485" s="51">
        <v>1</v>
      </c>
      <c r="K1485" s="51">
        <v>1</v>
      </c>
      <c r="L1485" s="51">
        <v>1</v>
      </c>
      <c r="M1485" s="51">
        <v>2</v>
      </c>
      <c r="N1485" s="51">
        <v>3</v>
      </c>
      <c r="O1485" s="51">
        <v>1</v>
      </c>
      <c r="P1485" s="51">
        <v>1</v>
      </c>
      <c r="Q1485" s="51">
        <v>1</v>
      </c>
      <c r="R1485" s="51">
        <v>1</v>
      </c>
      <c r="S1485" s="51">
        <v>1</v>
      </c>
      <c r="T1485" s="51">
        <v>3</v>
      </c>
      <c r="U1485" s="51">
        <v>2</v>
      </c>
      <c r="V1485" s="51">
        <v>1</v>
      </c>
      <c r="W1485" s="51">
        <v>1</v>
      </c>
      <c r="X1485" s="51">
        <v>1</v>
      </c>
      <c r="Y1485" s="51">
        <v>1</v>
      </c>
      <c r="Z1485" s="51">
        <v>1</v>
      </c>
      <c r="AA1485" s="51">
        <v>1</v>
      </c>
      <c r="AB1485" s="51">
        <v>1</v>
      </c>
      <c r="AC1485" s="25" t="s">
        <v>333</v>
      </c>
    </row>
    <row r="1486" spans="1:29">
      <c r="A1486" s="618"/>
      <c r="B1486" s="613"/>
      <c r="C1486" s="289" t="s">
        <v>17</v>
      </c>
      <c r="D1486" s="46">
        <f t="shared" ref="D1486:AB1486" si="427">1.732*D1485*6*0.9</f>
        <v>9.3528000000000002</v>
      </c>
      <c r="E1486" s="46">
        <f t="shared" si="427"/>
        <v>9.3528000000000002</v>
      </c>
      <c r="F1486" s="46">
        <f t="shared" si="427"/>
        <v>9.3528000000000002</v>
      </c>
      <c r="G1486" s="46">
        <f t="shared" si="427"/>
        <v>9.3528000000000002</v>
      </c>
      <c r="H1486" s="46">
        <f t="shared" si="427"/>
        <v>9.3528000000000002</v>
      </c>
      <c r="I1486" s="46">
        <f t="shared" si="427"/>
        <v>9.3528000000000002</v>
      </c>
      <c r="J1486" s="46">
        <f t="shared" si="427"/>
        <v>9.3528000000000002</v>
      </c>
      <c r="K1486" s="46">
        <f t="shared" si="427"/>
        <v>9.3528000000000002</v>
      </c>
      <c r="L1486" s="46">
        <f t="shared" si="427"/>
        <v>9.3528000000000002</v>
      </c>
      <c r="M1486" s="46">
        <f t="shared" si="427"/>
        <v>18.7056</v>
      </c>
      <c r="N1486" s="46">
        <f t="shared" si="427"/>
        <v>28.058399999999999</v>
      </c>
      <c r="O1486" s="46">
        <f t="shared" si="427"/>
        <v>9.3528000000000002</v>
      </c>
      <c r="P1486" s="46">
        <f t="shared" si="427"/>
        <v>9.3528000000000002</v>
      </c>
      <c r="Q1486" s="46">
        <f t="shared" si="427"/>
        <v>9.3528000000000002</v>
      </c>
      <c r="R1486" s="46">
        <f t="shared" si="427"/>
        <v>9.3528000000000002</v>
      </c>
      <c r="S1486" s="46">
        <f t="shared" si="427"/>
        <v>9.3528000000000002</v>
      </c>
      <c r="T1486" s="46">
        <f t="shared" si="427"/>
        <v>28.058399999999999</v>
      </c>
      <c r="U1486" s="46">
        <f t="shared" si="427"/>
        <v>18.7056</v>
      </c>
      <c r="V1486" s="46">
        <f t="shared" si="427"/>
        <v>9.3528000000000002</v>
      </c>
      <c r="W1486" s="46">
        <f t="shared" si="427"/>
        <v>9.3528000000000002</v>
      </c>
      <c r="X1486" s="46">
        <f t="shared" si="427"/>
        <v>9.3528000000000002</v>
      </c>
      <c r="Y1486" s="46">
        <f t="shared" si="427"/>
        <v>9.3528000000000002</v>
      </c>
      <c r="Z1486" s="46">
        <f t="shared" si="427"/>
        <v>9.3528000000000002</v>
      </c>
      <c r="AA1486" s="46">
        <f t="shared" si="427"/>
        <v>9.3528000000000002</v>
      </c>
      <c r="AB1486" s="46">
        <f t="shared" si="427"/>
        <v>9.3528000000000002</v>
      </c>
      <c r="AC1486" s="41" t="s">
        <v>291</v>
      </c>
    </row>
    <row r="1487" spans="1:29">
      <c r="A1487" s="618"/>
      <c r="B1487" s="613"/>
      <c r="C1487" s="289" t="s">
        <v>33</v>
      </c>
      <c r="D1487" s="49"/>
      <c r="E1487" s="50"/>
      <c r="F1487" s="50"/>
      <c r="G1487" s="50"/>
      <c r="H1487" s="50"/>
      <c r="I1487" s="50"/>
      <c r="J1487" s="50"/>
      <c r="K1487" s="50"/>
      <c r="L1487" s="50"/>
      <c r="M1487" s="50"/>
      <c r="N1487" s="50"/>
      <c r="O1487" s="50"/>
      <c r="P1487" s="50"/>
      <c r="Q1487" s="50"/>
      <c r="R1487" s="50"/>
      <c r="S1487" s="50"/>
      <c r="T1487" s="50"/>
      <c r="U1487" s="50"/>
      <c r="V1487" s="50"/>
      <c r="W1487" s="50"/>
      <c r="X1487" s="50"/>
      <c r="Y1487" s="50"/>
      <c r="Z1487" s="50"/>
      <c r="AA1487" s="50"/>
      <c r="AB1487" s="50"/>
      <c r="AC1487" s="41"/>
    </row>
    <row r="1488" spans="1:29">
      <c r="A1488" s="619"/>
      <c r="B1488" s="616"/>
      <c r="C1488" s="289" t="s">
        <v>18</v>
      </c>
      <c r="D1488" s="49"/>
      <c r="E1488" s="50"/>
      <c r="F1488" s="50"/>
      <c r="G1488" s="50"/>
      <c r="H1488" s="50"/>
      <c r="I1488" s="50"/>
      <c r="J1488" s="50"/>
      <c r="K1488" s="50"/>
      <c r="L1488" s="50"/>
      <c r="M1488" s="50"/>
      <c r="N1488" s="50"/>
      <c r="O1488" s="50"/>
      <c r="P1488" s="50"/>
      <c r="Q1488" s="50"/>
      <c r="R1488" s="50"/>
      <c r="S1488" s="50"/>
      <c r="T1488" s="50"/>
      <c r="U1488" s="50"/>
      <c r="V1488" s="50"/>
      <c r="W1488" s="50"/>
      <c r="X1488" s="50"/>
      <c r="Y1488" s="50"/>
      <c r="Z1488" s="50"/>
      <c r="AA1488" s="50"/>
      <c r="AB1488" s="50"/>
      <c r="AC1488" s="41"/>
    </row>
    <row r="1489" spans="1:29">
      <c r="A1489" s="617" t="s">
        <v>36</v>
      </c>
      <c r="B1489" s="387"/>
      <c r="C1489" s="78" t="s">
        <v>16</v>
      </c>
      <c r="D1489" s="49"/>
      <c r="E1489" s="50"/>
      <c r="F1489" s="50"/>
      <c r="G1489" s="50"/>
      <c r="H1489" s="50"/>
      <c r="I1489" s="50"/>
      <c r="J1489" s="50"/>
      <c r="K1489" s="50"/>
      <c r="L1489" s="50"/>
      <c r="M1489" s="50"/>
      <c r="N1489" s="50"/>
      <c r="O1489" s="50"/>
      <c r="P1489" s="50"/>
      <c r="Q1489" s="50"/>
      <c r="R1489" s="50"/>
      <c r="S1489" s="50"/>
      <c r="T1489" s="50"/>
      <c r="U1489" s="50"/>
      <c r="V1489" s="50"/>
      <c r="W1489" s="50"/>
      <c r="X1489" s="50"/>
      <c r="Y1489" s="50"/>
      <c r="Z1489" s="50"/>
      <c r="AA1489" s="50"/>
      <c r="AB1489" s="50"/>
      <c r="AC1489" s="41"/>
    </row>
    <row r="1490" spans="1:29">
      <c r="A1490" s="618"/>
      <c r="B1490" s="387" t="s">
        <v>270</v>
      </c>
      <c r="C1490" s="289" t="s">
        <v>17</v>
      </c>
      <c r="D1490" s="50" t="s">
        <v>50</v>
      </c>
      <c r="E1490" s="50"/>
      <c r="F1490" s="50"/>
      <c r="G1490" s="344"/>
      <c r="H1490" s="50"/>
      <c r="I1490" s="50"/>
      <c r="J1490" s="50"/>
      <c r="K1490" s="50"/>
      <c r="L1490" s="50"/>
      <c r="M1490" s="50"/>
      <c r="N1490" s="50"/>
      <c r="O1490" s="50"/>
      <c r="P1490" s="50"/>
      <c r="Q1490" s="50"/>
      <c r="R1490" s="50"/>
      <c r="S1490" s="50"/>
      <c r="T1490" s="50"/>
      <c r="U1490" s="50"/>
      <c r="V1490" s="50"/>
      <c r="W1490" s="50"/>
      <c r="X1490" s="50"/>
      <c r="Y1490" s="50"/>
      <c r="Z1490" s="50"/>
      <c r="AA1490" s="50"/>
      <c r="AB1490" s="50"/>
      <c r="AC1490" s="41"/>
    </row>
    <row r="1491" spans="1:29">
      <c r="A1491" s="618"/>
      <c r="B1491" s="387"/>
      <c r="C1491" s="289" t="s">
        <v>33</v>
      </c>
      <c r="D1491" s="49"/>
      <c r="E1491" s="50"/>
      <c r="F1491" s="50"/>
      <c r="G1491" s="50"/>
      <c r="H1491" s="50"/>
      <c r="I1491" s="50"/>
      <c r="J1491" s="50"/>
      <c r="K1491" s="50"/>
      <c r="L1491" s="50"/>
      <c r="M1491" s="50"/>
      <c r="N1491" s="50"/>
      <c r="O1491" s="50"/>
      <c r="P1491" s="50"/>
      <c r="Q1491" s="50"/>
      <c r="R1491" s="50"/>
      <c r="S1491" s="50"/>
      <c r="T1491" s="50"/>
      <c r="U1491" s="50"/>
      <c r="V1491" s="50"/>
      <c r="W1491" s="50"/>
      <c r="X1491" s="50"/>
      <c r="Y1491" s="50"/>
      <c r="Z1491" s="50"/>
      <c r="AA1491" s="50"/>
      <c r="AB1491" s="50"/>
      <c r="AC1491" s="41"/>
    </row>
    <row r="1492" spans="1:29">
      <c r="A1492" s="619"/>
      <c r="B1492" s="388"/>
      <c r="C1492" s="289" t="s">
        <v>18</v>
      </c>
      <c r="D1492" s="49"/>
      <c r="E1492" s="50"/>
      <c r="F1492" s="50"/>
      <c r="G1492" s="50"/>
      <c r="H1492" s="50"/>
      <c r="I1492" s="50"/>
      <c r="J1492" s="50"/>
      <c r="K1492" s="50"/>
      <c r="L1492" s="50"/>
      <c r="M1492" s="50"/>
      <c r="N1492" s="50"/>
      <c r="O1492" s="50"/>
      <c r="P1492" s="50"/>
      <c r="Q1492" s="50"/>
      <c r="R1492" s="50"/>
      <c r="S1492" s="50"/>
      <c r="T1492" s="50"/>
      <c r="U1492" s="50"/>
      <c r="V1492" s="50"/>
      <c r="W1492" s="50"/>
      <c r="X1492" s="50"/>
      <c r="Y1492" s="50"/>
      <c r="Z1492" s="50"/>
      <c r="AA1492" s="50"/>
      <c r="AB1492" s="50"/>
      <c r="AC1492" s="41"/>
    </row>
    <row r="1493" spans="1:29">
      <c r="A1493" s="617" t="s">
        <v>34</v>
      </c>
      <c r="B1493" s="615" t="s">
        <v>58</v>
      </c>
      <c r="C1493" s="78" t="s">
        <v>16</v>
      </c>
      <c r="D1493" s="49"/>
      <c r="E1493" s="50"/>
      <c r="F1493" s="50"/>
      <c r="G1493" s="50"/>
      <c r="H1493" s="50"/>
      <c r="I1493" s="50"/>
      <c r="J1493" s="50"/>
      <c r="K1493" s="50"/>
      <c r="L1493" s="50"/>
      <c r="M1493" s="50"/>
      <c r="N1493" s="50"/>
      <c r="O1493" s="50"/>
      <c r="P1493" s="50"/>
      <c r="Q1493" s="50"/>
      <c r="R1493" s="50"/>
      <c r="S1493" s="50"/>
      <c r="T1493" s="50"/>
      <c r="U1493" s="50"/>
      <c r="V1493" s="50"/>
      <c r="W1493" s="50"/>
      <c r="X1493" s="50"/>
      <c r="Y1493" s="50"/>
      <c r="Z1493" s="50"/>
      <c r="AA1493" s="50"/>
      <c r="AB1493" s="50"/>
      <c r="AC1493" s="41"/>
    </row>
    <row r="1494" spans="1:29">
      <c r="A1494" s="618"/>
      <c r="B1494" s="613"/>
      <c r="C1494" s="289" t="s">
        <v>17</v>
      </c>
      <c r="D1494" s="49"/>
      <c r="E1494" s="50"/>
      <c r="F1494" s="50"/>
      <c r="G1494" s="344"/>
      <c r="H1494" s="50"/>
      <c r="I1494" s="50"/>
      <c r="J1494" s="50"/>
      <c r="K1494" s="50"/>
      <c r="L1494" s="50"/>
      <c r="M1494" s="50"/>
      <c r="N1494" s="50"/>
      <c r="O1494" s="50"/>
      <c r="P1494" s="50"/>
      <c r="Q1494" s="50"/>
      <c r="R1494" s="50"/>
      <c r="S1494" s="50"/>
      <c r="T1494" s="50"/>
      <c r="U1494" s="50"/>
      <c r="V1494" s="50"/>
      <c r="W1494" s="50"/>
      <c r="X1494" s="291"/>
      <c r="Y1494" s="50"/>
      <c r="Z1494" s="50"/>
      <c r="AA1494" s="50"/>
      <c r="AB1494" s="50"/>
      <c r="AC1494" s="41"/>
    </row>
    <row r="1495" spans="1:29">
      <c r="A1495" s="618"/>
      <c r="B1495" s="613"/>
      <c r="C1495" s="289" t="s">
        <v>33</v>
      </c>
      <c r="D1495" s="50" t="s">
        <v>50</v>
      </c>
      <c r="E1495" s="50"/>
      <c r="F1495" s="50"/>
      <c r="G1495" s="50"/>
      <c r="H1495" s="50"/>
      <c r="I1495" s="50"/>
      <c r="J1495" s="50"/>
      <c r="K1495" s="50"/>
      <c r="L1495" s="50"/>
      <c r="M1495" s="50"/>
      <c r="N1495" s="50"/>
      <c r="O1495" s="50"/>
      <c r="P1495" s="50"/>
      <c r="Q1495" s="50"/>
      <c r="R1495" s="50"/>
      <c r="S1495" s="50"/>
      <c r="T1495" s="50"/>
      <c r="U1495" s="50"/>
      <c r="V1495" s="50"/>
      <c r="W1495" s="50"/>
      <c r="X1495" s="50"/>
      <c r="Y1495" s="50"/>
      <c r="Z1495" s="50"/>
      <c r="AA1495" s="50"/>
      <c r="AB1495" s="50"/>
      <c r="AC1495" s="41"/>
    </row>
    <row r="1496" spans="1:29">
      <c r="A1496" s="619"/>
      <c r="B1496" s="616"/>
      <c r="C1496" s="289" t="s">
        <v>18</v>
      </c>
      <c r="D1496" s="49"/>
      <c r="E1496" s="50"/>
      <c r="F1496" s="50"/>
      <c r="G1496" s="50"/>
      <c r="H1496" s="50"/>
      <c r="I1496" s="50"/>
      <c r="J1496" s="50"/>
      <c r="K1496" s="50"/>
      <c r="L1496" s="50"/>
      <c r="M1496" s="50"/>
      <c r="N1496" s="50"/>
      <c r="O1496" s="50"/>
      <c r="P1496" s="50"/>
      <c r="Q1496" s="50"/>
      <c r="R1496" s="50"/>
      <c r="S1496" s="50"/>
      <c r="T1496" s="50"/>
      <c r="U1496" s="50"/>
      <c r="V1496" s="50"/>
      <c r="W1496" s="50"/>
      <c r="X1496" s="50"/>
      <c r="Y1496" s="50"/>
      <c r="Z1496" s="50"/>
      <c r="AA1496" s="50"/>
      <c r="AB1496" s="50"/>
      <c r="AC1496" s="41"/>
    </row>
    <row r="1497" spans="1:29">
      <c r="A1497" s="617" t="s">
        <v>31</v>
      </c>
      <c r="B1497" s="615" t="s">
        <v>266</v>
      </c>
      <c r="C1497" s="78" t="s">
        <v>16</v>
      </c>
      <c r="D1497" s="53">
        <v>1</v>
      </c>
      <c r="E1497" s="51">
        <v>1</v>
      </c>
      <c r="F1497" s="51">
        <v>1</v>
      </c>
      <c r="G1497" s="51">
        <v>1</v>
      </c>
      <c r="H1497" s="51">
        <v>1</v>
      </c>
      <c r="I1497" s="51">
        <v>1</v>
      </c>
      <c r="J1497" s="51">
        <v>1</v>
      </c>
      <c r="K1497" s="51">
        <v>1</v>
      </c>
      <c r="L1497" s="51">
        <v>7</v>
      </c>
      <c r="M1497" s="51">
        <v>5</v>
      </c>
      <c r="N1497" s="51">
        <v>5</v>
      </c>
      <c r="O1497" s="51">
        <v>4</v>
      </c>
      <c r="P1497" s="51">
        <v>4</v>
      </c>
      <c r="Q1497" s="51">
        <v>4</v>
      </c>
      <c r="R1497" s="51">
        <v>4</v>
      </c>
      <c r="S1497" s="51">
        <v>4</v>
      </c>
      <c r="T1497" s="51">
        <v>4</v>
      </c>
      <c r="U1497" s="51">
        <v>5</v>
      </c>
      <c r="V1497" s="51">
        <v>1</v>
      </c>
      <c r="W1497" s="51">
        <v>1</v>
      </c>
      <c r="X1497" s="51">
        <v>1</v>
      </c>
      <c r="Y1497" s="51">
        <v>1</v>
      </c>
      <c r="Z1497" s="51">
        <v>1</v>
      </c>
      <c r="AA1497" s="51">
        <v>1</v>
      </c>
      <c r="AB1497" s="51">
        <v>1</v>
      </c>
      <c r="AC1497" s="25" t="s">
        <v>333</v>
      </c>
    </row>
    <row r="1498" spans="1:29">
      <c r="A1498" s="618"/>
      <c r="B1498" s="613"/>
      <c r="C1498" s="289" t="s">
        <v>17</v>
      </c>
      <c r="D1498" s="46">
        <f t="shared" ref="D1498:AB1498" si="428">1.732*D1497*6*0.9</f>
        <v>9.3528000000000002</v>
      </c>
      <c r="E1498" s="46">
        <f t="shared" si="428"/>
        <v>9.3528000000000002</v>
      </c>
      <c r="F1498" s="46">
        <f t="shared" si="428"/>
        <v>9.3528000000000002</v>
      </c>
      <c r="G1498" s="46">
        <f t="shared" si="428"/>
        <v>9.3528000000000002</v>
      </c>
      <c r="H1498" s="46">
        <f t="shared" si="428"/>
        <v>9.3528000000000002</v>
      </c>
      <c r="I1498" s="46">
        <f t="shared" si="428"/>
        <v>9.3528000000000002</v>
      </c>
      <c r="J1498" s="46">
        <f t="shared" si="428"/>
        <v>9.3528000000000002</v>
      </c>
      <c r="K1498" s="46">
        <f t="shared" si="428"/>
        <v>9.3528000000000002</v>
      </c>
      <c r="L1498" s="46">
        <f t="shared" si="428"/>
        <v>65.4696</v>
      </c>
      <c r="M1498" s="46">
        <f t="shared" si="428"/>
        <v>46.764000000000003</v>
      </c>
      <c r="N1498" s="46">
        <f t="shared" si="428"/>
        <v>46.764000000000003</v>
      </c>
      <c r="O1498" s="46">
        <f t="shared" si="428"/>
        <v>37.411200000000001</v>
      </c>
      <c r="P1498" s="46">
        <f t="shared" si="428"/>
        <v>37.411200000000001</v>
      </c>
      <c r="Q1498" s="46">
        <f t="shared" si="428"/>
        <v>37.411200000000001</v>
      </c>
      <c r="R1498" s="46">
        <f t="shared" si="428"/>
        <v>37.411200000000001</v>
      </c>
      <c r="S1498" s="46">
        <f t="shared" si="428"/>
        <v>37.411200000000001</v>
      </c>
      <c r="T1498" s="46">
        <f t="shared" si="428"/>
        <v>37.411200000000001</v>
      </c>
      <c r="U1498" s="46">
        <f t="shared" si="428"/>
        <v>46.764000000000003</v>
      </c>
      <c r="V1498" s="46">
        <f t="shared" si="428"/>
        <v>9.3528000000000002</v>
      </c>
      <c r="W1498" s="46">
        <f t="shared" si="428"/>
        <v>9.3528000000000002</v>
      </c>
      <c r="X1498" s="46">
        <f t="shared" si="428"/>
        <v>9.3528000000000002</v>
      </c>
      <c r="Y1498" s="46">
        <f t="shared" si="428"/>
        <v>9.3528000000000002</v>
      </c>
      <c r="Z1498" s="46">
        <f t="shared" si="428"/>
        <v>9.3528000000000002</v>
      </c>
      <c r="AA1498" s="46">
        <f t="shared" si="428"/>
        <v>9.3528000000000002</v>
      </c>
      <c r="AB1498" s="46">
        <f t="shared" si="428"/>
        <v>9.3528000000000002</v>
      </c>
      <c r="AC1498" s="41" t="s">
        <v>291</v>
      </c>
    </row>
    <row r="1499" spans="1:29">
      <c r="A1499" s="618"/>
      <c r="B1499" s="613"/>
      <c r="C1499" s="289" t="s">
        <v>33</v>
      </c>
      <c r="D1499" s="49"/>
      <c r="E1499" s="50"/>
      <c r="F1499" s="50"/>
      <c r="G1499" s="50"/>
      <c r="H1499" s="50"/>
      <c r="I1499" s="50"/>
      <c r="J1499" s="50"/>
      <c r="K1499" s="50"/>
      <c r="L1499" s="50"/>
      <c r="M1499" s="50"/>
      <c r="N1499" s="50"/>
      <c r="O1499" s="50"/>
      <c r="P1499" s="50"/>
      <c r="Q1499" s="50"/>
      <c r="R1499" s="50"/>
      <c r="S1499" s="50"/>
      <c r="T1499" s="50"/>
      <c r="U1499" s="50"/>
      <c r="V1499" s="50"/>
      <c r="W1499" s="50"/>
      <c r="X1499" s="50"/>
      <c r="Y1499" s="50"/>
      <c r="Z1499" s="50"/>
      <c r="AA1499" s="50"/>
      <c r="AB1499" s="50"/>
      <c r="AC1499" s="41"/>
    </row>
    <row r="1500" spans="1:29">
      <c r="A1500" s="619"/>
      <c r="B1500" s="616"/>
      <c r="C1500" s="289" t="s">
        <v>18</v>
      </c>
      <c r="D1500" s="49"/>
      <c r="E1500" s="50"/>
      <c r="F1500" s="50"/>
      <c r="G1500" s="50"/>
      <c r="H1500" s="50"/>
      <c r="I1500" s="50"/>
      <c r="J1500" s="50"/>
      <c r="K1500" s="50"/>
      <c r="L1500" s="50"/>
      <c r="M1500" s="50"/>
      <c r="N1500" s="50"/>
      <c r="O1500" s="50"/>
      <c r="P1500" s="50"/>
      <c r="Q1500" s="50"/>
      <c r="R1500" s="50"/>
      <c r="S1500" s="50"/>
      <c r="T1500" s="50"/>
      <c r="U1500" s="50"/>
      <c r="V1500" s="50"/>
      <c r="W1500" s="50"/>
      <c r="X1500" s="50"/>
      <c r="Y1500" s="50"/>
      <c r="Z1500" s="50"/>
      <c r="AA1500" s="50"/>
      <c r="AB1500" s="50"/>
      <c r="AC1500" s="41"/>
    </row>
    <row r="1501" spans="1:29" ht="12" customHeight="1">
      <c r="A1501" s="679" t="s">
        <v>51</v>
      </c>
      <c r="B1501" s="644"/>
      <c r="C1501" s="512" t="s">
        <v>350</v>
      </c>
      <c r="D1501" s="53">
        <f>D1473</f>
        <v>83</v>
      </c>
      <c r="E1501" s="53">
        <f t="shared" ref="E1501:AB1501" si="429">E1473</f>
        <v>82</v>
      </c>
      <c r="F1501" s="53">
        <f t="shared" si="429"/>
        <v>81</v>
      </c>
      <c r="G1501" s="53">
        <f t="shared" si="429"/>
        <v>73</v>
      </c>
      <c r="H1501" s="53">
        <f t="shared" si="429"/>
        <v>71</v>
      </c>
      <c r="I1501" s="53">
        <f t="shared" si="429"/>
        <v>72</v>
      </c>
      <c r="J1501" s="53">
        <f t="shared" si="429"/>
        <v>85</v>
      </c>
      <c r="K1501" s="53">
        <f t="shared" si="429"/>
        <v>86</v>
      </c>
      <c r="L1501" s="53">
        <f t="shared" si="429"/>
        <v>111</v>
      </c>
      <c r="M1501" s="53">
        <f t="shared" si="429"/>
        <v>119</v>
      </c>
      <c r="N1501" s="53">
        <f>N1473</f>
        <v>129</v>
      </c>
      <c r="O1501" s="53">
        <f t="shared" si="429"/>
        <v>118</v>
      </c>
      <c r="P1501" s="53">
        <f>P1473</f>
        <v>114</v>
      </c>
      <c r="Q1501" s="53">
        <f>Q1473</f>
        <v>116</v>
      </c>
      <c r="R1501" s="53">
        <f t="shared" si="429"/>
        <v>120</v>
      </c>
      <c r="S1501" s="53">
        <f t="shared" si="429"/>
        <v>111</v>
      </c>
      <c r="T1501" s="53">
        <f t="shared" si="429"/>
        <v>112</v>
      </c>
      <c r="U1501" s="53">
        <f t="shared" si="429"/>
        <v>120</v>
      </c>
      <c r="V1501" s="53">
        <f t="shared" si="429"/>
        <v>119</v>
      </c>
      <c r="W1501" s="53">
        <f t="shared" si="429"/>
        <v>118</v>
      </c>
      <c r="X1501" s="53">
        <f t="shared" si="429"/>
        <v>113</v>
      </c>
      <c r="Y1501" s="53">
        <f t="shared" si="429"/>
        <v>116</v>
      </c>
      <c r="Z1501" s="53">
        <f t="shared" si="429"/>
        <v>111</v>
      </c>
      <c r="AA1501" s="53">
        <f t="shared" si="429"/>
        <v>91</v>
      </c>
      <c r="AB1501" s="53">
        <f t="shared" si="429"/>
        <v>85</v>
      </c>
      <c r="AC1501" s="41"/>
    </row>
    <row r="1502" spans="1:29">
      <c r="A1502" s="680"/>
      <c r="B1502" s="628"/>
      <c r="C1502" s="292" t="s">
        <v>17</v>
      </c>
      <c r="D1502" s="46">
        <f>D1474</f>
        <v>776.28240000000005</v>
      </c>
      <c r="E1502" s="46">
        <f t="shared" ref="E1502:AB1502" si="430">E1474</f>
        <v>766.92960000000005</v>
      </c>
      <c r="F1502" s="46">
        <f t="shared" si="430"/>
        <v>757.57679999999993</v>
      </c>
      <c r="G1502" s="46">
        <f>G1474</f>
        <v>682.75440000000003</v>
      </c>
      <c r="H1502" s="46">
        <f t="shared" si="430"/>
        <v>664.04880000000003</v>
      </c>
      <c r="I1502" s="46">
        <f t="shared" si="430"/>
        <v>673.40159999999992</v>
      </c>
      <c r="J1502" s="46">
        <f t="shared" si="430"/>
        <v>794.98799999999994</v>
      </c>
      <c r="K1502" s="46">
        <f t="shared" si="430"/>
        <v>804.34080000000006</v>
      </c>
      <c r="L1502" s="46">
        <f t="shared" si="430"/>
        <v>1038.1608000000001</v>
      </c>
      <c r="M1502" s="46">
        <f t="shared" si="430"/>
        <v>1112.9832000000001</v>
      </c>
      <c r="N1502" s="46">
        <f t="shared" si="430"/>
        <v>1206.5111999999999</v>
      </c>
      <c r="O1502" s="46">
        <f t="shared" si="430"/>
        <v>1103.6304</v>
      </c>
      <c r="P1502" s="46">
        <f>P1474</f>
        <v>1066.2192000000002</v>
      </c>
      <c r="Q1502" s="46">
        <f>Q1474</f>
        <v>1084.9248</v>
      </c>
      <c r="R1502" s="46">
        <f t="shared" si="430"/>
        <v>1122.336</v>
      </c>
      <c r="S1502" s="46">
        <f t="shared" si="430"/>
        <v>1038.1608000000001</v>
      </c>
      <c r="T1502" s="46">
        <f t="shared" si="430"/>
        <v>1047.5136</v>
      </c>
      <c r="U1502" s="46">
        <f t="shared" si="430"/>
        <v>1122.336</v>
      </c>
      <c r="V1502" s="46">
        <f t="shared" si="430"/>
        <v>1112.9832000000001</v>
      </c>
      <c r="W1502" s="46">
        <f t="shared" si="430"/>
        <v>1103.6304</v>
      </c>
      <c r="X1502" s="46">
        <f t="shared" si="430"/>
        <v>1056.8664000000001</v>
      </c>
      <c r="Y1502" s="46">
        <f t="shared" si="430"/>
        <v>1084.9248</v>
      </c>
      <c r="Z1502" s="46">
        <f t="shared" si="430"/>
        <v>1038.1608000000001</v>
      </c>
      <c r="AA1502" s="46">
        <f t="shared" si="430"/>
        <v>851.10480000000007</v>
      </c>
      <c r="AB1502" s="46">
        <f t="shared" si="430"/>
        <v>794.98799999999994</v>
      </c>
      <c r="AC1502" s="64"/>
    </row>
    <row r="1503" spans="1:29">
      <c r="A1503" s="681"/>
      <c r="B1503" s="682"/>
      <c r="C1503" s="292" t="s">
        <v>33</v>
      </c>
      <c r="D1503" s="274"/>
      <c r="E1503" s="293"/>
      <c r="F1503" s="293"/>
      <c r="G1503" s="293"/>
      <c r="H1503" s="293"/>
      <c r="I1503" s="293"/>
      <c r="J1503" s="293"/>
      <c r="K1503" s="293"/>
      <c r="L1503" s="293"/>
      <c r="M1503" s="293"/>
      <c r="N1503" s="293"/>
      <c r="O1503" s="293"/>
      <c r="P1503" s="293"/>
      <c r="Q1503" s="293"/>
      <c r="R1503" s="293"/>
      <c r="S1503" s="293"/>
      <c r="T1503" s="293"/>
      <c r="U1503" s="293"/>
      <c r="V1503" s="293"/>
      <c r="W1503" s="293"/>
      <c r="X1503" s="293"/>
      <c r="Y1503" s="293"/>
      <c r="Z1503" s="293"/>
      <c r="AA1503" s="293"/>
      <c r="AB1503" s="293"/>
      <c r="AC1503" s="64"/>
    </row>
    <row r="1504" spans="1:29">
      <c r="A1504" s="418"/>
      <c r="B1504" s="418"/>
      <c r="C1504" s="114"/>
      <c r="D1504" s="115"/>
      <c r="E1504" s="116"/>
      <c r="F1504" s="116"/>
      <c r="G1504" s="116"/>
      <c r="H1504" s="116"/>
      <c r="I1504" s="116"/>
      <c r="J1504" s="116"/>
      <c r="K1504" s="116"/>
      <c r="L1504" s="116"/>
      <c r="M1504" s="116"/>
      <c r="N1504" s="116"/>
      <c r="O1504" s="116"/>
      <c r="P1504" s="116"/>
      <c r="Q1504" s="116"/>
      <c r="R1504" s="116"/>
      <c r="S1504" s="116"/>
      <c r="T1504" s="116"/>
      <c r="U1504" s="116"/>
      <c r="V1504" s="116"/>
      <c r="W1504" s="116"/>
      <c r="X1504" s="116"/>
      <c r="Y1504" s="116"/>
      <c r="Z1504" s="116"/>
      <c r="AA1504" s="116"/>
      <c r="AB1504" s="116"/>
      <c r="AC1504" s="378"/>
    </row>
    <row r="1505" spans="1:29" ht="13.5" thickBot="1">
      <c r="A1505" s="114"/>
      <c r="B1505" s="132"/>
      <c r="C1505" s="101"/>
      <c r="D1505" s="102"/>
      <c r="E1505" s="4"/>
      <c r="F1505" s="4"/>
      <c r="G1505" s="4"/>
      <c r="H1505" s="4"/>
      <c r="I1505" s="4"/>
      <c r="J1505" s="4"/>
      <c r="K1505" s="4"/>
      <c r="L1505" s="4"/>
      <c r="M1505" s="4"/>
      <c r="N1505" s="4"/>
      <c r="O1505" s="4"/>
      <c r="P1505" s="4"/>
      <c r="Q1505" s="4"/>
      <c r="R1505" s="4"/>
      <c r="S1505" s="4"/>
      <c r="T1505" s="4"/>
      <c r="U1505" s="4"/>
      <c r="V1505" s="4"/>
      <c r="W1505" s="4"/>
      <c r="X1505" s="4"/>
      <c r="Y1505" s="4"/>
      <c r="Z1505" s="4"/>
      <c r="AA1505" s="4"/>
      <c r="AB1505" s="4"/>
      <c r="AC1505" s="294"/>
    </row>
    <row r="1506" spans="1:29" ht="23.25" thickBot="1">
      <c r="A1506" s="283" t="s">
        <v>3</v>
      </c>
      <c r="B1506" s="15" t="s">
        <v>4</v>
      </c>
      <c r="C1506" s="16" t="s">
        <v>5</v>
      </c>
      <c r="D1506" s="17"/>
      <c r="E1506" s="606" t="s">
        <v>6</v>
      </c>
      <c r="F1506" s="607"/>
      <c r="G1506" s="607"/>
      <c r="H1506" s="607"/>
      <c r="I1506" s="607"/>
      <c r="J1506" s="607"/>
      <c r="K1506" s="607"/>
      <c r="L1506" s="607"/>
      <c r="M1506" s="607"/>
      <c r="N1506" s="607"/>
      <c r="O1506" s="607"/>
      <c r="P1506" s="607"/>
      <c r="Q1506" s="607"/>
      <c r="R1506" s="607"/>
      <c r="S1506" s="607"/>
      <c r="T1506" s="607"/>
      <c r="U1506" s="607"/>
      <c r="V1506" s="607"/>
      <c r="W1506" s="607"/>
      <c r="X1506" s="607"/>
      <c r="Y1506" s="607"/>
      <c r="Z1506" s="607"/>
      <c r="AA1506" s="607"/>
      <c r="AB1506" s="608"/>
      <c r="AC1506" s="18" t="s">
        <v>7</v>
      </c>
    </row>
    <row r="1507" spans="1:29" ht="13.5" thickBot="1">
      <c r="A1507" s="19" t="s">
        <v>271</v>
      </c>
      <c r="B1507" s="295"/>
      <c r="C1507" s="21"/>
      <c r="D1507" s="68">
        <v>0</v>
      </c>
      <c r="E1507" s="22">
        <v>1</v>
      </c>
      <c r="F1507" s="22">
        <v>2</v>
      </c>
      <c r="G1507" s="22">
        <v>3</v>
      </c>
      <c r="H1507" s="23">
        <v>4</v>
      </c>
      <c r="I1507" s="22">
        <v>5</v>
      </c>
      <c r="J1507" s="22">
        <v>6</v>
      </c>
      <c r="K1507" s="22">
        <v>7</v>
      </c>
      <c r="L1507" s="22">
        <v>8</v>
      </c>
      <c r="M1507" s="22">
        <v>9</v>
      </c>
      <c r="N1507" s="23">
        <v>10</v>
      </c>
      <c r="O1507" s="22">
        <v>11</v>
      </c>
      <c r="P1507" s="22">
        <v>12</v>
      </c>
      <c r="Q1507" s="22">
        <v>13</v>
      </c>
      <c r="R1507" s="22">
        <v>14</v>
      </c>
      <c r="S1507" s="22">
        <v>15</v>
      </c>
      <c r="T1507" s="22">
        <v>16</v>
      </c>
      <c r="U1507" s="22">
        <v>17</v>
      </c>
      <c r="V1507" s="23">
        <v>18</v>
      </c>
      <c r="W1507" s="22">
        <v>19</v>
      </c>
      <c r="X1507" s="22">
        <v>20</v>
      </c>
      <c r="Y1507" s="23">
        <v>21</v>
      </c>
      <c r="Z1507" s="22">
        <v>22</v>
      </c>
      <c r="AA1507" s="22">
        <v>23</v>
      </c>
      <c r="AB1507" s="24">
        <v>24</v>
      </c>
      <c r="AC1507" s="25"/>
    </row>
    <row r="1508" spans="1:29" ht="13.5" thickBot="1">
      <c r="A1508" s="252" t="s">
        <v>228</v>
      </c>
      <c r="B1508" s="253"/>
      <c r="C1508" s="254" t="s">
        <v>11</v>
      </c>
      <c r="D1508" s="258">
        <v>6</v>
      </c>
      <c r="E1508" s="258">
        <v>6.1</v>
      </c>
      <c r="F1508" s="258">
        <v>6.1</v>
      </c>
      <c r="G1508" s="258">
        <v>6.1</v>
      </c>
      <c r="H1508" s="272">
        <v>6.1</v>
      </c>
      <c r="I1508" s="258">
        <v>6.1</v>
      </c>
      <c r="J1508" s="258">
        <v>6</v>
      </c>
      <c r="K1508" s="258">
        <v>6</v>
      </c>
      <c r="L1508" s="258">
        <v>6</v>
      </c>
      <c r="M1508" s="258">
        <v>6</v>
      </c>
      <c r="N1508" s="272">
        <v>6</v>
      </c>
      <c r="O1508" s="258">
        <v>6</v>
      </c>
      <c r="P1508" s="258">
        <v>6</v>
      </c>
      <c r="Q1508" s="258">
        <v>6</v>
      </c>
      <c r="R1508" s="258">
        <v>6</v>
      </c>
      <c r="S1508" s="258">
        <v>6</v>
      </c>
      <c r="T1508" s="258">
        <v>6</v>
      </c>
      <c r="U1508" s="258">
        <v>6</v>
      </c>
      <c r="V1508" s="258">
        <v>6</v>
      </c>
      <c r="W1508" s="258">
        <v>6</v>
      </c>
      <c r="X1508" s="258">
        <v>6</v>
      </c>
      <c r="Y1508" s="272">
        <v>6</v>
      </c>
      <c r="Z1508" s="258">
        <v>6</v>
      </c>
      <c r="AA1508" s="258">
        <v>6</v>
      </c>
      <c r="AB1508" s="258">
        <v>6</v>
      </c>
      <c r="AC1508" s="25"/>
    </row>
    <row r="1509" spans="1:29">
      <c r="A1509" s="252" t="s">
        <v>229</v>
      </c>
      <c r="B1509" s="253"/>
      <c r="C1509" s="254" t="s">
        <v>11</v>
      </c>
      <c r="D1509" s="258">
        <v>6</v>
      </c>
      <c r="E1509" s="258">
        <v>6.1</v>
      </c>
      <c r="F1509" s="258">
        <v>6.1</v>
      </c>
      <c r="G1509" s="258">
        <v>6.1</v>
      </c>
      <c r="H1509" s="272">
        <v>6.1</v>
      </c>
      <c r="I1509" s="258">
        <v>6.1</v>
      </c>
      <c r="J1509" s="258">
        <v>6</v>
      </c>
      <c r="K1509" s="258">
        <v>6</v>
      </c>
      <c r="L1509" s="258">
        <v>6</v>
      </c>
      <c r="M1509" s="258">
        <v>6</v>
      </c>
      <c r="N1509" s="272">
        <v>6</v>
      </c>
      <c r="O1509" s="258">
        <v>6</v>
      </c>
      <c r="P1509" s="258">
        <v>6</v>
      </c>
      <c r="Q1509" s="258">
        <v>6</v>
      </c>
      <c r="R1509" s="258">
        <v>6</v>
      </c>
      <c r="S1509" s="258">
        <v>6</v>
      </c>
      <c r="T1509" s="258">
        <v>6</v>
      </c>
      <c r="U1509" s="258">
        <v>6</v>
      </c>
      <c r="V1509" s="258">
        <v>6</v>
      </c>
      <c r="W1509" s="258">
        <v>6</v>
      </c>
      <c r="X1509" s="258">
        <v>6</v>
      </c>
      <c r="Y1509" s="272">
        <v>6</v>
      </c>
      <c r="Z1509" s="258">
        <v>6</v>
      </c>
      <c r="AA1509" s="258">
        <v>6</v>
      </c>
      <c r="AB1509" s="258">
        <v>6</v>
      </c>
      <c r="AC1509" s="25"/>
    </row>
    <row r="1510" spans="1:29">
      <c r="A1510" s="360"/>
      <c r="B1510" s="296"/>
      <c r="C1510" s="52" t="s">
        <v>272</v>
      </c>
      <c r="D1510" s="133">
        <v>2</v>
      </c>
      <c r="E1510" s="133">
        <v>2</v>
      </c>
      <c r="F1510" s="133">
        <v>2</v>
      </c>
      <c r="G1510" s="133">
        <v>2</v>
      </c>
      <c r="H1510" s="133">
        <v>2</v>
      </c>
      <c r="I1510" s="133">
        <v>2</v>
      </c>
      <c r="J1510" s="133">
        <v>2</v>
      </c>
      <c r="K1510" s="133">
        <v>2</v>
      </c>
      <c r="L1510" s="133">
        <v>2</v>
      </c>
      <c r="M1510" s="133">
        <v>2</v>
      </c>
      <c r="N1510" s="133">
        <v>2</v>
      </c>
      <c r="O1510" s="133">
        <v>2</v>
      </c>
      <c r="P1510" s="133">
        <v>1</v>
      </c>
      <c r="Q1510" s="133">
        <v>2</v>
      </c>
      <c r="R1510" s="133">
        <v>2</v>
      </c>
      <c r="S1510" s="133">
        <v>1</v>
      </c>
      <c r="T1510" s="133">
        <v>2</v>
      </c>
      <c r="U1510" s="133">
        <v>2</v>
      </c>
      <c r="V1510" s="133">
        <v>2</v>
      </c>
      <c r="W1510" s="133">
        <v>3</v>
      </c>
      <c r="X1510" s="133">
        <v>3</v>
      </c>
      <c r="Y1510" s="133">
        <v>2</v>
      </c>
      <c r="Z1510" s="133">
        <v>2</v>
      </c>
      <c r="AA1510" s="133">
        <v>2</v>
      </c>
      <c r="AB1510" s="133">
        <v>1</v>
      </c>
      <c r="AC1510" s="25" t="s">
        <v>333</v>
      </c>
    </row>
    <row r="1511" spans="1:29" ht="12.75" customHeight="1">
      <c r="A1511" s="361" t="s">
        <v>19</v>
      </c>
      <c r="B1511" s="668" t="s">
        <v>273</v>
      </c>
      <c r="C1511" s="52" t="s">
        <v>17</v>
      </c>
      <c r="D1511" s="95">
        <f>1.732*D1510*6*0.9</f>
        <v>18.7056</v>
      </c>
      <c r="E1511" s="95">
        <f t="shared" ref="E1511:AB1511" si="431">1.732*E1510*6*0.9</f>
        <v>18.7056</v>
      </c>
      <c r="F1511" s="95">
        <f t="shared" si="431"/>
        <v>18.7056</v>
      </c>
      <c r="G1511" s="95">
        <f t="shared" si="431"/>
        <v>18.7056</v>
      </c>
      <c r="H1511" s="95">
        <f t="shared" si="431"/>
        <v>18.7056</v>
      </c>
      <c r="I1511" s="95">
        <f t="shared" si="431"/>
        <v>18.7056</v>
      </c>
      <c r="J1511" s="95">
        <f t="shared" si="431"/>
        <v>18.7056</v>
      </c>
      <c r="K1511" s="95">
        <f t="shared" si="431"/>
        <v>18.7056</v>
      </c>
      <c r="L1511" s="95">
        <f t="shared" si="431"/>
        <v>18.7056</v>
      </c>
      <c r="M1511" s="95">
        <f t="shared" si="431"/>
        <v>18.7056</v>
      </c>
      <c r="N1511" s="95">
        <f t="shared" si="431"/>
        <v>18.7056</v>
      </c>
      <c r="O1511" s="95">
        <f t="shared" si="431"/>
        <v>18.7056</v>
      </c>
      <c r="P1511" s="95">
        <f t="shared" si="431"/>
        <v>9.3528000000000002</v>
      </c>
      <c r="Q1511" s="95">
        <f t="shared" si="431"/>
        <v>18.7056</v>
      </c>
      <c r="R1511" s="95">
        <f t="shared" si="431"/>
        <v>18.7056</v>
      </c>
      <c r="S1511" s="95">
        <f t="shared" si="431"/>
        <v>9.3528000000000002</v>
      </c>
      <c r="T1511" s="95">
        <f t="shared" si="431"/>
        <v>18.7056</v>
      </c>
      <c r="U1511" s="95">
        <f t="shared" si="431"/>
        <v>18.7056</v>
      </c>
      <c r="V1511" s="95">
        <f t="shared" si="431"/>
        <v>18.7056</v>
      </c>
      <c r="W1511" s="95">
        <f t="shared" si="431"/>
        <v>28.058399999999999</v>
      </c>
      <c r="X1511" s="95">
        <f t="shared" si="431"/>
        <v>28.058399999999999</v>
      </c>
      <c r="Y1511" s="95">
        <f t="shared" si="431"/>
        <v>18.7056</v>
      </c>
      <c r="Z1511" s="95">
        <f t="shared" si="431"/>
        <v>18.7056</v>
      </c>
      <c r="AA1511" s="95">
        <f t="shared" si="431"/>
        <v>18.7056</v>
      </c>
      <c r="AB1511" s="95">
        <f t="shared" si="431"/>
        <v>9.3528000000000002</v>
      </c>
      <c r="AC1511" s="41" t="s">
        <v>291</v>
      </c>
    </row>
    <row r="1512" spans="1:29">
      <c r="A1512" s="361"/>
      <c r="B1512" s="668"/>
      <c r="C1512" s="52" t="s">
        <v>33</v>
      </c>
      <c r="D1512" s="49"/>
      <c r="E1512" s="50"/>
      <c r="F1512" s="50"/>
      <c r="G1512" s="50"/>
      <c r="H1512" s="50"/>
      <c r="I1512" s="50"/>
      <c r="J1512" s="50"/>
      <c r="K1512" s="50"/>
      <c r="L1512" s="50"/>
      <c r="M1512" s="50"/>
      <c r="N1512" s="50"/>
      <c r="O1512" s="50"/>
      <c r="P1512" s="50"/>
      <c r="Q1512" s="50"/>
      <c r="R1512" s="50"/>
      <c r="S1512" s="50"/>
      <c r="T1512" s="50"/>
      <c r="U1512" s="50"/>
      <c r="V1512" s="50"/>
      <c r="W1512" s="50"/>
      <c r="X1512" s="50"/>
      <c r="Y1512" s="50"/>
      <c r="Z1512" s="50"/>
      <c r="AA1512" s="50"/>
      <c r="AB1512" s="50"/>
      <c r="AC1512" s="41"/>
    </row>
    <row r="1513" spans="1:29">
      <c r="A1513" s="361"/>
      <c r="B1513" s="669"/>
      <c r="C1513" s="52" t="s">
        <v>18</v>
      </c>
      <c r="D1513" s="49"/>
      <c r="E1513" s="50"/>
      <c r="F1513" s="50"/>
      <c r="G1513" s="50"/>
      <c r="H1513" s="50"/>
      <c r="I1513" s="50"/>
      <c r="J1513" s="50"/>
      <c r="K1513" s="50"/>
      <c r="L1513" s="50"/>
      <c r="M1513" s="50"/>
      <c r="N1513" s="50"/>
      <c r="O1513" s="50"/>
      <c r="P1513" s="50"/>
      <c r="Q1513" s="50"/>
      <c r="R1513" s="50"/>
      <c r="S1513" s="50"/>
      <c r="T1513" s="50"/>
      <c r="U1513" s="50"/>
      <c r="V1513" s="50"/>
      <c r="W1513" s="50"/>
      <c r="X1513" s="50"/>
      <c r="Y1513" s="50"/>
      <c r="Z1513" s="50"/>
      <c r="AA1513" s="50"/>
      <c r="AB1513" s="50"/>
      <c r="AC1513" s="41"/>
    </row>
    <row r="1514" spans="1:29">
      <c r="A1514" s="362"/>
      <c r="B1514" s="297"/>
      <c r="C1514" s="52" t="s">
        <v>272</v>
      </c>
      <c r="D1514" s="53">
        <v>41</v>
      </c>
      <c r="E1514" s="51">
        <v>36</v>
      </c>
      <c r="F1514" s="51">
        <v>39</v>
      </c>
      <c r="G1514" s="51">
        <v>35</v>
      </c>
      <c r="H1514" s="51">
        <v>37</v>
      </c>
      <c r="I1514" s="51">
        <v>33</v>
      </c>
      <c r="J1514" s="51">
        <v>39</v>
      </c>
      <c r="K1514" s="51">
        <v>42</v>
      </c>
      <c r="L1514" s="51">
        <v>45</v>
      </c>
      <c r="M1514" s="51">
        <v>48</v>
      </c>
      <c r="N1514" s="51">
        <v>40</v>
      </c>
      <c r="O1514" s="51">
        <v>49</v>
      </c>
      <c r="P1514" s="51">
        <v>50</v>
      </c>
      <c r="Q1514" s="51">
        <v>47</v>
      </c>
      <c r="R1514" s="51">
        <v>47</v>
      </c>
      <c r="S1514" s="51">
        <v>40</v>
      </c>
      <c r="T1514" s="51">
        <v>46</v>
      </c>
      <c r="U1514" s="51">
        <v>49</v>
      </c>
      <c r="V1514" s="51">
        <v>47</v>
      </c>
      <c r="W1514" s="51">
        <v>48</v>
      </c>
      <c r="X1514" s="51">
        <v>52</v>
      </c>
      <c r="Y1514" s="51">
        <v>49</v>
      </c>
      <c r="Z1514" s="51">
        <v>44</v>
      </c>
      <c r="AA1514" s="51">
        <v>42</v>
      </c>
      <c r="AB1514" s="51">
        <v>34</v>
      </c>
      <c r="AC1514" s="25" t="s">
        <v>333</v>
      </c>
    </row>
    <row r="1515" spans="1:29" ht="12.75" customHeight="1">
      <c r="A1515" s="618" t="s">
        <v>55</v>
      </c>
      <c r="B1515" s="613" t="s">
        <v>160</v>
      </c>
      <c r="C1515" s="52" t="s">
        <v>17</v>
      </c>
      <c r="D1515" s="95">
        <f t="shared" ref="D1515:AB1515" si="432">1.732*D1514*6*0.9</f>
        <v>383.46480000000003</v>
      </c>
      <c r="E1515" s="95">
        <f t="shared" si="432"/>
        <v>336.70079999999996</v>
      </c>
      <c r="F1515" s="95">
        <f t="shared" si="432"/>
        <v>364.75920000000002</v>
      </c>
      <c r="G1515" s="95">
        <f t="shared" si="432"/>
        <v>327.34799999999996</v>
      </c>
      <c r="H1515" s="95">
        <f t="shared" si="432"/>
        <v>346.05360000000002</v>
      </c>
      <c r="I1515" s="95">
        <f t="shared" si="432"/>
        <v>308.64240000000001</v>
      </c>
      <c r="J1515" s="95">
        <f t="shared" si="432"/>
        <v>364.75920000000002</v>
      </c>
      <c r="K1515" s="95">
        <f t="shared" si="432"/>
        <v>392.81760000000003</v>
      </c>
      <c r="L1515" s="95">
        <f t="shared" si="432"/>
        <v>420.87599999999998</v>
      </c>
      <c r="M1515" s="95">
        <f t="shared" si="432"/>
        <v>448.93439999999998</v>
      </c>
      <c r="N1515" s="95">
        <f t="shared" si="432"/>
        <v>374.11200000000002</v>
      </c>
      <c r="O1515" s="95">
        <f t="shared" si="432"/>
        <v>458.28719999999998</v>
      </c>
      <c r="P1515" s="95">
        <f t="shared" si="432"/>
        <v>467.63999999999993</v>
      </c>
      <c r="Q1515" s="95">
        <f t="shared" si="432"/>
        <v>439.58159999999998</v>
      </c>
      <c r="R1515" s="95">
        <f t="shared" si="432"/>
        <v>439.58159999999998</v>
      </c>
      <c r="S1515" s="95">
        <f t="shared" si="432"/>
        <v>374.11200000000002</v>
      </c>
      <c r="T1515" s="95">
        <f t="shared" si="432"/>
        <v>430.22879999999998</v>
      </c>
      <c r="U1515" s="95">
        <f t="shared" si="432"/>
        <v>458.28719999999998</v>
      </c>
      <c r="V1515" s="95">
        <f t="shared" si="432"/>
        <v>439.58159999999998</v>
      </c>
      <c r="W1515" s="95">
        <f t="shared" si="432"/>
        <v>448.93439999999998</v>
      </c>
      <c r="X1515" s="95">
        <f t="shared" si="432"/>
        <v>486.34560000000005</v>
      </c>
      <c r="Y1515" s="95">
        <f t="shared" si="432"/>
        <v>458.28719999999998</v>
      </c>
      <c r="Z1515" s="95">
        <f t="shared" si="432"/>
        <v>411.52319999999997</v>
      </c>
      <c r="AA1515" s="95">
        <f t="shared" si="432"/>
        <v>392.81760000000003</v>
      </c>
      <c r="AB1515" s="95">
        <f t="shared" si="432"/>
        <v>317.99520000000001</v>
      </c>
      <c r="AC1515" s="41" t="s">
        <v>291</v>
      </c>
    </row>
    <row r="1516" spans="1:29">
      <c r="A1516" s="618"/>
      <c r="B1516" s="613"/>
      <c r="C1516" s="52" t="s">
        <v>33</v>
      </c>
      <c r="D1516" s="49"/>
      <c r="E1516" s="50"/>
      <c r="F1516" s="50"/>
      <c r="G1516" s="50"/>
      <c r="H1516" s="50"/>
      <c r="I1516" s="50"/>
      <c r="J1516" s="50"/>
      <c r="K1516" s="50"/>
      <c r="L1516" s="50"/>
      <c r="M1516" s="50"/>
      <c r="N1516" s="50"/>
      <c r="O1516" s="50"/>
      <c r="P1516" s="50"/>
      <c r="Q1516" s="50"/>
      <c r="R1516" s="50"/>
      <c r="S1516" s="50"/>
      <c r="T1516" s="50"/>
      <c r="U1516" s="50"/>
      <c r="V1516" s="50"/>
      <c r="W1516" s="50"/>
      <c r="X1516" s="50"/>
      <c r="Y1516" s="50"/>
      <c r="Z1516" s="50"/>
      <c r="AA1516" s="50"/>
      <c r="AB1516" s="50"/>
      <c r="AC1516" s="41"/>
    </row>
    <row r="1517" spans="1:29">
      <c r="A1517" s="619"/>
      <c r="B1517" s="616"/>
      <c r="C1517" s="52" t="s">
        <v>18</v>
      </c>
      <c r="D1517" s="49"/>
      <c r="E1517" s="50"/>
      <c r="F1517" s="50"/>
      <c r="G1517" s="50"/>
      <c r="H1517" s="50"/>
      <c r="I1517" s="50"/>
      <c r="J1517" s="50"/>
      <c r="K1517" s="50"/>
      <c r="L1517" s="50"/>
      <c r="M1517" s="50"/>
      <c r="N1517" s="50"/>
      <c r="O1517" s="50"/>
      <c r="P1517" s="50"/>
      <c r="Q1517" s="50"/>
      <c r="R1517" s="50"/>
      <c r="S1517" s="50"/>
      <c r="T1517" s="50"/>
      <c r="U1517" s="50"/>
      <c r="V1517" s="50"/>
      <c r="W1517" s="50"/>
      <c r="X1517" s="50"/>
      <c r="Y1517" s="50"/>
      <c r="Z1517" s="50"/>
      <c r="AA1517" s="50"/>
      <c r="AB1517" s="50"/>
      <c r="AC1517" s="214"/>
    </row>
    <row r="1518" spans="1:29">
      <c r="A1518" s="383"/>
      <c r="B1518" s="386"/>
      <c r="C1518" s="52" t="s">
        <v>272</v>
      </c>
      <c r="D1518" s="264">
        <v>1</v>
      </c>
      <c r="E1518" s="264">
        <v>2</v>
      </c>
      <c r="F1518" s="264">
        <v>1</v>
      </c>
      <c r="G1518" s="264">
        <v>1</v>
      </c>
      <c r="H1518" s="264">
        <v>1</v>
      </c>
      <c r="I1518" s="264">
        <v>2</v>
      </c>
      <c r="J1518" s="264">
        <v>2</v>
      </c>
      <c r="K1518" s="264">
        <v>2</v>
      </c>
      <c r="L1518" s="264">
        <v>4</v>
      </c>
      <c r="M1518" s="264">
        <v>5</v>
      </c>
      <c r="N1518" s="264">
        <v>3</v>
      </c>
      <c r="O1518" s="264">
        <v>4</v>
      </c>
      <c r="P1518" s="264">
        <v>4</v>
      </c>
      <c r="Q1518" s="264">
        <v>3</v>
      </c>
      <c r="R1518" s="264">
        <v>4</v>
      </c>
      <c r="S1518" s="264">
        <v>3</v>
      </c>
      <c r="T1518" s="264">
        <v>3</v>
      </c>
      <c r="U1518" s="264">
        <v>4</v>
      </c>
      <c r="V1518" s="264">
        <v>3</v>
      </c>
      <c r="W1518" s="264">
        <v>4</v>
      </c>
      <c r="X1518" s="264">
        <v>3</v>
      </c>
      <c r="Y1518" s="264">
        <v>4</v>
      </c>
      <c r="Z1518" s="264">
        <v>3</v>
      </c>
      <c r="AA1518" s="264">
        <v>2</v>
      </c>
      <c r="AB1518" s="264">
        <v>2</v>
      </c>
      <c r="AC1518" s="25"/>
    </row>
    <row r="1519" spans="1:29">
      <c r="A1519" s="618" t="s">
        <v>23</v>
      </c>
      <c r="B1519" s="613" t="s">
        <v>274</v>
      </c>
      <c r="C1519" s="52" t="s">
        <v>17</v>
      </c>
      <c r="D1519" s="95">
        <f t="shared" ref="D1519:AB1519" si="433">1.732*D1518*6*0.9</f>
        <v>9.3528000000000002</v>
      </c>
      <c r="E1519" s="95">
        <f t="shared" si="433"/>
        <v>18.7056</v>
      </c>
      <c r="F1519" s="95">
        <f t="shared" si="433"/>
        <v>9.3528000000000002</v>
      </c>
      <c r="G1519" s="95">
        <f t="shared" si="433"/>
        <v>9.3528000000000002</v>
      </c>
      <c r="H1519" s="95">
        <f t="shared" si="433"/>
        <v>9.3528000000000002</v>
      </c>
      <c r="I1519" s="95">
        <f t="shared" si="433"/>
        <v>18.7056</v>
      </c>
      <c r="J1519" s="95">
        <f t="shared" si="433"/>
        <v>18.7056</v>
      </c>
      <c r="K1519" s="95">
        <f t="shared" si="433"/>
        <v>18.7056</v>
      </c>
      <c r="L1519" s="95">
        <f t="shared" si="433"/>
        <v>37.411200000000001</v>
      </c>
      <c r="M1519" s="95">
        <f t="shared" si="433"/>
        <v>46.764000000000003</v>
      </c>
      <c r="N1519" s="95">
        <f t="shared" si="433"/>
        <v>28.058399999999999</v>
      </c>
      <c r="O1519" s="95">
        <f t="shared" si="433"/>
        <v>37.411200000000001</v>
      </c>
      <c r="P1519" s="95">
        <f t="shared" si="433"/>
        <v>37.411200000000001</v>
      </c>
      <c r="Q1519" s="95">
        <f t="shared" si="433"/>
        <v>28.058399999999999</v>
      </c>
      <c r="R1519" s="95">
        <f t="shared" si="433"/>
        <v>37.411200000000001</v>
      </c>
      <c r="S1519" s="95">
        <f t="shared" si="433"/>
        <v>28.058399999999999</v>
      </c>
      <c r="T1519" s="95">
        <f t="shared" si="433"/>
        <v>28.058399999999999</v>
      </c>
      <c r="U1519" s="95">
        <f t="shared" si="433"/>
        <v>37.411200000000001</v>
      </c>
      <c r="V1519" s="95">
        <f t="shared" si="433"/>
        <v>28.058399999999999</v>
      </c>
      <c r="W1519" s="95">
        <f t="shared" si="433"/>
        <v>37.411200000000001</v>
      </c>
      <c r="X1519" s="95">
        <f t="shared" si="433"/>
        <v>28.058399999999999</v>
      </c>
      <c r="Y1519" s="95">
        <f t="shared" si="433"/>
        <v>37.411200000000001</v>
      </c>
      <c r="Z1519" s="95">
        <f t="shared" si="433"/>
        <v>28.058399999999999</v>
      </c>
      <c r="AA1519" s="95">
        <f t="shared" si="433"/>
        <v>18.7056</v>
      </c>
      <c r="AB1519" s="95">
        <f t="shared" si="433"/>
        <v>18.7056</v>
      </c>
      <c r="AC1519" s="41" t="s">
        <v>291</v>
      </c>
    </row>
    <row r="1520" spans="1:29">
      <c r="A1520" s="618"/>
      <c r="B1520" s="613"/>
      <c r="C1520" s="52" t="s">
        <v>33</v>
      </c>
      <c r="D1520" s="49"/>
      <c r="E1520" s="50"/>
      <c r="F1520" s="50"/>
      <c r="G1520" s="50"/>
      <c r="H1520" s="50"/>
      <c r="I1520" s="50"/>
      <c r="J1520" s="50"/>
      <c r="K1520" s="50"/>
      <c r="L1520" s="50"/>
      <c r="M1520" s="50"/>
      <c r="N1520" s="50"/>
      <c r="O1520" s="50"/>
      <c r="P1520" s="50"/>
      <c r="Q1520" s="50"/>
      <c r="R1520" s="50"/>
      <c r="S1520" s="50"/>
      <c r="T1520" s="50"/>
      <c r="U1520" s="50"/>
      <c r="V1520" s="50"/>
      <c r="W1520" s="50"/>
      <c r="X1520" s="50"/>
      <c r="Y1520" s="50"/>
      <c r="Z1520" s="50"/>
      <c r="AA1520" s="50"/>
      <c r="AB1520" s="50"/>
      <c r="AC1520" s="41"/>
    </row>
    <row r="1521" spans="1:29">
      <c r="A1521" s="619"/>
      <c r="B1521" s="616"/>
      <c r="C1521" s="52" t="s">
        <v>18</v>
      </c>
      <c r="D1521" s="49"/>
      <c r="E1521" s="50"/>
      <c r="F1521" s="50"/>
      <c r="G1521" s="50"/>
      <c r="H1521" s="50"/>
      <c r="I1521" s="50"/>
      <c r="J1521" s="50"/>
      <c r="K1521" s="50"/>
      <c r="L1521" s="50"/>
      <c r="M1521" s="50"/>
      <c r="N1521" s="50"/>
      <c r="O1521" s="50"/>
      <c r="P1521" s="50"/>
      <c r="Q1521" s="50"/>
      <c r="R1521" s="50"/>
      <c r="S1521" s="50"/>
      <c r="T1521" s="50"/>
      <c r="U1521" s="50"/>
      <c r="V1521" s="50"/>
      <c r="W1521" s="50"/>
      <c r="X1521" s="50"/>
      <c r="Y1521" s="50"/>
      <c r="Z1521" s="50"/>
      <c r="AA1521" s="50"/>
      <c r="AB1521" s="50"/>
      <c r="AC1521" s="41"/>
    </row>
    <row r="1522" spans="1:29">
      <c r="A1522" s="383"/>
      <c r="B1522" s="386"/>
      <c r="C1522" s="52" t="s">
        <v>272</v>
      </c>
      <c r="D1522" s="53">
        <v>0</v>
      </c>
      <c r="E1522" s="53">
        <v>0</v>
      </c>
      <c r="F1522" s="53">
        <v>0</v>
      </c>
      <c r="G1522" s="53">
        <v>0</v>
      </c>
      <c r="H1522" s="53">
        <v>0</v>
      </c>
      <c r="I1522" s="53">
        <v>0</v>
      </c>
      <c r="J1522" s="53">
        <v>1</v>
      </c>
      <c r="K1522" s="53">
        <v>1</v>
      </c>
      <c r="L1522" s="53">
        <v>1</v>
      </c>
      <c r="M1522" s="53">
        <v>1</v>
      </c>
      <c r="N1522" s="53">
        <v>1</v>
      </c>
      <c r="O1522" s="53">
        <v>1</v>
      </c>
      <c r="P1522" s="53">
        <v>1</v>
      </c>
      <c r="Q1522" s="53">
        <v>1</v>
      </c>
      <c r="R1522" s="53">
        <v>1</v>
      </c>
      <c r="S1522" s="53">
        <v>1</v>
      </c>
      <c r="T1522" s="53">
        <v>1</v>
      </c>
      <c r="U1522" s="53">
        <v>0</v>
      </c>
      <c r="V1522" s="53">
        <v>1</v>
      </c>
      <c r="W1522" s="53">
        <v>1</v>
      </c>
      <c r="X1522" s="53">
        <v>1</v>
      </c>
      <c r="Y1522" s="53">
        <v>0</v>
      </c>
      <c r="Z1522" s="53">
        <v>0</v>
      </c>
      <c r="AA1522" s="53">
        <v>0</v>
      </c>
      <c r="AB1522" s="53">
        <v>0</v>
      </c>
      <c r="AC1522" s="25" t="s">
        <v>333</v>
      </c>
    </row>
    <row r="1523" spans="1:29">
      <c r="A1523" s="618" t="s">
        <v>25</v>
      </c>
      <c r="B1523" s="613" t="s">
        <v>274</v>
      </c>
      <c r="C1523" s="52" t="s">
        <v>17</v>
      </c>
      <c r="D1523" s="95">
        <f t="shared" ref="D1523:AB1523" si="434">1.732*D1522*6*0.9</f>
        <v>0</v>
      </c>
      <c r="E1523" s="95">
        <f t="shared" si="434"/>
        <v>0</v>
      </c>
      <c r="F1523" s="95">
        <f t="shared" si="434"/>
        <v>0</v>
      </c>
      <c r="G1523" s="95">
        <f t="shared" si="434"/>
        <v>0</v>
      </c>
      <c r="H1523" s="95">
        <f t="shared" si="434"/>
        <v>0</v>
      </c>
      <c r="I1523" s="95">
        <f t="shared" si="434"/>
        <v>0</v>
      </c>
      <c r="J1523" s="95">
        <f t="shared" si="434"/>
        <v>9.3528000000000002</v>
      </c>
      <c r="K1523" s="95">
        <f t="shared" si="434"/>
        <v>9.3528000000000002</v>
      </c>
      <c r="L1523" s="95">
        <f t="shared" si="434"/>
        <v>9.3528000000000002</v>
      </c>
      <c r="M1523" s="95">
        <f t="shared" si="434"/>
        <v>9.3528000000000002</v>
      </c>
      <c r="N1523" s="95">
        <f t="shared" si="434"/>
        <v>9.3528000000000002</v>
      </c>
      <c r="O1523" s="95">
        <f t="shared" si="434"/>
        <v>9.3528000000000002</v>
      </c>
      <c r="P1523" s="95">
        <f t="shared" si="434"/>
        <v>9.3528000000000002</v>
      </c>
      <c r="Q1523" s="95">
        <f t="shared" si="434"/>
        <v>9.3528000000000002</v>
      </c>
      <c r="R1523" s="95">
        <f t="shared" si="434"/>
        <v>9.3528000000000002</v>
      </c>
      <c r="S1523" s="95">
        <f t="shared" si="434"/>
        <v>9.3528000000000002</v>
      </c>
      <c r="T1523" s="95">
        <f t="shared" si="434"/>
        <v>9.3528000000000002</v>
      </c>
      <c r="U1523" s="95">
        <f t="shared" si="434"/>
        <v>0</v>
      </c>
      <c r="V1523" s="95">
        <f t="shared" si="434"/>
        <v>9.3528000000000002</v>
      </c>
      <c r="W1523" s="95">
        <f t="shared" si="434"/>
        <v>9.3528000000000002</v>
      </c>
      <c r="X1523" s="95">
        <f t="shared" si="434"/>
        <v>9.3528000000000002</v>
      </c>
      <c r="Y1523" s="95">
        <f t="shared" si="434"/>
        <v>0</v>
      </c>
      <c r="Z1523" s="95">
        <f t="shared" si="434"/>
        <v>0</v>
      </c>
      <c r="AA1523" s="95">
        <f t="shared" si="434"/>
        <v>0</v>
      </c>
      <c r="AB1523" s="95">
        <f t="shared" si="434"/>
        <v>0</v>
      </c>
      <c r="AC1523" s="41" t="s">
        <v>291</v>
      </c>
    </row>
    <row r="1524" spans="1:29">
      <c r="A1524" s="618"/>
      <c r="B1524" s="613"/>
      <c r="C1524" s="52" t="s">
        <v>33</v>
      </c>
      <c r="D1524" s="49"/>
      <c r="E1524" s="50"/>
      <c r="F1524" s="50"/>
      <c r="G1524" s="50"/>
      <c r="H1524" s="50"/>
      <c r="I1524" s="50"/>
      <c r="J1524" s="50"/>
      <c r="K1524" s="50"/>
      <c r="L1524" s="50"/>
      <c r="M1524" s="50"/>
      <c r="N1524" s="50"/>
      <c r="O1524" s="50"/>
      <c r="P1524" s="50"/>
      <c r="Q1524" s="50"/>
      <c r="R1524" s="50"/>
      <c r="S1524" s="50"/>
      <c r="T1524" s="50"/>
      <c r="U1524" s="50"/>
      <c r="V1524" s="50"/>
      <c r="W1524" s="50"/>
      <c r="X1524" s="50"/>
      <c r="Y1524" s="50"/>
      <c r="Z1524" s="50"/>
      <c r="AA1524" s="50"/>
      <c r="AB1524" s="50"/>
      <c r="AC1524" s="41"/>
    </row>
    <row r="1525" spans="1:29">
      <c r="A1525" s="619"/>
      <c r="B1525" s="616"/>
      <c r="C1525" s="52" t="s">
        <v>18</v>
      </c>
      <c r="D1525" s="49"/>
      <c r="E1525" s="50"/>
      <c r="F1525" s="50"/>
      <c r="G1525" s="50"/>
      <c r="H1525" s="50"/>
      <c r="I1525" s="50"/>
      <c r="J1525" s="50"/>
      <c r="K1525" s="50"/>
      <c r="L1525" s="50"/>
      <c r="M1525" s="50"/>
      <c r="N1525" s="50"/>
      <c r="O1525" s="50"/>
      <c r="P1525" s="50"/>
      <c r="Q1525" s="50"/>
      <c r="R1525" s="50"/>
      <c r="S1525" s="50"/>
      <c r="T1525" s="50"/>
      <c r="U1525" s="50"/>
      <c r="V1525" s="50"/>
      <c r="W1525" s="50"/>
      <c r="X1525" s="50"/>
      <c r="Y1525" s="50"/>
      <c r="Z1525" s="50"/>
      <c r="AA1525" s="50"/>
      <c r="AB1525" s="50"/>
      <c r="AC1525" s="214"/>
    </row>
    <row r="1526" spans="1:29">
      <c r="A1526" s="383"/>
      <c r="B1526" s="386"/>
      <c r="C1526" s="52" t="s">
        <v>272</v>
      </c>
      <c r="D1526" s="53">
        <v>13</v>
      </c>
      <c r="E1526" s="51">
        <v>12</v>
      </c>
      <c r="F1526" s="51">
        <v>11</v>
      </c>
      <c r="G1526" s="51">
        <v>10</v>
      </c>
      <c r="H1526" s="51">
        <v>9</v>
      </c>
      <c r="I1526" s="51">
        <v>11</v>
      </c>
      <c r="J1526" s="51">
        <v>13</v>
      </c>
      <c r="K1526" s="51">
        <v>14</v>
      </c>
      <c r="L1526" s="51">
        <v>14</v>
      </c>
      <c r="M1526" s="51">
        <v>15</v>
      </c>
      <c r="N1526" s="51">
        <v>15</v>
      </c>
      <c r="O1526" s="51">
        <v>16</v>
      </c>
      <c r="P1526" s="51">
        <v>15</v>
      </c>
      <c r="Q1526" s="51">
        <v>15</v>
      </c>
      <c r="R1526" s="51">
        <v>16</v>
      </c>
      <c r="S1526" s="51">
        <v>15</v>
      </c>
      <c r="T1526" s="51">
        <v>16</v>
      </c>
      <c r="U1526" s="51">
        <v>16</v>
      </c>
      <c r="V1526" s="51">
        <v>16</v>
      </c>
      <c r="W1526" s="51">
        <v>17</v>
      </c>
      <c r="X1526" s="51">
        <v>17</v>
      </c>
      <c r="Y1526" s="51">
        <v>17</v>
      </c>
      <c r="Z1526" s="51">
        <v>16</v>
      </c>
      <c r="AA1526" s="51">
        <v>16</v>
      </c>
      <c r="AB1526" s="51">
        <v>14</v>
      </c>
      <c r="AC1526" s="25" t="s">
        <v>333</v>
      </c>
    </row>
    <row r="1527" spans="1:29">
      <c r="A1527" s="618" t="s">
        <v>38</v>
      </c>
      <c r="B1527" s="613" t="s">
        <v>275</v>
      </c>
      <c r="C1527" s="52" t="s">
        <v>17</v>
      </c>
      <c r="D1527" s="95">
        <f t="shared" ref="D1527:AB1527" si="435">1.732*D1526*6*0.9</f>
        <v>121.58640000000001</v>
      </c>
      <c r="E1527" s="95">
        <f t="shared" si="435"/>
        <v>112.2336</v>
      </c>
      <c r="F1527" s="95">
        <f t="shared" si="435"/>
        <v>102.88079999999999</v>
      </c>
      <c r="G1527" s="95">
        <f t="shared" si="435"/>
        <v>93.528000000000006</v>
      </c>
      <c r="H1527" s="95">
        <f t="shared" si="435"/>
        <v>84.17519999999999</v>
      </c>
      <c r="I1527" s="95">
        <f t="shared" si="435"/>
        <v>102.88079999999999</v>
      </c>
      <c r="J1527" s="95">
        <f t="shared" si="435"/>
        <v>121.58640000000001</v>
      </c>
      <c r="K1527" s="95">
        <f t="shared" si="435"/>
        <v>130.9392</v>
      </c>
      <c r="L1527" s="95">
        <f t="shared" si="435"/>
        <v>130.9392</v>
      </c>
      <c r="M1527" s="95">
        <f t="shared" si="435"/>
        <v>140.292</v>
      </c>
      <c r="N1527" s="95">
        <f t="shared" si="435"/>
        <v>140.292</v>
      </c>
      <c r="O1527" s="95">
        <f t="shared" si="435"/>
        <v>149.6448</v>
      </c>
      <c r="P1527" s="95">
        <f t="shared" si="435"/>
        <v>140.292</v>
      </c>
      <c r="Q1527" s="95">
        <f t="shared" si="435"/>
        <v>140.292</v>
      </c>
      <c r="R1527" s="95">
        <f t="shared" si="435"/>
        <v>149.6448</v>
      </c>
      <c r="S1527" s="95">
        <f t="shared" si="435"/>
        <v>140.292</v>
      </c>
      <c r="T1527" s="95">
        <f t="shared" si="435"/>
        <v>149.6448</v>
      </c>
      <c r="U1527" s="95">
        <f t="shared" si="435"/>
        <v>149.6448</v>
      </c>
      <c r="V1527" s="95">
        <f t="shared" si="435"/>
        <v>149.6448</v>
      </c>
      <c r="W1527" s="95">
        <f t="shared" si="435"/>
        <v>158.99760000000001</v>
      </c>
      <c r="X1527" s="95">
        <f t="shared" si="435"/>
        <v>158.99760000000001</v>
      </c>
      <c r="Y1527" s="95">
        <f t="shared" si="435"/>
        <v>158.99760000000001</v>
      </c>
      <c r="Z1527" s="95">
        <f t="shared" si="435"/>
        <v>149.6448</v>
      </c>
      <c r="AA1527" s="95">
        <f t="shared" si="435"/>
        <v>149.6448</v>
      </c>
      <c r="AB1527" s="95">
        <f t="shared" si="435"/>
        <v>130.9392</v>
      </c>
      <c r="AC1527" s="41" t="s">
        <v>291</v>
      </c>
    </row>
    <row r="1528" spans="1:29">
      <c r="A1528" s="618"/>
      <c r="B1528" s="613"/>
      <c r="C1528" s="52" t="s">
        <v>33</v>
      </c>
      <c r="D1528" s="49"/>
      <c r="E1528" s="50"/>
      <c r="F1528" s="50"/>
      <c r="G1528" s="50"/>
      <c r="H1528" s="50"/>
      <c r="I1528" s="50"/>
      <c r="J1528" s="50"/>
      <c r="K1528" s="50"/>
      <c r="L1528" s="50"/>
      <c r="M1528" s="50"/>
      <c r="N1528" s="50"/>
      <c r="O1528" s="50"/>
      <c r="P1528" s="50"/>
      <c r="Q1528" s="50"/>
      <c r="R1528" s="50"/>
      <c r="S1528" s="50"/>
      <c r="T1528" s="50"/>
      <c r="U1528" s="50"/>
      <c r="V1528" s="50"/>
      <c r="W1528" s="50"/>
      <c r="X1528" s="50"/>
      <c r="Y1528" s="50"/>
      <c r="Z1528" s="50"/>
      <c r="AA1528" s="50"/>
      <c r="AB1528" s="50"/>
      <c r="AC1528" s="214"/>
    </row>
    <row r="1529" spans="1:29">
      <c r="A1529" s="619"/>
      <c r="B1529" s="616"/>
      <c r="C1529" s="52" t="s">
        <v>18</v>
      </c>
      <c r="D1529" s="49"/>
      <c r="E1529" s="50"/>
      <c r="F1529" s="50"/>
      <c r="G1529" s="50"/>
      <c r="H1529" s="50"/>
      <c r="I1529" s="50"/>
      <c r="J1529" s="50"/>
      <c r="K1529" s="50"/>
      <c r="L1529" s="50"/>
      <c r="M1529" s="50"/>
      <c r="N1529" s="50"/>
      <c r="O1529" s="50"/>
      <c r="P1529" s="50"/>
      <c r="Q1529" s="50"/>
      <c r="R1529" s="50"/>
      <c r="S1529" s="50"/>
      <c r="T1529" s="50"/>
      <c r="U1529" s="50"/>
      <c r="V1529" s="50"/>
      <c r="W1529" s="50"/>
      <c r="X1529" s="50"/>
      <c r="Y1529" s="50"/>
      <c r="Z1529" s="50"/>
      <c r="AA1529" s="50"/>
      <c r="AB1529" s="50"/>
      <c r="AC1529" s="214"/>
    </row>
    <row r="1530" spans="1:29">
      <c r="A1530" s="502"/>
      <c r="B1530" s="501"/>
      <c r="C1530" s="52" t="s">
        <v>351</v>
      </c>
      <c r="D1530" s="49">
        <v>0</v>
      </c>
      <c r="E1530" s="49">
        <v>0</v>
      </c>
      <c r="F1530" s="49">
        <v>0</v>
      </c>
      <c r="G1530" s="49">
        <v>0</v>
      </c>
      <c r="H1530" s="49">
        <v>0</v>
      </c>
      <c r="I1530" s="49">
        <v>0</v>
      </c>
      <c r="J1530" s="49">
        <v>0</v>
      </c>
      <c r="K1530" s="49">
        <v>0</v>
      </c>
      <c r="L1530" s="49">
        <v>0</v>
      </c>
      <c r="M1530" s="49">
        <v>0</v>
      </c>
      <c r="N1530" s="49">
        <v>0</v>
      </c>
      <c r="O1530" s="49">
        <v>0</v>
      </c>
      <c r="P1530" s="49">
        <v>0</v>
      </c>
      <c r="Q1530" s="49">
        <v>0</v>
      </c>
      <c r="R1530" s="49">
        <v>0</v>
      </c>
      <c r="S1530" s="49">
        <v>0</v>
      </c>
      <c r="T1530" s="49">
        <v>0</v>
      </c>
      <c r="U1530" s="49">
        <v>0</v>
      </c>
      <c r="V1530" s="49">
        <v>0</v>
      </c>
      <c r="W1530" s="49">
        <v>0</v>
      </c>
      <c r="X1530" s="49">
        <v>0</v>
      </c>
      <c r="Y1530" s="49">
        <v>0</v>
      </c>
      <c r="Z1530" s="49">
        <v>0</v>
      </c>
      <c r="AA1530" s="49">
        <v>0</v>
      </c>
      <c r="AB1530" s="49">
        <v>0</v>
      </c>
      <c r="AC1530" s="25" t="s">
        <v>333</v>
      </c>
    </row>
    <row r="1531" spans="1:29">
      <c r="A1531" s="488" t="s">
        <v>29</v>
      </c>
      <c r="B1531" s="482" t="s">
        <v>354</v>
      </c>
      <c r="C1531" s="52" t="s">
        <v>17</v>
      </c>
      <c r="D1531" s="95">
        <f t="shared" ref="D1531:AB1531" si="436">1.732*D1530*6*0.9</f>
        <v>0</v>
      </c>
      <c r="E1531" s="95">
        <f t="shared" si="436"/>
        <v>0</v>
      </c>
      <c r="F1531" s="95">
        <f t="shared" si="436"/>
        <v>0</v>
      </c>
      <c r="G1531" s="95">
        <f t="shared" si="436"/>
        <v>0</v>
      </c>
      <c r="H1531" s="95">
        <f t="shared" si="436"/>
        <v>0</v>
      </c>
      <c r="I1531" s="95">
        <f t="shared" si="436"/>
        <v>0</v>
      </c>
      <c r="J1531" s="95">
        <f t="shared" si="436"/>
        <v>0</v>
      </c>
      <c r="K1531" s="95">
        <f t="shared" si="436"/>
        <v>0</v>
      </c>
      <c r="L1531" s="95">
        <f t="shared" si="436"/>
        <v>0</v>
      </c>
      <c r="M1531" s="95">
        <f t="shared" si="436"/>
        <v>0</v>
      </c>
      <c r="N1531" s="95">
        <f t="shared" si="436"/>
        <v>0</v>
      </c>
      <c r="O1531" s="95">
        <f t="shared" si="436"/>
        <v>0</v>
      </c>
      <c r="P1531" s="95">
        <f t="shared" si="436"/>
        <v>0</v>
      </c>
      <c r="Q1531" s="95">
        <f t="shared" si="436"/>
        <v>0</v>
      </c>
      <c r="R1531" s="95">
        <f t="shared" si="436"/>
        <v>0</v>
      </c>
      <c r="S1531" s="95">
        <f t="shared" si="436"/>
        <v>0</v>
      </c>
      <c r="T1531" s="95">
        <f t="shared" si="436"/>
        <v>0</v>
      </c>
      <c r="U1531" s="95">
        <f t="shared" si="436"/>
        <v>0</v>
      </c>
      <c r="V1531" s="95">
        <f t="shared" si="436"/>
        <v>0</v>
      </c>
      <c r="W1531" s="95">
        <f t="shared" si="436"/>
        <v>0</v>
      </c>
      <c r="X1531" s="95">
        <f t="shared" si="436"/>
        <v>0</v>
      </c>
      <c r="Y1531" s="95">
        <f t="shared" si="436"/>
        <v>0</v>
      </c>
      <c r="Z1531" s="95">
        <f t="shared" si="436"/>
        <v>0</v>
      </c>
      <c r="AA1531" s="95">
        <f t="shared" si="436"/>
        <v>0</v>
      </c>
      <c r="AB1531" s="95">
        <f t="shared" si="436"/>
        <v>0</v>
      </c>
      <c r="AC1531" s="41" t="s">
        <v>291</v>
      </c>
    </row>
    <row r="1532" spans="1:29">
      <c r="A1532" s="502"/>
      <c r="B1532" s="519" t="s">
        <v>358</v>
      </c>
      <c r="C1532" s="52" t="s">
        <v>33</v>
      </c>
      <c r="D1532" s="49"/>
      <c r="E1532" s="50"/>
      <c r="F1532" s="50"/>
      <c r="G1532" s="50"/>
      <c r="H1532" s="50"/>
      <c r="I1532" s="50"/>
      <c r="J1532" s="50"/>
      <c r="K1532" s="50"/>
      <c r="L1532" s="50"/>
      <c r="M1532" s="50"/>
      <c r="N1532" s="50"/>
      <c r="O1532" s="50"/>
      <c r="P1532" s="50"/>
      <c r="Q1532" s="50"/>
      <c r="R1532" s="50"/>
      <c r="S1532" s="50"/>
      <c r="T1532" s="50"/>
      <c r="U1532" s="50"/>
      <c r="V1532" s="50"/>
      <c r="W1532" s="50"/>
      <c r="X1532" s="50"/>
      <c r="Y1532" s="50"/>
      <c r="Z1532" s="50"/>
      <c r="AA1532" s="50"/>
      <c r="AB1532" s="50"/>
      <c r="AC1532" s="214"/>
    </row>
    <row r="1533" spans="1:29">
      <c r="A1533" s="502"/>
      <c r="B1533" s="501"/>
      <c r="C1533" s="52" t="s">
        <v>18</v>
      </c>
      <c r="D1533" s="49"/>
      <c r="E1533" s="50"/>
      <c r="F1533" s="50"/>
      <c r="G1533" s="50"/>
      <c r="H1533" s="50"/>
      <c r="I1533" s="50"/>
      <c r="J1533" s="50"/>
      <c r="K1533" s="50"/>
      <c r="L1533" s="50"/>
      <c r="M1533" s="50"/>
      <c r="N1533" s="50"/>
      <c r="O1533" s="50"/>
      <c r="P1533" s="50"/>
      <c r="Q1533" s="50"/>
      <c r="R1533" s="50"/>
      <c r="S1533" s="50"/>
      <c r="T1533" s="50"/>
      <c r="U1533" s="50"/>
      <c r="V1533" s="50"/>
      <c r="W1533" s="50"/>
      <c r="X1533" s="50"/>
      <c r="Y1533" s="50"/>
      <c r="Z1533" s="50"/>
      <c r="AA1533" s="50"/>
      <c r="AB1533" s="50"/>
      <c r="AC1533" s="214"/>
    </row>
    <row r="1534" spans="1:29">
      <c r="A1534" s="383"/>
      <c r="B1534" s="326"/>
      <c r="C1534" s="52" t="s">
        <v>272</v>
      </c>
      <c r="D1534" s="592">
        <v>8</v>
      </c>
      <c r="E1534" s="592">
        <v>8</v>
      </c>
      <c r="F1534" s="592">
        <v>8</v>
      </c>
      <c r="G1534" s="592">
        <v>7</v>
      </c>
      <c r="H1534" s="592">
        <v>6</v>
      </c>
      <c r="I1534" s="592">
        <v>6</v>
      </c>
      <c r="J1534" s="592">
        <v>9</v>
      </c>
      <c r="K1534" s="592">
        <v>8</v>
      </c>
      <c r="L1534" s="592">
        <v>8</v>
      </c>
      <c r="M1534" s="592">
        <v>8</v>
      </c>
      <c r="N1534" s="592">
        <v>10</v>
      </c>
      <c r="O1534" s="592">
        <v>9</v>
      </c>
      <c r="P1534" s="592">
        <v>9</v>
      </c>
      <c r="Q1534" s="592">
        <v>9</v>
      </c>
      <c r="R1534" s="592">
        <v>10</v>
      </c>
      <c r="S1534" s="592">
        <v>9</v>
      </c>
      <c r="T1534" s="592">
        <v>9</v>
      </c>
      <c r="U1534" s="592">
        <v>10</v>
      </c>
      <c r="V1534" s="592">
        <v>11</v>
      </c>
      <c r="W1534" s="592">
        <v>11</v>
      </c>
      <c r="X1534" s="592">
        <v>11</v>
      </c>
      <c r="Y1534" s="592">
        <v>11</v>
      </c>
      <c r="Z1534" s="592">
        <v>8</v>
      </c>
      <c r="AA1534" s="592">
        <v>9</v>
      </c>
      <c r="AB1534" s="592">
        <v>7</v>
      </c>
      <c r="AC1534" s="25" t="s">
        <v>333</v>
      </c>
    </row>
    <row r="1535" spans="1:29">
      <c r="A1535" s="384" t="s">
        <v>27</v>
      </c>
      <c r="B1535" s="395" t="s">
        <v>275</v>
      </c>
      <c r="C1535" s="52" t="s">
        <v>17</v>
      </c>
      <c r="D1535" s="95">
        <f t="shared" ref="D1535:AB1535" si="437">1.732*D1534*6*0.9</f>
        <v>74.822400000000002</v>
      </c>
      <c r="E1535" s="95">
        <f t="shared" si="437"/>
        <v>74.822400000000002</v>
      </c>
      <c r="F1535" s="95">
        <f t="shared" si="437"/>
        <v>74.822400000000002</v>
      </c>
      <c r="G1535" s="95">
        <f t="shared" si="437"/>
        <v>65.4696</v>
      </c>
      <c r="H1535" s="95">
        <f t="shared" si="437"/>
        <v>56.116799999999998</v>
      </c>
      <c r="I1535" s="95">
        <f t="shared" si="437"/>
        <v>56.116799999999998</v>
      </c>
      <c r="J1535" s="95">
        <f t="shared" si="437"/>
        <v>84.17519999999999</v>
      </c>
      <c r="K1535" s="95">
        <f t="shared" si="437"/>
        <v>74.822400000000002</v>
      </c>
      <c r="L1535" s="95">
        <f t="shared" si="437"/>
        <v>74.822400000000002</v>
      </c>
      <c r="M1535" s="95">
        <f t="shared" si="437"/>
        <v>74.822400000000002</v>
      </c>
      <c r="N1535" s="95">
        <f t="shared" si="437"/>
        <v>93.528000000000006</v>
      </c>
      <c r="O1535" s="95">
        <f t="shared" si="437"/>
        <v>84.17519999999999</v>
      </c>
      <c r="P1535" s="95">
        <f t="shared" si="437"/>
        <v>84.17519999999999</v>
      </c>
      <c r="Q1535" s="95">
        <f t="shared" si="437"/>
        <v>84.17519999999999</v>
      </c>
      <c r="R1535" s="95">
        <f t="shared" si="437"/>
        <v>93.528000000000006</v>
      </c>
      <c r="S1535" s="95">
        <f t="shared" si="437"/>
        <v>84.17519999999999</v>
      </c>
      <c r="T1535" s="95">
        <f t="shared" si="437"/>
        <v>84.17519999999999</v>
      </c>
      <c r="U1535" s="95">
        <f t="shared" si="437"/>
        <v>93.528000000000006</v>
      </c>
      <c r="V1535" s="95">
        <f t="shared" si="437"/>
        <v>102.88079999999999</v>
      </c>
      <c r="W1535" s="95">
        <f t="shared" si="437"/>
        <v>102.88079999999999</v>
      </c>
      <c r="X1535" s="95">
        <f t="shared" si="437"/>
        <v>102.88079999999999</v>
      </c>
      <c r="Y1535" s="95">
        <f t="shared" si="437"/>
        <v>102.88079999999999</v>
      </c>
      <c r="Z1535" s="95">
        <f t="shared" si="437"/>
        <v>74.822400000000002</v>
      </c>
      <c r="AA1535" s="95">
        <f t="shared" si="437"/>
        <v>84.17519999999999</v>
      </c>
      <c r="AB1535" s="95">
        <f t="shared" si="437"/>
        <v>65.4696</v>
      </c>
      <c r="AC1535" s="41" t="s">
        <v>291</v>
      </c>
    </row>
    <row r="1536" spans="1:29">
      <c r="A1536" s="384"/>
      <c r="B1536" s="395"/>
      <c r="C1536" s="52" t="s">
        <v>33</v>
      </c>
      <c r="D1536" s="49"/>
      <c r="E1536" s="50"/>
      <c r="F1536" s="50"/>
      <c r="G1536" s="50"/>
      <c r="H1536" s="50"/>
      <c r="I1536" s="50"/>
      <c r="J1536" s="50"/>
      <c r="K1536" s="50"/>
      <c r="L1536" s="50"/>
      <c r="M1536" s="50"/>
      <c r="N1536" s="50"/>
      <c r="O1536" s="50"/>
      <c r="P1536" s="50"/>
      <c r="Q1536" s="50"/>
      <c r="R1536" s="50"/>
      <c r="S1536" s="50"/>
      <c r="T1536" s="50"/>
      <c r="U1536" s="50"/>
      <c r="V1536" s="50"/>
      <c r="W1536" s="50"/>
      <c r="X1536" s="50"/>
      <c r="Y1536" s="50"/>
      <c r="Z1536" s="50"/>
      <c r="AA1536" s="50"/>
      <c r="AB1536" s="50"/>
      <c r="AC1536" s="214"/>
    </row>
    <row r="1537" spans="1:29">
      <c r="A1537" s="385"/>
      <c r="B1537" s="327"/>
      <c r="C1537" s="52" t="s">
        <v>18</v>
      </c>
      <c r="D1537" s="49"/>
      <c r="E1537" s="50"/>
      <c r="F1537" s="50"/>
      <c r="G1537" s="50"/>
      <c r="H1537" s="50"/>
      <c r="I1537" s="50"/>
      <c r="J1537" s="50"/>
      <c r="K1537" s="50"/>
      <c r="L1537" s="50"/>
      <c r="M1537" s="50"/>
      <c r="N1537" s="50"/>
      <c r="O1537" s="50"/>
      <c r="P1537" s="50"/>
      <c r="Q1537" s="50"/>
      <c r="R1537" s="50"/>
      <c r="S1537" s="50"/>
      <c r="T1537" s="50"/>
      <c r="U1537" s="50"/>
      <c r="V1537" s="50"/>
      <c r="W1537" s="50"/>
      <c r="X1537" s="50"/>
      <c r="Y1537" s="50"/>
      <c r="Z1537" s="50"/>
      <c r="AA1537" s="50"/>
      <c r="AB1537" s="50"/>
      <c r="AC1537" s="214"/>
    </row>
    <row r="1538" spans="1:29">
      <c r="A1538" s="520"/>
      <c r="B1538" s="395"/>
      <c r="C1538" s="52" t="s">
        <v>353</v>
      </c>
      <c r="D1538" s="530"/>
      <c r="E1538" s="531"/>
      <c r="F1538" s="531"/>
      <c r="G1538" s="531"/>
      <c r="H1538" s="531"/>
      <c r="I1538" s="531"/>
      <c r="J1538" s="531"/>
      <c r="K1538" s="531"/>
      <c r="L1538" s="531"/>
      <c r="M1538" s="531"/>
      <c r="N1538" s="531"/>
      <c r="O1538" s="531"/>
      <c r="P1538" s="531"/>
      <c r="Q1538" s="531"/>
      <c r="R1538" s="531"/>
      <c r="S1538" s="531"/>
      <c r="T1538" s="531"/>
      <c r="U1538" s="531"/>
      <c r="V1538" s="531"/>
      <c r="W1538" s="531"/>
      <c r="X1538" s="531"/>
      <c r="Y1538" s="531"/>
      <c r="Z1538" s="531"/>
      <c r="AA1538" s="531"/>
      <c r="AB1538" s="531"/>
      <c r="AC1538" s="126"/>
    </row>
    <row r="1539" spans="1:29">
      <c r="A1539" s="520" t="s">
        <v>352</v>
      </c>
      <c r="B1539" s="482" t="s">
        <v>355</v>
      </c>
      <c r="C1539" s="52" t="s">
        <v>17</v>
      </c>
      <c r="D1539" s="39"/>
      <c r="E1539" s="39"/>
      <c r="F1539" s="39"/>
      <c r="G1539" s="39"/>
      <c r="H1539" s="39"/>
      <c r="I1539" s="39"/>
      <c r="J1539" s="39"/>
      <c r="K1539" s="39"/>
      <c r="L1539" s="39"/>
      <c r="M1539" s="39"/>
      <c r="N1539" s="39"/>
      <c r="O1539" s="39"/>
      <c r="P1539" s="39"/>
      <c r="Q1539" s="39"/>
      <c r="R1539" s="39"/>
      <c r="S1539" s="39"/>
      <c r="T1539" s="39"/>
      <c r="U1539" s="39"/>
      <c r="V1539" s="39"/>
      <c r="W1539" s="39"/>
      <c r="X1539" s="39"/>
      <c r="Y1539" s="39"/>
      <c r="Z1539" s="39"/>
      <c r="AA1539" s="39"/>
      <c r="AB1539" s="39"/>
      <c r="AC1539" s="41"/>
    </row>
    <row r="1540" spans="1:29">
      <c r="A1540" s="520"/>
      <c r="B1540" s="395" t="s">
        <v>359</v>
      </c>
      <c r="C1540" s="52" t="s">
        <v>33</v>
      </c>
      <c r="D1540" s="50" t="s">
        <v>50</v>
      </c>
      <c r="E1540" s="528"/>
      <c r="F1540" s="528"/>
      <c r="G1540" s="528"/>
      <c r="H1540" s="528"/>
      <c r="I1540" s="528"/>
      <c r="J1540" s="528"/>
      <c r="K1540" s="528"/>
      <c r="L1540" s="528"/>
      <c r="M1540" s="528"/>
      <c r="N1540" s="528"/>
      <c r="O1540" s="528"/>
      <c r="P1540" s="528"/>
      <c r="Q1540" s="528"/>
      <c r="R1540" s="528"/>
      <c r="S1540" s="528"/>
      <c r="T1540" s="528"/>
      <c r="U1540" s="528"/>
      <c r="V1540" s="528"/>
      <c r="W1540" s="528"/>
      <c r="X1540" s="528"/>
      <c r="Y1540" s="528"/>
      <c r="Z1540" s="528"/>
      <c r="AA1540" s="528"/>
      <c r="AB1540" s="528"/>
      <c r="AC1540" s="529"/>
    </row>
    <row r="1541" spans="1:29">
      <c r="A1541" s="520"/>
      <c r="B1541" s="395"/>
      <c r="C1541" s="52" t="s">
        <v>18</v>
      </c>
      <c r="D1541" s="524"/>
      <c r="E1541" s="528"/>
      <c r="F1541" s="528"/>
      <c r="G1541" s="528"/>
      <c r="H1541" s="528"/>
      <c r="I1541" s="528"/>
      <c r="J1541" s="528"/>
      <c r="K1541" s="528"/>
      <c r="L1541" s="528"/>
      <c r="M1541" s="528"/>
      <c r="N1541" s="528"/>
      <c r="O1541" s="528"/>
      <c r="P1541" s="528"/>
      <c r="Q1541" s="528"/>
      <c r="R1541" s="528"/>
      <c r="S1541" s="528"/>
      <c r="T1541" s="528"/>
      <c r="U1541" s="528"/>
      <c r="V1541" s="528"/>
      <c r="W1541" s="528"/>
      <c r="X1541" s="528"/>
      <c r="Y1541" s="528"/>
      <c r="Z1541" s="528"/>
      <c r="AA1541" s="528"/>
      <c r="AB1541" s="528"/>
      <c r="AC1541" s="529"/>
    </row>
    <row r="1542" spans="1:29">
      <c r="A1542" s="383"/>
      <c r="B1542" s="481"/>
      <c r="C1542" s="289" t="s">
        <v>272</v>
      </c>
      <c r="D1542" s="53">
        <v>68</v>
      </c>
      <c r="E1542" s="53">
        <v>61</v>
      </c>
      <c r="F1542" s="53">
        <v>62</v>
      </c>
      <c r="G1542" s="53">
        <v>56</v>
      </c>
      <c r="H1542" s="53">
        <v>59</v>
      </c>
      <c r="I1542" s="53">
        <v>55</v>
      </c>
      <c r="J1542" s="53">
        <v>70</v>
      </c>
      <c r="K1542" s="53">
        <v>73</v>
      </c>
      <c r="L1542" s="53">
        <v>78</v>
      </c>
      <c r="M1542" s="53">
        <v>82</v>
      </c>
      <c r="N1542" s="53">
        <v>73</v>
      </c>
      <c r="O1542" s="53">
        <v>79</v>
      </c>
      <c r="P1542" s="53">
        <v>83</v>
      </c>
      <c r="Q1542" s="53">
        <v>80</v>
      </c>
      <c r="R1542" s="53">
        <v>76</v>
      </c>
      <c r="S1542" s="53">
        <v>70</v>
      </c>
      <c r="T1542" s="53">
        <v>75</v>
      </c>
      <c r="U1542" s="53">
        <v>85</v>
      </c>
      <c r="V1542" s="53">
        <v>83</v>
      </c>
      <c r="W1542" s="53">
        <v>87</v>
      </c>
      <c r="X1542" s="53">
        <v>93</v>
      </c>
      <c r="Y1542" s="53">
        <v>88</v>
      </c>
      <c r="Z1542" s="53">
        <v>81</v>
      </c>
      <c r="AA1542" s="53">
        <v>73</v>
      </c>
      <c r="AB1542" s="53">
        <v>61</v>
      </c>
      <c r="AC1542" s="126"/>
    </row>
    <row r="1543" spans="1:29">
      <c r="A1543" s="488" t="s">
        <v>36</v>
      </c>
      <c r="B1543" s="482" t="s">
        <v>32</v>
      </c>
      <c r="C1543" s="289" t="s">
        <v>17</v>
      </c>
      <c r="D1543" s="95">
        <f t="shared" ref="D1543:AB1543" si="438">1.732*D1542*6*0.9</f>
        <v>635.99040000000002</v>
      </c>
      <c r="E1543" s="95">
        <f t="shared" si="438"/>
        <v>570.52080000000001</v>
      </c>
      <c r="F1543" s="95">
        <f t="shared" si="438"/>
        <v>579.87360000000001</v>
      </c>
      <c r="G1543" s="95">
        <f t="shared" si="438"/>
        <v>523.7568</v>
      </c>
      <c r="H1543" s="95">
        <f t="shared" si="438"/>
        <v>551.8152</v>
      </c>
      <c r="I1543" s="95">
        <f t="shared" si="438"/>
        <v>514.40400000000011</v>
      </c>
      <c r="J1543" s="95">
        <f t="shared" si="438"/>
        <v>654.69599999999991</v>
      </c>
      <c r="K1543" s="95">
        <f t="shared" si="438"/>
        <v>682.75440000000003</v>
      </c>
      <c r="L1543" s="95">
        <f t="shared" si="438"/>
        <v>729.51840000000004</v>
      </c>
      <c r="M1543" s="95">
        <f t="shared" si="438"/>
        <v>766.92960000000005</v>
      </c>
      <c r="N1543" s="95">
        <f t="shared" si="438"/>
        <v>682.75440000000003</v>
      </c>
      <c r="O1543" s="95">
        <f t="shared" si="438"/>
        <v>738.87120000000004</v>
      </c>
      <c r="P1543" s="95">
        <f t="shared" si="438"/>
        <v>776.28240000000005</v>
      </c>
      <c r="Q1543" s="95">
        <f t="shared" si="438"/>
        <v>748.22400000000005</v>
      </c>
      <c r="R1543" s="95">
        <f t="shared" si="438"/>
        <v>710.81280000000004</v>
      </c>
      <c r="S1543" s="95">
        <f t="shared" si="438"/>
        <v>654.69599999999991</v>
      </c>
      <c r="T1543" s="95">
        <f t="shared" si="438"/>
        <v>701.46000000000015</v>
      </c>
      <c r="U1543" s="95">
        <f t="shared" si="438"/>
        <v>794.98799999999994</v>
      </c>
      <c r="V1543" s="95">
        <f t="shared" si="438"/>
        <v>776.28240000000005</v>
      </c>
      <c r="W1543" s="95">
        <f t="shared" si="438"/>
        <v>813.69360000000006</v>
      </c>
      <c r="X1543" s="95">
        <f t="shared" si="438"/>
        <v>869.81039999999996</v>
      </c>
      <c r="Y1543" s="95">
        <f t="shared" si="438"/>
        <v>823.04639999999995</v>
      </c>
      <c r="Z1543" s="95">
        <f t="shared" si="438"/>
        <v>757.57679999999993</v>
      </c>
      <c r="AA1543" s="95">
        <f t="shared" si="438"/>
        <v>682.75440000000003</v>
      </c>
      <c r="AB1543" s="95">
        <f t="shared" si="438"/>
        <v>570.52080000000001</v>
      </c>
      <c r="AC1543" s="25" t="s">
        <v>333</v>
      </c>
    </row>
    <row r="1544" spans="1:29">
      <c r="A1544" s="488"/>
      <c r="B1544" s="482"/>
      <c r="C1544" s="289" t="s">
        <v>33</v>
      </c>
      <c r="D1544" s="50"/>
      <c r="E1544" s="50"/>
      <c r="F1544" s="50"/>
      <c r="G1544" s="50"/>
      <c r="H1544" s="50"/>
      <c r="I1544" s="50"/>
      <c r="J1544" s="50"/>
      <c r="K1544" s="50"/>
      <c r="L1544" s="50"/>
      <c r="M1544" s="50"/>
      <c r="N1544" s="50"/>
      <c r="O1544" s="50"/>
      <c r="P1544" s="50"/>
      <c r="Q1544" s="50"/>
      <c r="R1544" s="50"/>
      <c r="S1544" s="50"/>
      <c r="T1544" s="50"/>
      <c r="U1544" s="50"/>
      <c r="V1544" s="50"/>
      <c r="W1544" s="50"/>
      <c r="X1544" s="50"/>
      <c r="Y1544" s="50"/>
      <c r="Z1544" s="50"/>
      <c r="AA1544" s="50"/>
      <c r="AB1544" s="93"/>
      <c r="AC1544" s="41" t="s">
        <v>291</v>
      </c>
    </row>
    <row r="1545" spans="1:29" ht="13.5" thickBot="1">
      <c r="A1545" s="507"/>
      <c r="B1545" s="483"/>
      <c r="C1545" s="79" t="s">
        <v>18</v>
      </c>
      <c r="D1545" s="96"/>
      <c r="E1545" s="97"/>
      <c r="F1545" s="97"/>
      <c r="G1545" s="97"/>
      <c r="H1545" s="97"/>
      <c r="I1545" s="97"/>
      <c r="J1545" s="97"/>
      <c r="K1545" s="97"/>
      <c r="L1545" s="97"/>
      <c r="M1545" s="97"/>
      <c r="N1545" s="97"/>
      <c r="O1545" s="97"/>
      <c r="P1545" s="97"/>
      <c r="Q1545" s="97"/>
      <c r="R1545" s="97"/>
      <c r="S1545" s="97"/>
      <c r="T1545" s="97"/>
      <c r="U1545" s="97"/>
      <c r="V1545" s="97"/>
      <c r="W1545" s="97"/>
      <c r="X1545" s="97"/>
      <c r="Y1545" s="97"/>
      <c r="Z1545" s="97"/>
      <c r="AA1545" s="97"/>
      <c r="AB1545" s="98"/>
      <c r="AC1545" s="41"/>
    </row>
    <row r="1546" spans="1:29" s="500" customFormat="1">
      <c r="A1546" s="643" t="s">
        <v>51</v>
      </c>
      <c r="B1546" s="644"/>
      <c r="C1546" s="52" t="s">
        <v>351</v>
      </c>
      <c r="D1546" s="63">
        <f>D1542</f>
        <v>68</v>
      </c>
      <c r="E1546" s="63">
        <f t="shared" ref="E1546:AB1546" si="439">E1542</f>
        <v>61</v>
      </c>
      <c r="F1546" s="63">
        <f t="shared" si="439"/>
        <v>62</v>
      </c>
      <c r="G1546" s="63">
        <f t="shared" si="439"/>
        <v>56</v>
      </c>
      <c r="H1546" s="63">
        <f t="shared" si="439"/>
        <v>59</v>
      </c>
      <c r="I1546" s="63">
        <f t="shared" si="439"/>
        <v>55</v>
      </c>
      <c r="J1546" s="63">
        <f t="shared" si="439"/>
        <v>70</v>
      </c>
      <c r="K1546" s="63">
        <f t="shared" si="439"/>
        <v>73</v>
      </c>
      <c r="L1546" s="63">
        <f t="shared" si="439"/>
        <v>78</v>
      </c>
      <c r="M1546" s="63">
        <f t="shared" si="439"/>
        <v>82</v>
      </c>
      <c r="N1546" s="63">
        <f t="shared" si="439"/>
        <v>73</v>
      </c>
      <c r="O1546" s="63">
        <f t="shared" si="439"/>
        <v>79</v>
      </c>
      <c r="P1546" s="63">
        <f t="shared" si="439"/>
        <v>83</v>
      </c>
      <c r="Q1546" s="63">
        <f t="shared" si="439"/>
        <v>80</v>
      </c>
      <c r="R1546" s="63">
        <f t="shared" si="439"/>
        <v>76</v>
      </c>
      <c r="S1546" s="63">
        <f t="shared" si="439"/>
        <v>70</v>
      </c>
      <c r="T1546" s="63">
        <f t="shared" si="439"/>
        <v>75</v>
      </c>
      <c r="U1546" s="63">
        <f t="shared" si="439"/>
        <v>85</v>
      </c>
      <c r="V1546" s="63">
        <f t="shared" si="439"/>
        <v>83</v>
      </c>
      <c r="W1546" s="63">
        <f t="shared" si="439"/>
        <v>87</v>
      </c>
      <c r="X1546" s="63">
        <f t="shared" si="439"/>
        <v>93</v>
      </c>
      <c r="Y1546" s="63">
        <f t="shared" si="439"/>
        <v>88</v>
      </c>
      <c r="Z1546" s="63">
        <f t="shared" si="439"/>
        <v>81</v>
      </c>
      <c r="AA1546" s="63">
        <f t="shared" si="439"/>
        <v>73</v>
      </c>
      <c r="AB1546" s="63">
        <f t="shared" si="439"/>
        <v>61</v>
      </c>
      <c r="AC1546" s="41"/>
    </row>
    <row r="1547" spans="1:29" ht="17.25" customHeight="1">
      <c r="A1547" s="645"/>
      <c r="B1547" s="628"/>
      <c r="C1547" s="81" t="s">
        <v>17</v>
      </c>
      <c r="D1547" s="82">
        <f>D1543</f>
        <v>635.99040000000002</v>
      </c>
      <c r="E1547" s="82">
        <f t="shared" ref="E1547:AB1547" si="440">E1543</f>
        <v>570.52080000000001</v>
      </c>
      <c r="F1547" s="82">
        <f t="shared" si="440"/>
        <v>579.87360000000001</v>
      </c>
      <c r="G1547" s="82">
        <f t="shared" si="440"/>
        <v>523.7568</v>
      </c>
      <c r="H1547" s="82">
        <f t="shared" si="440"/>
        <v>551.8152</v>
      </c>
      <c r="I1547" s="82">
        <f t="shared" si="440"/>
        <v>514.40400000000011</v>
      </c>
      <c r="J1547" s="82">
        <f t="shared" si="440"/>
        <v>654.69599999999991</v>
      </c>
      <c r="K1547" s="82">
        <f t="shared" si="440"/>
        <v>682.75440000000003</v>
      </c>
      <c r="L1547" s="82">
        <f t="shared" si="440"/>
        <v>729.51840000000004</v>
      </c>
      <c r="M1547" s="82">
        <f t="shared" si="440"/>
        <v>766.92960000000005</v>
      </c>
      <c r="N1547" s="82">
        <f t="shared" si="440"/>
        <v>682.75440000000003</v>
      </c>
      <c r="O1547" s="82">
        <f t="shared" si="440"/>
        <v>738.87120000000004</v>
      </c>
      <c r="P1547" s="82">
        <f t="shared" si="440"/>
        <v>776.28240000000005</v>
      </c>
      <c r="Q1547" s="82">
        <f t="shared" si="440"/>
        <v>748.22400000000005</v>
      </c>
      <c r="R1547" s="82">
        <f t="shared" si="440"/>
        <v>710.81280000000004</v>
      </c>
      <c r="S1547" s="82">
        <f t="shared" si="440"/>
        <v>654.69599999999991</v>
      </c>
      <c r="T1547" s="82">
        <f t="shared" si="440"/>
        <v>701.46000000000015</v>
      </c>
      <c r="U1547" s="82">
        <f t="shared" si="440"/>
        <v>794.98799999999994</v>
      </c>
      <c r="V1547" s="82">
        <f t="shared" si="440"/>
        <v>776.28240000000005</v>
      </c>
      <c r="W1547" s="82">
        <f t="shared" si="440"/>
        <v>813.69360000000006</v>
      </c>
      <c r="X1547" s="82">
        <f t="shared" si="440"/>
        <v>869.81039999999996</v>
      </c>
      <c r="Y1547" s="82">
        <f t="shared" si="440"/>
        <v>823.04639999999995</v>
      </c>
      <c r="Z1547" s="82">
        <f t="shared" si="440"/>
        <v>757.57679999999993</v>
      </c>
      <c r="AA1547" s="82">
        <f t="shared" si="440"/>
        <v>682.75440000000003</v>
      </c>
      <c r="AB1547" s="82">
        <f t="shared" si="440"/>
        <v>570.52080000000001</v>
      </c>
      <c r="AC1547" s="64"/>
    </row>
    <row r="1548" spans="1:29" ht="17.25" customHeight="1" thickBot="1">
      <c r="A1548" s="646"/>
      <c r="B1548" s="630"/>
      <c r="C1548" s="52" t="s">
        <v>33</v>
      </c>
      <c r="D1548" s="452"/>
      <c r="E1548" s="452"/>
      <c r="F1548" s="452"/>
      <c r="G1548" s="452"/>
      <c r="H1548" s="453"/>
      <c r="I1548" s="452"/>
      <c r="J1548" s="452"/>
      <c r="K1548" s="452"/>
      <c r="L1548" s="452"/>
      <c r="M1548" s="452"/>
      <c r="N1548" s="453"/>
      <c r="O1548" s="452"/>
      <c r="P1548" s="452"/>
      <c r="Q1548" s="452"/>
      <c r="R1548" s="452"/>
      <c r="S1548" s="452"/>
      <c r="T1548" s="452"/>
      <c r="U1548" s="452"/>
      <c r="V1548" s="453"/>
      <c r="W1548" s="452"/>
      <c r="X1548" s="452"/>
      <c r="Y1548" s="453"/>
      <c r="Z1548" s="452"/>
      <c r="AA1548" s="452"/>
      <c r="AB1548" s="452"/>
      <c r="AC1548" s="64"/>
    </row>
    <row r="1549" spans="1:29" ht="17.25" customHeight="1">
      <c r="A1549" s="418"/>
      <c r="B1549" s="418"/>
      <c r="C1549" s="114"/>
      <c r="D1549" s="115"/>
      <c r="E1549" s="116"/>
      <c r="F1549" s="116"/>
      <c r="G1549" s="116"/>
      <c r="H1549" s="116"/>
      <c r="I1549" s="116"/>
      <c r="J1549" s="116"/>
      <c r="K1549" s="116"/>
      <c r="L1549" s="116"/>
      <c r="M1549" s="116"/>
      <c r="N1549" s="116"/>
      <c r="O1549" s="116"/>
      <c r="P1549" s="116"/>
      <c r="Q1549" s="116"/>
      <c r="R1549" s="116"/>
      <c r="S1549" s="116"/>
      <c r="T1549" s="116"/>
      <c r="U1549" s="116"/>
      <c r="V1549" s="116"/>
      <c r="W1549" s="116"/>
      <c r="X1549" s="116"/>
      <c r="Y1549" s="116"/>
      <c r="Z1549" s="116"/>
      <c r="AA1549" s="116"/>
      <c r="AB1549" s="116"/>
      <c r="AC1549" s="64"/>
    </row>
    <row r="1550" spans="1:29" ht="13.5" thickBot="1">
      <c r="A1550" s="114"/>
      <c r="B1550" s="132"/>
      <c r="C1550" s="101"/>
      <c r="D1550" s="102"/>
      <c r="E1550" s="4"/>
      <c r="F1550" s="4"/>
      <c r="G1550" s="4"/>
      <c r="H1550" s="4"/>
      <c r="I1550" s="4"/>
      <c r="J1550" s="4"/>
      <c r="K1550" s="4"/>
      <c r="L1550" s="4"/>
      <c r="M1550" s="4"/>
      <c r="N1550" s="4"/>
      <c r="O1550" s="4"/>
      <c r="P1550" s="4"/>
      <c r="Q1550" s="4"/>
      <c r="R1550" s="4"/>
      <c r="S1550" s="4"/>
      <c r="T1550" s="4"/>
      <c r="U1550" s="4"/>
      <c r="V1550" s="4"/>
      <c r="W1550" s="4"/>
      <c r="X1550" s="4"/>
      <c r="Y1550" s="4"/>
      <c r="Z1550" s="4"/>
      <c r="AA1550" s="4"/>
      <c r="AB1550" s="4"/>
      <c r="AC1550" s="126"/>
    </row>
    <row r="1551" spans="1:29" ht="23.25" thickBot="1">
      <c r="A1551" s="283" t="s">
        <v>3</v>
      </c>
      <c r="B1551" s="15" t="s">
        <v>4</v>
      </c>
      <c r="C1551" s="16" t="s">
        <v>5</v>
      </c>
      <c r="D1551" s="17"/>
      <c r="E1551" s="606" t="s">
        <v>6</v>
      </c>
      <c r="F1551" s="607"/>
      <c r="G1551" s="607"/>
      <c r="H1551" s="607"/>
      <c r="I1551" s="607"/>
      <c r="J1551" s="607"/>
      <c r="K1551" s="607"/>
      <c r="L1551" s="607"/>
      <c r="M1551" s="607"/>
      <c r="N1551" s="607"/>
      <c r="O1551" s="607"/>
      <c r="P1551" s="607"/>
      <c r="Q1551" s="607"/>
      <c r="R1551" s="607"/>
      <c r="S1551" s="607"/>
      <c r="T1551" s="607"/>
      <c r="U1551" s="607"/>
      <c r="V1551" s="607"/>
      <c r="W1551" s="607"/>
      <c r="X1551" s="607"/>
      <c r="Y1551" s="607"/>
      <c r="Z1551" s="607"/>
      <c r="AA1551" s="607"/>
      <c r="AB1551" s="608"/>
      <c r="AC1551" s="18" t="s">
        <v>7</v>
      </c>
    </row>
    <row r="1552" spans="1:29" ht="23.25" customHeight="1" thickBot="1">
      <c r="A1552" s="706" t="s">
        <v>338</v>
      </c>
      <c r="B1552" s="707"/>
      <c r="C1552" s="21"/>
      <c r="D1552" s="22">
        <v>0</v>
      </c>
      <c r="E1552" s="22">
        <v>1</v>
      </c>
      <c r="F1552" s="22">
        <v>2</v>
      </c>
      <c r="G1552" s="22">
        <v>3</v>
      </c>
      <c r="H1552" s="23">
        <v>4</v>
      </c>
      <c r="I1552" s="22">
        <v>5</v>
      </c>
      <c r="J1552" s="22">
        <v>6</v>
      </c>
      <c r="K1552" s="22">
        <v>7</v>
      </c>
      <c r="L1552" s="22">
        <v>8</v>
      </c>
      <c r="M1552" s="22">
        <v>9</v>
      </c>
      <c r="N1552" s="23">
        <v>10</v>
      </c>
      <c r="O1552" s="22">
        <v>11</v>
      </c>
      <c r="P1552" s="22">
        <v>12</v>
      </c>
      <c r="Q1552" s="22">
        <v>13</v>
      </c>
      <c r="R1552" s="22">
        <v>14</v>
      </c>
      <c r="S1552" s="22">
        <v>15</v>
      </c>
      <c r="T1552" s="22">
        <v>16</v>
      </c>
      <c r="U1552" s="22">
        <v>17</v>
      </c>
      <c r="V1552" s="23">
        <v>18</v>
      </c>
      <c r="W1552" s="22">
        <v>19</v>
      </c>
      <c r="X1552" s="22">
        <v>20</v>
      </c>
      <c r="Y1552" s="23">
        <v>21</v>
      </c>
      <c r="Z1552" s="22">
        <v>22</v>
      </c>
      <c r="AA1552" s="22">
        <v>23</v>
      </c>
      <c r="AB1552" s="24">
        <v>24</v>
      </c>
      <c r="AC1552" s="25"/>
    </row>
    <row r="1553" spans="1:29" ht="13.5" thickBot="1">
      <c r="A1553" s="252" t="s">
        <v>228</v>
      </c>
      <c r="B1553" s="253"/>
      <c r="C1553" s="254" t="s">
        <v>11</v>
      </c>
      <c r="D1553" s="258">
        <v>6.1</v>
      </c>
      <c r="E1553" s="258">
        <v>6.1</v>
      </c>
      <c r="F1553" s="258">
        <v>6.1</v>
      </c>
      <c r="G1553" s="258">
        <v>6.1</v>
      </c>
      <c r="H1553" s="272">
        <v>6.1</v>
      </c>
      <c r="I1553" s="258">
        <v>6.1</v>
      </c>
      <c r="J1553" s="258">
        <v>6.1</v>
      </c>
      <c r="K1553" s="258">
        <v>6.1</v>
      </c>
      <c r="L1553" s="258">
        <v>6.1</v>
      </c>
      <c r="M1553" s="258">
        <v>6.1</v>
      </c>
      <c r="N1553" s="272">
        <v>6.1</v>
      </c>
      <c r="O1553" s="258">
        <v>6.1</v>
      </c>
      <c r="P1553" s="258">
        <v>6.1</v>
      </c>
      <c r="Q1553" s="258">
        <v>6.1</v>
      </c>
      <c r="R1553" s="258">
        <v>6.1</v>
      </c>
      <c r="S1553" s="258">
        <v>6.1</v>
      </c>
      <c r="T1553" s="258">
        <v>6.1</v>
      </c>
      <c r="U1553" s="258">
        <v>6.1</v>
      </c>
      <c r="V1553" s="272">
        <v>6.1</v>
      </c>
      <c r="W1553" s="258">
        <v>6.1</v>
      </c>
      <c r="X1553" s="258">
        <v>6.1</v>
      </c>
      <c r="Y1553" s="272">
        <v>6.1</v>
      </c>
      <c r="Z1553" s="258">
        <v>6.1</v>
      </c>
      <c r="AA1553" s="258">
        <v>6.1</v>
      </c>
      <c r="AB1553" s="258">
        <v>6.1</v>
      </c>
      <c r="AC1553" s="25"/>
    </row>
    <row r="1554" spans="1:29" ht="13.5" thickBot="1">
      <c r="A1554" s="252" t="s">
        <v>229</v>
      </c>
      <c r="B1554" s="253"/>
      <c r="C1554" s="261" t="s">
        <v>11</v>
      </c>
      <c r="D1554" s="363">
        <v>6.1</v>
      </c>
      <c r="E1554" s="363">
        <v>6.1</v>
      </c>
      <c r="F1554" s="363">
        <v>6.1</v>
      </c>
      <c r="G1554" s="363">
        <v>6.1</v>
      </c>
      <c r="H1554" s="359">
        <v>6.1</v>
      </c>
      <c r="I1554" s="363">
        <v>6.1</v>
      </c>
      <c r="J1554" s="363">
        <v>6.1</v>
      </c>
      <c r="K1554" s="363">
        <v>6.1</v>
      </c>
      <c r="L1554" s="363">
        <v>6.1</v>
      </c>
      <c r="M1554" s="363">
        <v>6.1</v>
      </c>
      <c r="N1554" s="359">
        <v>6.1</v>
      </c>
      <c r="O1554" s="363">
        <v>6.1</v>
      </c>
      <c r="P1554" s="363">
        <v>6.1</v>
      </c>
      <c r="Q1554" s="363">
        <v>6.1</v>
      </c>
      <c r="R1554" s="363">
        <v>6.1</v>
      </c>
      <c r="S1554" s="363">
        <v>6.1</v>
      </c>
      <c r="T1554" s="363">
        <v>6.1</v>
      </c>
      <c r="U1554" s="363">
        <v>6.1</v>
      </c>
      <c r="V1554" s="359">
        <v>6.1</v>
      </c>
      <c r="W1554" s="363">
        <v>6.1</v>
      </c>
      <c r="X1554" s="363">
        <v>6.1</v>
      </c>
      <c r="Y1554" s="359">
        <v>6.1</v>
      </c>
      <c r="Z1554" s="363">
        <v>6.1</v>
      </c>
      <c r="AA1554" s="363">
        <v>6.1</v>
      </c>
      <c r="AB1554" s="363">
        <v>6.1</v>
      </c>
      <c r="AC1554" s="25"/>
    </row>
    <row r="1555" spans="1:29">
      <c r="A1555" s="676" t="s">
        <v>21</v>
      </c>
      <c r="B1555" s="620" t="s">
        <v>224</v>
      </c>
      <c r="C1555" s="289" t="s">
        <v>272</v>
      </c>
      <c r="D1555" s="71">
        <f>D1251</f>
        <v>0</v>
      </c>
      <c r="E1555" s="71">
        <f t="shared" ref="E1555:AB1556" si="441">E1251</f>
        <v>0</v>
      </c>
      <c r="F1555" s="71">
        <f t="shared" si="441"/>
        <v>0</v>
      </c>
      <c r="G1555" s="71">
        <f t="shared" si="441"/>
        <v>0</v>
      </c>
      <c r="H1555" s="71">
        <f t="shared" si="441"/>
        <v>0</v>
      </c>
      <c r="I1555" s="71">
        <f t="shared" si="441"/>
        <v>0</v>
      </c>
      <c r="J1555" s="71">
        <f t="shared" si="441"/>
        <v>0</v>
      </c>
      <c r="K1555" s="71">
        <f t="shared" si="441"/>
        <v>0</v>
      </c>
      <c r="L1555" s="71">
        <f t="shared" si="441"/>
        <v>0</v>
      </c>
      <c r="M1555" s="71">
        <f t="shared" si="441"/>
        <v>0</v>
      </c>
      <c r="N1555" s="71">
        <f t="shared" si="441"/>
        <v>0</v>
      </c>
      <c r="O1555" s="71">
        <f t="shared" si="441"/>
        <v>0</v>
      </c>
      <c r="P1555" s="71">
        <f t="shared" si="441"/>
        <v>0</v>
      </c>
      <c r="Q1555" s="71">
        <f t="shared" si="441"/>
        <v>0</v>
      </c>
      <c r="R1555" s="71">
        <f t="shared" si="441"/>
        <v>0</v>
      </c>
      <c r="S1555" s="71">
        <f t="shared" si="441"/>
        <v>0</v>
      </c>
      <c r="T1555" s="71">
        <f t="shared" si="441"/>
        <v>0</v>
      </c>
      <c r="U1555" s="71">
        <f t="shared" si="441"/>
        <v>0</v>
      </c>
      <c r="V1555" s="71">
        <f t="shared" si="441"/>
        <v>0</v>
      </c>
      <c r="W1555" s="71">
        <f t="shared" si="441"/>
        <v>0</v>
      </c>
      <c r="X1555" s="71">
        <f t="shared" si="441"/>
        <v>0</v>
      </c>
      <c r="Y1555" s="71">
        <f t="shared" si="441"/>
        <v>0</v>
      </c>
      <c r="Z1555" s="71">
        <f t="shared" si="441"/>
        <v>0</v>
      </c>
      <c r="AA1555" s="71">
        <f t="shared" si="441"/>
        <v>0</v>
      </c>
      <c r="AB1555" s="71">
        <f t="shared" si="441"/>
        <v>0</v>
      </c>
      <c r="AC1555" s="25" t="s">
        <v>9</v>
      </c>
    </row>
    <row r="1556" spans="1:29">
      <c r="A1556" s="677"/>
      <c r="B1556" s="621"/>
      <c r="C1556" s="40" t="s">
        <v>17</v>
      </c>
      <c r="D1556" s="72">
        <f>D1252</f>
        <v>0</v>
      </c>
      <c r="E1556" s="72">
        <f t="shared" si="441"/>
        <v>0</v>
      </c>
      <c r="F1556" s="72">
        <f t="shared" si="441"/>
        <v>0</v>
      </c>
      <c r="G1556" s="72">
        <f t="shared" si="441"/>
        <v>0</v>
      </c>
      <c r="H1556" s="72">
        <f t="shared" si="441"/>
        <v>0</v>
      </c>
      <c r="I1556" s="72">
        <f t="shared" si="441"/>
        <v>0</v>
      </c>
      <c r="J1556" s="72">
        <f t="shared" si="441"/>
        <v>0</v>
      </c>
      <c r="K1556" s="72">
        <f t="shared" si="441"/>
        <v>0</v>
      </c>
      <c r="L1556" s="72">
        <f t="shared" si="441"/>
        <v>0</v>
      </c>
      <c r="M1556" s="72">
        <f t="shared" si="441"/>
        <v>0</v>
      </c>
      <c r="N1556" s="72">
        <f t="shared" si="441"/>
        <v>0</v>
      </c>
      <c r="O1556" s="72">
        <f t="shared" si="441"/>
        <v>0</v>
      </c>
      <c r="P1556" s="72">
        <f t="shared" si="441"/>
        <v>0</v>
      </c>
      <c r="Q1556" s="72">
        <f t="shared" si="441"/>
        <v>0</v>
      </c>
      <c r="R1556" s="72">
        <f t="shared" si="441"/>
        <v>0</v>
      </c>
      <c r="S1556" s="72">
        <f t="shared" si="441"/>
        <v>0</v>
      </c>
      <c r="T1556" s="72">
        <f t="shared" si="441"/>
        <v>0</v>
      </c>
      <c r="U1556" s="72">
        <f t="shared" si="441"/>
        <v>0</v>
      </c>
      <c r="V1556" s="72">
        <f t="shared" si="441"/>
        <v>0</v>
      </c>
      <c r="W1556" s="72">
        <f t="shared" si="441"/>
        <v>0</v>
      </c>
      <c r="X1556" s="72">
        <f t="shared" si="441"/>
        <v>0</v>
      </c>
      <c r="Y1556" s="72">
        <f t="shared" si="441"/>
        <v>0</v>
      </c>
      <c r="Z1556" s="72">
        <f t="shared" si="441"/>
        <v>0</v>
      </c>
      <c r="AA1556" s="72">
        <f t="shared" si="441"/>
        <v>0</v>
      </c>
      <c r="AB1556" s="72">
        <f t="shared" si="441"/>
        <v>0</v>
      </c>
      <c r="AC1556" s="41" t="s">
        <v>291</v>
      </c>
    </row>
    <row r="1557" spans="1:29">
      <c r="A1557" s="677"/>
      <c r="B1557" s="621"/>
      <c r="C1557" s="52" t="s">
        <v>33</v>
      </c>
      <c r="D1557" s="194"/>
      <c r="E1557" s="235"/>
      <c r="F1557" s="235"/>
      <c r="G1557" s="235"/>
      <c r="H1557" s="235"/>
      <c r="I1557" s="235"/>
      <c r="J1557" s="235"/>
      <c r="K1557" s="235"/>
      <c r="L1557" s="235"/>
      <c r="M1557" s="235"/>
      <c r="N1557" s="235"/>
      <c r="O1557" s="235"/>
      <c r="P1557" s="235"/>
      <c r="Q1557" s="235"/>
      <c r="R1557" s="235"/>
      <c r="S1557" s="235"/>
      <c r="T1557" s="235"/>
      <c r="U1557" s="235"/>
      <c r="V1557" s="235"/>
      <c r="W1557" s="235"/>
      <c r="X1557" s="235"/>
      <c r="Y1557" s="235"/>
      <c r="Z1557" s="235"/>
      <c r="AA1557" s="235"/>
      <c r="AB1557" s="236"/>
      <c r="AC1557" s="25"/>
    </row>
    <row r="1558" spans="1:29" ht="13.5" thickBot="1">
      <c r="A1558" s="678"/>
      <c r="B1558" s="622"/>
      <c r="C1558" s="58" t="s">
        <v>18</v>
      </c>
      <c r="D1558" s="96"/>
      <c r="E1558" s="112"/>
      <c r="F1558" s="112"/>
      <c r="G1558" s="112"/>
      <c r="H1558" s="97"/>
      <c r="I1558" s="112"/>
      <c r="J1558" s="112"/>
      <c r="K1558" s="112"/>
      <c r="L1558" s="112"/>
      <c r="M1558" s="112"/>
      <c r="N1558" s="97"/>
      <c r="O1558" s="112"/>
      <c r="P1558" s="112"/>
      <c r="Q1558" s="112"/>
      <c r="R1558" s="112"/>
      <c r="S1558" s="112"/>
      <c r="T1558" s="112"/>
      <c r="U1558" s="112"/>
      <c r="V1558" s="97"/>
      <c r="W1558" s="112"/>
      <c r="X1558" s="112"/>
      <c r="Y1558" s="97"/>
      <c r="Z1558" s="112"/>
      <c r="AA1558" s="112"/>
      <c r="AB1558" s="112"/>
      <c r="AC1558" s="61"/>
    </row>
    <row r="1559" spans="1:29">
      <c r="A1559" s="676" t="s">
        <v>23</v>
      </c>
      <c r="B1559" s="620" t="s">
        <v>224</v>
      </c>
      <c r="C1559" s="289" t="s">
        <v>272</v>
      </c>
      <c r="D1559" s="71">
        <f>D1294</f>
        <v>35</v>
      </c>
      <c r="E1559" s="71">
        <f t="shared" ref="E1559:AB1560" si="442">E1294</f>
        <v>35</v>
      </c>
      <c r="F1559" s="71">
        <f t="shared" si="442"/>
        <v>35</v>
      </c>
      <c r="G1559" s="71">
        <f t="shared" si="442"/>
        <v>36</v>
      </c>
      <c r="H1559" s="71">
        <f t="shared" si="442"/>
        <v>35</v>
      </c>
      <c r="I1559" s="71">
        <f t="shared" si="442"/>
        <v>36</v>
      </c>
      <c r="J1559" s="71">
        <f t="shared" si="442"/>
        <v>35</v>
      </c>
      <c r="K1559" s="71">
        <f t="shared" si="442"/>
        <v>35</v>
      </c>
      <c r="L1559" s="71">
        <f t="shared" si="442"/>
        <v>36</v>
      </c>
      <c r="M1559" s="71">
        <f t="shared" si="442"/>
        <v>37</v>
      </c>
      <c r="N1559" s="71">
        <f t="shared" si="442"/>
        <v>37</v>
      </c>
      <c r="O1559" s="71">
        <f t="shared" si="442"/>
        <v>36</v>
      </c>
      <c r="P1559" s="71">
        <f t="shared" si="442"/>
        <v>36</v>
      </c>
      <c r="Q1559" s="71">
        <f t="shared" si="442"/>
        <v>36</v>
      </c>
      <c r="R1559" s="71">
        <f t="shared" si="442"/>
        <v>36</v>
      </c>
      <c r="S1559" s="71">
        <f t="shared" si="442"/>
        <v>36</v>
      </c>
      <c r="T1559" s="71">
        <f t="shared" si="442"/>
        <v>36</v>
      </c>
      <c r="U1559" s="71">
        <f t="shared" si="442"/>
        <v>35</v>
      </c>
      <c r="V1559" s="71">
        <f t="shared" si="442"/>
        <v>36</v>
      </c>
      <c r="W1559" s="71">
        <f t="shared" si="442"/>
        <v>35</v>
      </c>
      <c r="X1559" s="71">
        <f t="shared" si="442"/>
        <v>35</v>
      </c>
      <c r="Y1559" s="71">
        <f t="shared" si="442"/>
        <v>36</v>
      </c>
      <c r="Z1559" s="71">
        <f t="shared" si="442"/>
        <v>36</v>
      </c>
      <c r="AA1559" s="71">
        <f t="shared" si="442"/>
        <v>36</v>
      </c>
      <c r="AB1559" s="71">
        <f t="shared" si="442"/>
        <v>36</v>
      </c>
      <c r="AC1559" s="25" t="s">
        <v>9</v>
      </c>
    </row>
    <row r="1560" spans="1:29">
      <c r="A1560" s="677"/>
      <c r="B1560" s="621"/>
      <c r="C1560" s="40" t="s">
        <v>17</v>
      </c>
      <c r="D1560" s="72">
        <f>D1295</f>
        <v>327.34799999999996</v>
      </c>
      <c r="E1560" s="72">
        <f t="shared" si="442"/>
        <v>327.34799999999996</v>
      </c>
      <c r="F1560" s="72">
        <f t="shared" si="442"/>
        <v>327.34799999999996</v>
      </c>
      <c r="G1560" s="72">
        <f t="shared" si="442"/>
        <v>336.70079999999996</v>
      </c>
      <c r="H1560" s="72">
        <f t="shared" si="442"/>
        <v>327.34799999999996</v>
      </c>
      <c r="I1560" s="72">
        <f t="shared" si="442"/>
        <v>336.70079999999996</v>
      </c>
      <c r="J1560" s="72">
        <f t="shared" si="442"/>
        <v>327.34799999999996</v>
      </c>
      <c r="K1560" s="72">
        <f t="shared" si="442"/>
        <v>327.34799999999996</v>
      </c>
      <c r="L1560" s="72">
        <f t="shared" si="442"/>
        <v>336.70079999999996</v>
      </c>
      <c r="M1560" s="72">
        <f t="shared" si="442"/>
        <v>346.05360000000002</v>
      </c>
      <c r="N1560" s="72">
        <f t="shared" si="442"/>
        <v>346.05360000000002</v>
      </c>
      <c r="O1560" s="72">
        <f t="shared" si="442"/>
        <v>336.70079999999996</v>
      </c>
      <c r="P1560" s="72">
        <f t="shared" si="442"/>
        <v>336.70079999999996</v>
      </c>
      <c r="Q1560" s="72">
        <f t="shared" si="442"/>
        <v>336.70079999999996</v>
      </c>
      <c r="R1560" s="72">
        <f t="shared" si="442"/>
        <v>336.70079999999996</v>
      </c>
      <c r="S1560" s="72">
        <f t="shared" si="442"/>
        <v>336.70079999999996</v>
      </c>
      <c r="T1560" s="72">
        <f t="shared" si="442"/>
        <v>336.70079999999996</v>
      </c>
      <c r="U1560" s="72">
        <f t="shared" si="442"/>
        <v>327.34799999999996</v>
      </c>
      <c r="V1560" s="72">
        <f t="shared" si="442"/>
        <v>336.70079999999996</v>
      </c>
      <c r="W1560" s="72">
        <f t="shared" si="442"/>
        <v>327.34799999999996</v>
      </c>
      <c r="X1560" s="72">
        <f t="shared" si="442"/>
        <v>327.34799999999996</v>
      </c>
      <c r="Y1560" s="72">
        <f t="shared" si="442"/>
        <v>336.70079999999996</v>
      </c>
      <c r="Z1560" s="72">
        <f t="shared" si="442"/>
        <v>336.70079999999996</v>
      </c>
      <c r="AA1560" s="72">
        <f t="shared" si="442"/>
        <v>336.70079999999996</v>
      </c>
      <c r="AB1560" s="72">
        <f t="shared" si="442"/>
        <v>336.70079999999996</v>
      </c>
      <c r="AC1560" s="41" t="s">
        <v>291</v>
      </c>
    </row>
    <row r="1561" spans="1:29">
      <c r="A1561" s="677"/>
      <c r="B1561" s="621"/>
      <c r="C1561" s="52" t="s">
        <v>33</v>
      </c>
      <c r="D1561" s="49"/>
      <c r="E1561" s="107"/>
      <c r="F1561" s="107"/>
      <c r="G1561" s="107"/>
      <c r="H1561" s="50"/>
      <c r="I1561" s="107"/>
      <c r="J1561" s="107"/>
      <c r="K1561" s="107"/>
      <c r="L1561" s="107"/>
      <c r="M1561" s="107"/>
      <c r="N1561" s="50"/>
      <c r="O1561" s="107"/>
      <c r="P1561" s="107"/>
      <c r="Q1561" s="107"/>
      <c r="R1561" s="107"/>
      <c r="S1561" s="107"/>
      <c r="T1561" s="107"/>
      <c r="U1561" s="107"/>
      <c r="V1561" s="50"/>
      <c r="W1561" s="107"/>
      <c r="X1561" s="107"/>
      <c r="Y1561" s="50"/>
      <c r="Z1561" s="107"/>
      <c r="AA1561" s="107"/>
      <c r="AB1561" s="109"/>
      <c r="AC1561" s="25"/>
    </row>
    <row r="1562" spans="1:29" ht="13.5" thickBot="1">
      <c r="A1562" s="678"/>
      <c r="B1562" s="622"/>
      <c r="C1562" s="58" t="s">
        <v>18</v>
      </c>
      <c r="D1562" s="96"/>
      <c r="E1562" s="112"/>
      <c r="F1562" s="112"/>
      <c r="G1562" s="112"/>
      <c r="H1562" s="97"/>
      <c r="I1562" s="112"/>
      <c r="J1562" s="112"/>
      <c r="K1562" s="112"/>
      <c r="L1562" s="112"/>
      <c r="M1562" s="112"/>
      <c r="N1562" s="97"/>
      <c r="O1562" s="112"/>
      <c r="P1562" s="112"/>
      <c r="Q1562" s="112"/>
      <c r="R1562" s="112"/>
      <c r="S1562" s="112"/>
      <c r="T1562" s="112"/>
      <c r="U1562" s="112"/>
      <c r="V1562" s="97"/>
      <c r="W1562" s="112"/>
      <c r="X1562" s="112"/>
      <c r="Y1562" s="97"/>
      <c r="Z1562" s="112"/>
      <c r="AA1562" s="112"/>
      <c r="AB1562" s="139"/>
      <c r="AC1562" s="61"/>
    </row>
    <row r="1563" spans="1:29" ht="15" customHeight="1">
      <c r="A1563" s="625" t="s">
        <v>51</v>
      </c>
      <c r="B1563" s="626"/>
      <c r="C1563" s="292" t="s">
        <v>272</v>
      </c>
      <c r="D1563" s="136">
        <f>D1555+D1559</f>
        <v>35</v>
      </c>
      <c r="E1563" s="136">
        <f t="shared" ref="E1563:AB1563" si="443">E1555+E1559</f>
        <v>35</v>
      </c>
      <c r="F1563" s="136">
        <f t="shared" si="443"/>
        <v>35</v>
      </c>
      <c r="G1563" s="136">
        <f t="shared" si="443"/>
        <v>36</v>
      </c>
      <c r="H1563" s="136">
        <f t="shared" si="443"/>
        <v>35</v>
      </c>
      <c r="I1563" s="136">
        <f t="shared" si="443"/>
        <v>36</v>
      </c>
      <c r="J1563" s="136">
        <f t="shared" si="443"/>
        <v>35</v>
      </c>
      <c r="K1563" s="136">
        <f t="shared" si="443"/>
        <v>35</v>
      </c>
      <c r="L1563" s="136">
        <f>L1555+L1559</f>
        <v>36</v>
      </c>
      <c r="M1563" s="136">
        <f t="shared" si="443"/>
        <v>37</v>
      </c>
      <c r="N1563" s="136">
        <f t="shared" si="443"/>
        <v>37</v>
      </c>
      <c r="O1563" s="136">
        <f t="shared" si="443"/>
        <v>36</v>
      </c>
      <c r="P1563" s="136">
        <f t="shared" si="443"/>
        <v>36</v>
      </c>
      <c r="Q1563" s="136">
        <f t="shared" si="443"/>
        <v>36</v>
      </c>
      <c r="R1563" s="136">
        <f t="shared" si="443"/>
        <v>36</v>
      </c>
      <c r="S1563" s="136">
        <f t="shared" si="443"/>
        <v>36</v>
      </c>
      <c r="T1563" s="136">
        <f t="shared" si="443"/>
        <v>36</v>
      </c>
      <c r="U1563" s="136">
        <f t="shared" si="443"/>
        <v>35</v>
      </c>
      <c r="V1563" s="136">
        <f t="shared" si="443"/>
        <v>36</v>
      </c>
      <c r="W1563" s="136">
        <f t="shared" si="443"/>
        <v>35</v>
      </c>
      <c r="X1563" s="136">
        <f t="shared" si="443"/>
        <v>35</v>
      </c>
      <c r="Y1563" s="136">
        <f t="shared" si="443"/>
        <v>36</v>
      </c>
      <c r="Z1563" s="136">
        <f t="shared" si="443"/>
        <v>36</v>
      </c>
      <c r="AA1563" s="136">
        <f t="shared" si="443"/>
        <v>36</v>
      </c>
      <c r="AB1563" s="136">
        <f t="shared" si="443"/>
        <v>36</v>
      </c>
      <c r="AC1563" s="64"/>
    </row>
    <row r="1564" spans="1:29" ht="18" customHeight="1" thickBot="1">
      <c r="A1564" s="629"/>
      <c r="B1564" s="630"/>
      <c r="C1564" s="58" t="s">
        <v>17</v>
      </c>
      <c r="D1564" s="537">
        <f>D1556+D1560</f>
        <v>327.34799999999996</v>
      </c>
      <c r="E1564" s="537">
        <f t="shared" ref="E1564:AB1564" si="444">E1556+E1560</f>
        <v>327.34799999999996</v>
      </c>
      <c r="F1564" s="537">
        <f t="shared" si="444"/>
        <v>327.34799999999996</v>
      </c>
      <c r="G1564" s="537">
        <f t="shared" si="444"/>
        <v>336.70079999999996</v>
      </c>
      <c r="H1564" s="537">
        <f t="shared" si="444"/>
        <v>327.34799999999996</v>
      </c>
      <c r="I1564" s="537">
        <f t="shared" si="444"/>
        <v>336.70079999999996</v>
      </c>
      <c r="J1564" s="537">
        <f t="shared" si="444"/>
        <v>327.34799999999996</v>
      </c>
      <c r="K1564" s="537">
        <f t="shared" si="444"/>
        <v>327.34799999999996</v>
      </c>
      <c r="L1564" s="537">
        <f t="shared" si="444"/>
        <v>336.70079999999996</v>
      </c>
      <c r="M1564" s="537">
        <f t="shared" si="444"/>
        <v>346.05360000000002</v>
      </c>
      <c r="N1564" s="537">
        <f t="shared" si="444"/>
        <v>346.05360000000002</v>
      </c>
      <c r="O1564" s="537">
        <f t="shared" si="444"/>
        <v>336.70079999999996</v>
      </c>
      <c r="P1564" s="537">
        <f t="shared" si="444"/>
        <v>336.70079999999996</v>
      </c>
      <c r="Q1564" s="537">
        <f t="shared" si="444"/>
        <v>336.70079999999996</v>
      </c>
      <c r="R1564" s="537">
        <f t="shared" si="444"/>
        <v>336.70079999999996</v>
      </c>
      <c r="S1564" s="537">
        <f t="shared" si="444"/>
        <v>336.70079999999996</v>
      </c>
      <c r="T1564" s="537">
        <f t="shared" si="444"/>
        <v>336.70079999999996</v>
      </c>
      <c r="U1564" s="537">
        <f t="shared" si="444"/>
        <v>327.34799999999996</v>
      </c>
      <c r="V1564" s="537">
        <f t="shared" si="444"/>
        <v>336.70079999999996</v>
      </c>
      <c r="W1564" s="537">
        <f t="shared" si="444"/>
        <v>327.34799999999996</v>
      </c>
      <c r="X1564" s="537">
        <f t="shared" si="444"/>
        <v>327.34799999999996</v>
      </c>
      <c r="Y1564" s="537">
        <f t="shared" si="444"/>
        <v>336.70079999999996</v>
      </c>
      <c r="Z1564" s="537">
        <f t="shared" si="444"/>
        <v>336.70079999999996</v>
      </c>
      <c r="AA1564" s="537">
        <f t="shared" si="444"/>
        <v>336.70079999999996</v>
      </c>
      <c r="AB1564" s="537">
        <f t="shared" si="444"/>
        <v>336.70079999999996</v>
      </c>
      <c r="AC1564" s="64"/>
    </row>
    <row r="1565" spans="1:29">
      <c r="A1565" s="418"/>
      <c r="B1565" s="418"/>
      <c r="C1565" s="114"/>
      <c r="D1565" s="115"/>
      <c r="E1565" s="116"/>
      <c r="F1565" s="116"/>
      <c r="G1565" s="116"/>
      <c r="H1565" s="116"/>
      <c r="I1565" s="116"/>
      <c r="J1565" s="116"/>
      <c r="K1565" s="116"/>
      <c r="L1565" s="116"/>
      <c r="M1565" s="116"/>
      <c r="N1565" s="116"/>
      <c r="O1565" s="116"/>
      <c r="P1565" s="116"/>
      <c r="Q1565" s="116"/>
      <c r="R1565" s="116"/>
      <c r="S1565" s="116"/>
      <c r="T1565" s="116"/>
      <c r="U1565" s="116"/>
      <c r="V1565" s="116"/>
      <c r="W1565" s="116"/>
      <c r="X1565" s="116"/>
      <c r="Y1565" s="116"/>
      <c r="Z1565" s="116"/>
      <c r="AA1565" s="116"/>
      <c r="AB1565" s="116"/>
      <c r="AC1565" s="64"/>
    </row>
    <row r="1566" spans="1:29" ht="13.5" thickBot="1">
      <c r="A1566" s="100"/>
      <c r="B1566" s="338"/>
      <c r="C1566" s="228"/>
      <c r="D1566" s="229"/>
      <c r="E1566" s="161"/>
      <c r="F1566" s="161"/>
      <c r="G1566" s="161"/>
      <c r="H1566" s="88"/>
      <c r="I1566" s="161"/>
      <c r="J1566" s="161"/>
      <c r="K1566" s="161"/>
      <c r="L1566" s="161"/>
      <c r="M1566" s="161"/>
      <c r="N1566" s="88"/>
      <c r="O1566" s="161"/>
      <c r="P1566" s="161"/>
      <c r="Q1566" s="161"/>
      <c r="R1566" s="161"/>
      <c r="S1566" s="161"/>
      <c r="T1566" s="161"/>
      <c r="U1566" s="161"/>
      <c r="V1566" s="88"/>
      <c r="W1566" s="161"/>
      <c r="X1566" s="161"/>
      <c r="Y1566" s="88"/>
      <c r="Z1566" s="161"/>
      <c r="AA1566" s="161"/>
      <c r="AB1566" s="161"/>
      <c r="AC1566" s="61"/>
    </row>
    <row r="1567" spans="1:29" ht="23.25" thickBot="1">
      <c r="A1567" s="283" t="s">
        <v>3</v>
      </c>
      <c r="B1567" s="15" t="s">
        <v>4</v>
      </c>
      <c r="C1567" s="16" t="s">
        <v>5</v>
      </c>
      <c r="D1567" s="17"/>
      <c r="E1567" s="606" t="s">
        <v>6</v>
      </c>
      <c r="F1567" s="607"/>
      <c r="G1567" s="607"/>
      <c r="H1567" s="607"/>
      <c r="I1567" s="607"/>
      <c r="J1567" s="607"/>
      <c r="K1567" s="607"/>
      <c r="L1567" s="607"/>
      <c r="M1567" s="607"/>
      <c r="N1567" s="607"/>
      <c r="O1567" s="607"/>
      <c r="P1567" s="607"/>
      <c r="Q1567" s="607"/>
      <c r="R1567" s="607"/>
      <c r="S1567" s="607"/>
      <c r="T1567" s="607"/>
      <c r="U1567" s="607"/>
      <c r="V1567" s="607"/>
      <c r="W1567" s="607"/>
      <c r="X1567" s="607"/>
      <c r="Y1567" s="607"/>
      <c r="Z1567" s="607"/>
      <c r="AA1567" s="607"/>
      <c r="AB1567" s="608"/>
      <c r="AC1567" s="18" t="s">
        <v>7</v>
      </c>
    </row>
    <row r="1568" spans="1:29" ht="13.5" thickBot="1">
      <c r="A1568" s="325" t="s">
        <v>339</v>
      </c>
      <c r="B1568" s="351"/>
      <c r="C1568" s="21"/>
      <c r="D1568" s="68">
        <v>0</v>
      </c>
      <c r="E1568" s="22">
        <v>1</v>
      </c>
      <c r="F1568" s="22">
        <v>2</v>
      </c>
      <c r="G1568" s="22">
        <v>3</v>
      </c>
      <c r="H1568" s="23">
        <v>4</v>
      </c>
      <c r="I1568" s="22">
        <v>5</v>
      </c>
      <c r="J1568" s="22">
        <v>6</v>
      </c>
      <c r="K1568" s="22">
        <v>7</v>
      </c>
      <c r="L1568" s="22">
        <v>8</v>
      </c>
      <c r="M1568" s="22">
        <v>9</v>
      </c>
      <c r="N1568" s="23">
        <v>10</v>
      </c>
      <c r="O1568" s="22">
        <v>11</v>
      </c>
      <c r="P1568" s="22">
        <v>12</v>
      </c>
      <c r="Q1568" s="22">
        <v>13</v>
      </c>
      <c r="R1568" s="22">
        <v>14</v>
      </c>
      <c r="S1568" s="22">
        <v>15</v>
      </c>
      <c r="T1568" s="22">
        <v>16</v>
      </c>
      <c r="U1568" s="22">
        <v>17</v>
      </c>
      <c r="V1568" s="23">
        <v>18</v>
      </c>
      <c r="W1568" s="22">
        <v>19</v>
      </c>
      <c r="X1568" s="22">
        <v>20</v>
      </c>
      <c r="Y1568" s="23">
        <v>21</v>
      </c>
      <c r="Z1568" s="22">
        <v>22</v>
      </c>
      <c r="AA1568" s="22">
        <v>23</v>
      </c>
      <c r="AB1568" s="24">
        <v>24</v>
      </c>
      <c r="AC1568" s="25"/>
    </row>
    <row r="1569" spans="1:29" ht="13.5" thickBot="1">
      <c r="A1569" s="252" t="s">
        <v>228</v>
      </c>
      <c r="B1569" s="253"/>
      <c r="C1569" s="254" t="s">
        <v>11</v>
      </c>
      <c r="D1569" s="258">
        <v>6.1</v>
      </c>
      <c r="E1569" s="258">
        <v>6.1</v>
      </c>
      <c r="F1569" s="258">
        <v>6.1</v>
      </c>
      <c r="G1569" s="258">
        <v>6.1</v>
      </c>
      <c r="H1569" s="272">
        <v>6.1</v>
      </c>
      <c r="I1569" s="258">
        <v>6.1</v>
      </c>
      <c r="J1569" s="258">
        <v>6.1</v>
      </c>
      <c r="K1569" s="258">
        <v>6.1</v>
      </c>
      <c r="L1569" s="258">
        <v>6.1</v>
      </c>
      <c r="M1569" s="258">
        <v>6.1</v>
      </c>
      <c r="N1569" s="272">
        <v>6.1</v>
      </c>
      <c r="O1569" s="258">
        <v>6.1</v>
      </c>
      <c r="P1569" s="258">
        <v>6.1</v>
      </c>
      <c r="Q1569" s="258">
        <v>6.1</v>
      </c>
      <c r="R1569" s="258">
        <v>6.1</v>
      </c>
      <c r="S1569" s="258">
        <v>6.1</v>
      </c>
      <c r="T1569" s="258">
        <v>6.1</v>
      </c>
      <c r="U1569" s="258">
        <v>6.1</v>
      </c>
      <c r="V1569" s="272">
        <v>6.1</v>
      </c>
      <c r="W1569" s="258">
        <v>6.1</v>
      </c>
      <c r="X1569" s="258">
        <v>6.1</v>
      </c>
      <c r="Y1569" s="272">
        <v>6.1</v>
      </c>
      <c r="Z1569" s="258">
        <v>6.1</v>
      </c>
      <c r="AA1569" s="258">
        <v>6.1</v>
      </c>
      <c r="AB1569" s="258">
        <v>6.1</v>
      </c>
      <c r="AC1569" s="25"/>
    </row>
    <row r="1570" spans="1:29" ht="13.5" thickBot="1">
      <c r="A1570" s="252" t="s">
        <v>229</v>
      </c>
      <c r="B1570" s="253"/>
      <c r="C1570" s="261" t="s">
        <v>11</v>
      </c>
      <c r="D1570" s="363">
        <v>6.1</v>
      </c>
      <c r="E1570" s="363">
        <v>6.1</v>
      </c>
      <c r="F1570" s="363">
        <v>6.1</v>
      </c>
      <c r="G1570" s="363">
        <v>6.1</v>
      </c>
      <c r="H1570" s="359">
        <v>6.1</v>
      </c>
      <c r="I1570" s="363">
        <v>6.1</v>
      </c>
      <c r="J1570" s="363">
        <v>6.1</v>
      </c>
      <c r="K1570" s="363">
        <v>6.1</v>
      </c>
      <c r="L1570" s="363">
        <v>6.1</v>
      </c>
      <c r="M1570" s="363">
        <v>6.1</v>
      </c>
      <c r="N1570" s="359">
        <v>6.1</v>
      </c>
      <c r="O1570" s="363">
        <v>6.1</v>
      </c>
      <c r="P1570" s="363">
        <v>6.1</v>
      </c>
      <c r="Q1570" s="363">
        <v>6.1</v>
      </c>
      <c r="R1570" s="363">
        <v>6.1</v>
      </c>
      <c r="S1570" s="363">
        <v>6.1</v>
      </c>
      <c r="T1570" s="363">
        <v>6.1</v>
      </c>
      <c r="U1570" s="363">
        <v>6.1</v>
      </c>
      <c r="V1570" s="359">
        <v>6.1</v>
      </c>
      <c r="W1570" s="363">
        <v>6.1</v>
      </c>
      <c r="X1570" s="363">
        <v>6.1</v>
      </c>
      <c r="Y1570" s="359">
        <v>6.1</v>
      </c>
      <c r="Z1570" s="363">
        <v>6.1</v>
      </c>
      <c r="AA1570" s="363">
        <v>6.1</v>
      </c>
      <c r="AB1570" s="363">
        <v>6.1</v>
      </c>
      <c r="AC1570" s="25"/>
    </row>
    <row r="1571" spans="1:29">
      <c r="A1571" s="609" t="s">
        <v>21</v>
      </c>
      <c r="B1571" s="612" t="s">
        <v>276</v>
      </c>
      <c r="C1571" s="289" t="s">
        <v>272</v>
      </c>
      <c r="D1571" s="71">
        <f>D1266</f>
        <v>10</v>
      </c>
      <c r="E1571" s="71">
        <f t="shared" ref="E1571:AB1572" si="445">E1266</f>
        <v>13</v>
      </c>
      <c r="F1571" s="71">
        <f t="shared" si="445"/>
        <v>12</v>
      </c>
      <c r="G1571" s="71">
        <f t="shared" si="445"/>
        <v>41</v>
      </c>
      <c r="H1571" s="71">
        <f t="shared" si="445"/>
        <v>41</v>
      </c>
      <c r="I1571" s="71">
        <f t="shared" si="445"/>
        <v>42</v>
      </c>
      <c r="J1571" s="71">
        <f t="shared" si="445"/>
        <v>44</v>
      </c>
      <c r="K1571" s="71">
        <f t="shared" si="445"/>
        <v>46</v>
      </c>
      <c r="L1571" s="71">
        <f t="shared" si="445"/>
        <v>46</v>
      </c>
      <c r="M1571" s="71">
        <f t="shared" si="445"/>
        <v>48</v>
      </c>
      <c r="N1571" s="71">
        <f t="shared" si="445"/>
        <v>49</v>
      </c>
      <c r="O1571" s="71">
        <f t="shared" si="445"/>
        <v>49</v>
      </c>
      <c r="P1571" s="71">
        <f t="shared" si="445"/>
        <v>48</v>
      </c>
      <c r="Q1571" s="71">
        <f t="shared" si="445"/>
        <v>46</v>
      </c>
      <c r="R1571" s="71">
        <f t="shared" si="445"/>
        <v>48</v>
      </c>
      <c r="S1571" s="71">
        <f t="shared" si="445"/>
        <v>47</v>
      </c>
      <c r="T1571" s="71">
        <f t="shared" si="445"/>
        <v>47</v>
      </c>
      <c r="U1571" s="71">
        <f t="shared" si="445"/>
        <v>51</v>
      </c>
      <c r="V1571" s="71">
        <f t="shared" si="445"/>
        <v>47</v>
      </c>
      <c r="W1571" s="71">
        <f t="shared" si="445"/>
        <v>49</v>
      </c>
      <c r="X1571" s="71">
        <f t="shared" si="445"/>
        <v>49</v>
      </c>
      <c r="Y1571" s="71">
        <f t="shared" si="445"/>
        <v>49</v>
      </c>
      <c r="Z1571" s="71">
        <f t="shared" si="445"/>
        <v>48</v>
      </c>
      <c r="AA1571" s="71">
        <f t="shared" si="445"/>
        <v>44</v>
      </c>
      <c r="AB1571" s="71">
        <f t="shared" si="445"/>
        <v>43</v>
      </c>
      <c r="AC1571" s="25" t="s">
        <v>9</v>
      </c>
    </row>
    <row r="1572" spans="1:29">
      <c r="A1572" s="610"/>
      <c r="B1572" s="613"/>
      <c r="C1572" s="364" t="s">
        <v>17</v>
      </c>
      <c r="D1572" s="72">
        <f>D1267</f>
        <v>93.528000000000006</v>
      </c>
      <c r="E1572" s="72">
        <f t="shared" si="445"/>
        <v>121.58640000000001</v>
      </c>
      <c r="F1572" s="72">
        <f t="shared" si="445"/>
        <v>112.2336</v>
      </c>
      <c r="G1572" s="72">
        <f t="shared" si="445"/>
        <v>383.46480000000003</v>
      </c>
      <c r="H1572" s="72">
        <f t="shared" si="445"/>
        <v>383.46480000000003</v>
      </c>
      <c r="I1572" s="72">
        <f t="shared" si="445"/>
        <v>392.81760000000003</v>
      </c>
      <c r="J1572" s="72">
        <f t="shared" si="445"/>
        <v>411.52319999999997</v>
      </c>
      <c r="K1572" s="72">
        <f t="shared" si="445"/>
        <v>430.22879999999998</v>
      </c>
      <c r="L1572" s="72">
        <f t="shared" si="445"/>
        <v>430.22879999999998</v>
      </c>
      <c r="M1572" s="72">
        <f t="shared" si="445"/>
        <v>448.93439999999998</v>
      </c>
      <c r="N1572" s="72">
        <f t="shared" si="445"/>
        <v>458.28719999999998</v>
      </c>
      <c r="O1572" s="72">
        <f t="shared" si="445"/>
        <v>458.28719999999998</v>
      </c>
      <c r="P1572" s="72">
        <f t="shared" si="445"/>
        <v>448.93439999999998</v>
      </c>
      <c r="Q1572" s="72">
        <f t="shared" si="445"/>
        <v>430.22879999999998</v>
      </c>
      <c r="R1572" s="72">
        <f t="shared" si="445"/>
        <v>448.93439999999998</v>
      </c>
      <c r="S1572" s="72">
        <f t="shared" si="445"/>
        <v>439.58159999999998</v>
      </c>
      <c r="T1572" s="72">
        <f t="shared" si="445"/>
        <v>439.58159999999998</v>
      </c>
      <c r="U1572" s="72">
        <f t="shared" si="445"/>
        <v>476.99279999999999</v>
      </c>
      <c r="V1572" s="72">
        <f t="shared" si="445"/>
        <v>439.58159999999998</v>
      </c>
      <c r="W1572" s="72">
        <f t="shared" si="445"/>
        <v>458.28719999999998</v>
      </c>
      <c r="X1572" s="72">
        <f t="shared" si="445"/>
        <v>458.28719999999998</v>
      </c>
      <c r="Y1572" s="72">
        <f t="shared" si="445"/>
        <v>458.28719999999998</v>
      </c>
      <c r="Z1572" s="72">
        <f t="shared" si="445"/>
        <v>448.93439999999998</v>
      </c>
      <c r="AA1572" s="72">
        <f t="shared" si="445"/>
        <v>411.52319999999997</v>
      </c>
      <c r="AB1572" s="72">
        <f t="shared" si="445"/>
        <v>402.17040000000003</v>
      </c>
      <c r="AC1572" s="41" t="s">
        <v>291</v>
      </c>
    </row>
    <row r="1573" spans="1:29">
      <c r="A1573" s="610"/>
      <c r="B1573" s="613"/>
      <c r="C1573" s="52" t="s">
        <v>33</v>
      </c>
      <c r="D1573" s="49"/>
      <c r="E1573" s="107"/>
      <c r="F1573" s="107"/>
      <c r="G1573" s="107"/>
      <c r="H1573" s="50"/>
      <c r="I1573" s="107"/>
      <c r="J1573" s="107"/>
      <c r="K1573" s="107"/>
      <c r="L1573" s="107"/>
      <c r="M1573" s="107"/>
      <c r="N1573" s="50"/>
      <c r="O1573" s="107"/>
      <c r="P1573" s="107"/>
      <c r="Q1573" s="107"/>
      <c r="R1573" s="107"/>
      <c r="S1573" s="107"/>
      <c r="T1573" s="107"/>
      <c r="U1573" s="107"/>
      <c r="V1573" s="50"/>
      <c r="W1573" s="107"/>
      <c r="X1573" s="107"/>
      <c r="Y1573" s="50"/>
      <c r="Z1573" s="107"/>
      <c r="AA1573" s="107"/>
      <c r="AB1573" s="109"/>
      <c r="AC1573" s="61"/>
    </row>
    <row r="1574" spans="1:29" ht="13.5" thickBot="1">
      <c r="A1574" s="611"/>
      <c r="B1574" s="614"/>
      <c r="C1574" s="58" t="s">
        <v>18</v>
      </c>
      <c r="D1574" s="96"/>
      <c r="E1574" s="112"/>
      <c r="F1574" s="112"/>
      <c r="G1574" s="112"/>
      <c r="H1574" s="97"/>
      <c r="I1574" s="112"/>
      <c r="J1574" s="112"/>
      <c r="K1574" s="112"/>
      <c r="L1574" s="112"/>
      <c r="M1574" s="112"/>
      <c r="N1574" s="97"/>
      <c r="O1574" s="112"/>
      <c r="P1574" s="112"/>
      <c r="Q1574" s="112"/>
      <c r="R1574" s="112"/>
      <c r="S1574" s="112"/>
      <c r="T1574" s="112"/>
      <c r="U1574" s="112"/>
      <c r="V1574" s="97"/>
      <c r="W1574" s="112"/>
      <c r="X1574" s="112"/>
      <c r="Y1574" s="97"/>
      <c r="Z1574" s="112"/>
      <c r="AA1574" s="112"/>
      <c r="AB1574" s="112"/>
      <c r="AC1574" s="61"/>
    </row>
    <row r="1575" spans="1:29">
      <c r="A1575" s="631" t="s">
        <v>55</v>
      </c>
      <c r="B1575" s="620" t="s">
        <v>390</v>
      </c>
      <c r="C1575" s="289" t="s">
        <v>272</v>
      </c>
      <c r="D1575" s="71">
        <f>D1571</f>
        <v>10</v>
      </c>
      <c r="E1575" s="71">
        <f t="shared" ref="E1575:AB1576" si="446">E1571</f>
        <v>13</v>
      </c>
      <c r="F1575" s="71">
        <f t="shared" si="446"/>
        <v>12</v>
      </c>
      <c r="G1575" s="71">
        <f t="shared" si="446"/>
        <v>41</v>
      </c>
      <c r="H1575" s="71">
        <f t="shared" si="446"/>
        <v>41</v>
      </c>
      <c r="I1575" s="71">
        <f t="shared" si="446"/>
        <v>42</v>
      </c>
      <c r="J1575" s="71">
        <f t="shared" si="446"/>
        <v>44</v>
      </c>
      <c r="K1575" s="71">
        <f t="shared" si="446"/>
        <v>46</v>
      </c>
      <c r="L1575" s="71">
        <f t="shared" si="446"/>
        <v>46</v>
      </c>
      <c r="M1575" s="71">
        <f t="shared" si="446"/>
        <v>48</v>
      </c>
      <c r="N1575" s="71">
        <f t="shared" si="446"/>
        <v>49</v>
      </c>
      <c r="O1575" s="71">
        <f t="shared" si="446"/>
        <v>49</v>
      </c>
      <c r="P1575" s="71">
        <f t="shared" si="446"/>
        <v>48</v>
      </c>
      <c r="Q1575" s="71">
        <f t="shared" si="446"/>
        <v>46</v>
      </c>
      <c r="R1575" s="71">
        <f t="shared" si="446"/>
        <v>48</v>
      </c>
      <c r="S1575" s="71">
        <f t="shared" si="446"/>
        <v>47</v>
      </c>
      <c r="T1575" s="71">
        <f t="shared" si="446"/>
        <v>47</v>
      </c>
      <c r="U1575" s="71">
        <f t="shared" si="446"/>
        <v>51</v>
      </c>
      <c r="V1575" s="71">
        <f t="shared" si="446"/>
        <v>47</v>
      </c>
      <c r="W1575" s="71">
        <f t="shared" si="446"/>
        <v>49</v>
      </c>
      <c r="X1575" s="71">
        <f t="shared" si="446"/>
        <v>49</v>
      </c>
      <c r="Y1575" s="71">
        <f t="shared" si="446"/>
        <v>49</v>
      </c>
      <c r="Z1575" s="71">
        <f t="shared" si="446"/>
        <v>48</v>
      </c>
      <c r="AA1575" s="71">
        <f t="shared" si="446"/>
        <v>44</v>
      </c>
      <c r="AB1575" s="71">
        <f t="shared" si="446"/>
        <v>43</v>
      </c>
      <c r="AC1575" s="25" t="s">
        <v>9</v>
      </c>
    </row>
    <row r="1576" spans="1:29">
      <c r="A1576" s="632"/>
      <c r="B1576" s="621"/>
      <c r="C1576" s="40" t="s">
        <v>17</v>
      </c>
      <c r="D1576" s="72">
        <f>D1572</f>
        <v>93.528000000000006</v>
      </c>
      <c r="E1576" s="72">
        <f t="shared" si="446"/>
        <v>121.58640000000001</v>
      </c>
      <c r="F1576" s="72">
        <f t="shared" si="446"/>
        <v>112.2336</v>
      </c>
      <c r="G1576" s="72">
        <f t="shared" si="446"/>
        <v>383.46480000000003</v>
      </c>
      <c r="H1576" s="72">
        <f t="shared" si="446"/>
        <v>383.46480000000003</v>
      </c>
      <c r="I1576" s="72">
        <f t="shared" si="446"/>
        <v>392.81760000000003</v>
      </c>
      <c r="J1576" s="72">
        <f t="shared" si="446"/>
        <v>411.52319999999997</v>
      </c>
      <c r="K1576" s="72">
        <f t="shared" si="446"/>
        <v>430.22879999999998</v>
      </c>
      <c r="L1576" s="72">
        <f t="shared" si="446"/>
        <v>430.22879999999998</v>
      </c>
      <c r="M1576" s="72">
        <f t="shared" si="446"/>
        <v>448.93439999999998</v>
      </c>
      <c r="N1576" s="72">
        <f t="shared" si="446"/>
        <v>458.28719999999998</v>
      </c>
      <c r="O1576" s="72">
        <f t="shared" si="446"/>
        <v>458.28719999999998</v>
      </c>
      <c r="P1576" s="72">
        <f t="shared" si="446"/>
        <v>448.93439999999998</v>
      </c>
      <c r="Q1576" s="72">
        <f t="shared" si="446"/>
        <v>430.22879999999998</v>
      </c>
      <c r="R1576" s="72">
        <f t="shared" si="446"/>
        <v>448.93439999999998</v>
      </c>
      <c r="S1576" s="72">
        <f t="shared" si="446"/>
        <v>439.58159999999998</v>
      </c>
      <c r="T1576" s="72">
        <f t="shared" si="446"/>
        <v>439.58159999999998</v>
      </c>
      <c r="U1576" s="72">
        <f t="shared" si="446"/>
        <v>476.99279999999999</v>
      </c>
      <c r="V1576" s="72">
        <f t="shared" si="446"/>
        <v>439.58159999999998</v>
      </c>
      <c r="W1576" s="72">
        <f t="shared" si="446"/>
        <v>458.28719999999998</v>
      </c>
      <c r="X1576" s="72">
        <f t="shared" si="446"/>
        <v>458.28719999999998</v>
      </c>
      <c r="Y1576" s="72">
        <f t="shared" si="446"/>
        <v>458.28719999999998</v>
      </c>
      <c r="Z1576" s="72">
        <f t="shared" si="446"/>
        <v>448.93439999999998</v>
      </c>
      <c r="AA1576" s="72">
        <f t="shared" si="446"/>
        <v>411.52319999999997</v>
      </c>
      <c r="AB1576" s="72">
        <f t="shared" si="446"/>
        <v>402.17040000000003</v>
      </c>
      <c r="AC1576" s="41" t="s">
        <v>291</v>
      </c>
    </row>
    <row r="1577" spans="1:29">
      <c r="A1577" s="632"/>
      <c r="B1577" s="621"/>
      <c r="C1577" s="52" t="s">
        <v>33</v>
      </c>
      <c r="D1577" s="49"/>
      <c r="E1577" s="107"/>
      <c r="F1577" s="107"/>
      <c r="G1577" s="107"/>
      <c r="H1577" s="50"/>
      <c r="I1577" s="107"/>
      <c r="J1577" s="107"/>
      <c r="K1577" s="107"/>
      <c r="L1577" s="107"/>
      <c r="M1577" s="107"/>
      <c r="N1577" s="50"/>
      <c r="O1577" s="107"/>
      <c r="P1577" s="107"/>
      <c r="Q1577" s="107"/>
      <c r="R1577" s="107"/>
      <c r="S1577" s="107"/>
      <c r="T1577" s="107"/>
      <c r="U1577" s="107"/>
      <c r="V1577" s="50"/>
      <c r="W1577" s="107"/>
      <c r="X1577" s="107"/>
      <c r="Y1577" s="50"/>
      <c r="Z1577" s="107"/>
      <c r="AA1577" s="107"/>
      <c r="AB1577" s="109"/>
      <c r="AC1577" s="61"/>
    </row>
    <row r="1578" spans="1:29" ht="13.5" thickBot="1">
      <c r="A1578" s="633"/>
      <c r="B1578" s="622"/>
      <c r="C1578" s="58" t="s">
        <v>18</v>
      </c>
      <c r="D1578" s="96"/>
      <c r="E1578" s="112"/>
      <c r="F1578" s="112"/>
      <c r="G1578" s="112"/>
      <c r="H1578" s="97"/>
      <c r="I1578" s="112"/>
      <c r="J1578" s="112"/>
      <c r="K1578" s="112"/>
      <c r="L1578" s="112"/>
      <c r="M1578" s="112"/>
      <c r="N1578" s="97"/>
      <c r="O1578" s="112"/>
      <c r="P1578" s="112"/>
      <c r="Q1578" s="112"/>
      <c r="R1578" s="112"/>
      <c r="S1578" s="112"/>
      <c r="T1578" s="112"/>
      <c r="U1578" s="112"/>
      <c r="V1578" s="97"/>
      <c r="W1578" s="112"/>
      <c r="X1578" s="112"/>
      <c r="Y1578" s="97"/>
      <c r="Z1578" s="112"/>
      <c r="AA1578" s="112"/>
      <c r="AB1578" s="112"/>
      <c r="AC1578" s="61"/>
    </row>
    <row r="1579" spans="1:29">
      <c r="A1579" s="631" t="s">
        <v>29</v>
      </c>
      <c r="B1579" s="620" t="s">
        <v>391</v>
      </c>
      <c r="C1579" s="289" t="s">
        <v>272</v>
      </c>
      <c r="D1579" s="71">
        <f>D1583</f>
        <v>27.432590855802999</v>
      </c>
      <c r="E1579" s="71">
        <f t="shared" ref="E1579:AB1580" si="447">E1583</f>
        <v>27.080890973036301</v>
      </c>
      <c r="F1579" s="71">
        <f t="shared" si="447"/>
        <v>26.0257913247362</v>
      </c>
      <c r="G1579" s="71">
        <f t="shared" si="447"/>
        <v>23.212192262602599</v>
      </c>
      <c r="H1579" s="71">
        <f t="shared" si="447"/>
        <v>5.6271981242672897</v>
      </c>
      <c r="I1579" s="71">
        <f t="shared" si="447"/>
        <v>7.7373974208675298</v>
      </c>
      <c r="J1579" s="71">
        <f t="shared" si="447"/>
        <v>7.7373974208675298</v>
      </c>
      <c r="K1579" s="71">
        <f t="shared" si="447"/>
        <v>12.6611957796014</v>
      </c>
      <c r="L1579" s="71">
        <f t="shared" si="447"/>
        <v>11.957796014068</v>
      </c>
      <c r="M1579" s="71">
        <f t="shared" si="447"/>
        <v>13.7162954279015</v>
      </c>
      <c r="N1579" s="71">
        <f t="shared" si="447"/>
        <v>13.0128956623681</v>
      </c>
      <c r="O1579" s="71">
        <f t="shared" si="447"/>
        <v>15.4747948417351</v>
      </c>
      <c r="P1579" s="71">
        <f t="shared" si="447"/>
        <v>14.0679953106682</v>
      </c>
      <c r="Q1579" s="71">
        <f t="shared" si="447"/>
        <v>12.6611957796014</v>
      </c>
      <c r="R1579" s="71">
        <f t="shared" si="447"/>
        <v>13.364595545134801</v>
      </c>
      <c r="S1579" s="71">
        <f t="shared" si="447"/>
        <v>13.0128956623681</v>
      </c>
      <c r="T1579" s="71">
        <f t="shared" si="447"/>
        <v>11.6060961313013</v>
      </c>
      <c r="U1579" s="71">
        <f t="shared" si="447"/>
        <v>13.7162954279015</v>
      </c>
      <c r="V1579" s="71">
        <f t="shared" si="447"/>
        <v>14.7713950762016</v>
      </c>
      <c r="W1579" s="71">
        <f t="shared" si="447"/>
        <v>16.529894490035201</v>
      </c>
      <c r="X1579" s="71">
        <f t="shared" si="447"/>
        <v>11.957796014068</v>
      </c>
      <c r="Y1579" s="71">
        <f t="shared" si="447"/>
        <v>11.6060961313013</v>
      </c>
      <c r="Z1579" s="71">
        <f t="shared" si="447"/>
        <v>11.6060961313013</v>
      </c>
      <c r="AA1579" s="71">
        <f t="shared" si="447"/>
        <v>10.5509964830012</v>
      </c>
      <c r="AB1579" s="71">
        <f t="shared" si="447"/>
        <v>10.5509964830012</v>
      </c>
      <c r="AC1579" s="25" t="s">
        <v>9</v>
      </c>
    </row>
    <row r="1580" spans="1:29">
      <c r="A1580" s="632"/>
      <c r="B1580" s="621"/>
      <c r="C1580" s="40" t="s">
        <v>17</v>
      </c>
      <c r="D1580" s="72">
        <f>D1584</f>
        <v>256.57153575615428</v>
      </c>
      <c r="E1580" s="72">
        <f t="shared" si="447"/>
        <v>253.28215709261391</v>
      </c>
      <c r="F1580" s="72">
        <f t="shared" si="447"/>
        <v>243.41402110199277</v>
      </c>
      <c r="G1580" s="72">
        <f t="shared" si="447"/>
        <v>217.0989917936696</v>
      </c>
      <c r="H1580" s="72">
        <f t="shared" si="447"/>
        <v>52.630058616647112</v>
      </c>
      <c r="I1580" s="72">
        <f t="shared" si="447"/>
        <v>72.366330597889828</v>
      </c>
      <c r="J1580" s="72">
        <f t="shared" si="447"/>
        <v>72.366330597889828</v>
      </c>
      <c r="K1580" s="72">
        <f t="shared" si="447"/>
        <v>118.41763188745595</v>
      </c>
      <c r="L1580" s="72">
        <f t="shared" si="447"/>
        <v>111.83887456037517</v>
      </c>
      <c r="M1580" s="72">
        <f t="shared" si="447"/>
        <v>128.28576787807714</v>
      </c>
      <c r="N1580" s="72">
        <f t="shared" si="447"/>
        <v>121.70701055099639</v>
      </c>
      <c r="O1580" s="72">
        <f t="shared" si="447"/>
        <v>144.73266119578005</v>
      </c>
      <c r="P1580" s="72">
        <f t="shared" si="447"/>
        <v>131.57514654161753</v>
      </c>
      <c r="Q1580" s="72">
        <f t="shared" si="447"/>
        <v>118.41763188745595</v>
      </c>
      <c r="R1580" s="72">
        <f t="shared" si="447"/>
        <v>124.99638921453676</v>
      </c>
      <c r="S1580" s="72">
        <f t="shared" si="447"/>
        <v>121.70701055099639</v>
      </c>
      <c r="T1580" s="72">
        <f t="shared" si="447"/>
        <v>108.5494958968348</v>
      </c>
      <c r="U1580" s="72">
        <f t="shared" si="447"/>
        <v>128.28576787807714</v>
      </c>
      <c r="V1580" s="72">
        <f t="shared" si="447"/>
        <v>138.15390386869834</v>
      </c>
      <c r="W1580" s="72">
        <f t="shared" si="447"/>
        <v>154.60079718640125</v>
      </c>
      <c r="X1580" s="72">
        <f t="shared" si="447"/>
        <v>111.83887456037517</v>
      </c>
      <c r="Y1580" s="72">
        <f t="shared" si="447"/>
        <v>108.5494958968348</v>
      </c>
      <c r="Z1580" s="72">
        <f t="shared" si="447"/>
        <v>108.5494958968348</v>
      </c>
      <c r="AA1580" s="72">
        <f t="shared" si="447"/>
        <v>98.681359906213615</v>
      </c>
      <c r="AB1580" s="72">
        <f t="shared" si="447"/>
        <v>98.681359906213615</v>
      </c>
      <c r="AC1580" s="41" t="s">
        <v>291</v>
      </c>
    </row>
    <row r="1581" spans="1:29">
      <c r="A1581" s="632"/>
      <c r="B1581" s="621"/>
      <c r="C1581" s="52" t="s">
        <v>33</v>
      </c>
      <c r="D1581" s="49"/>
      <c r="E1581" s="107"/>
      <c r="F1581" s="107"/>
      <c r="G1581" s="107"/>
      <c r="H1581" s="50"/>
      <c r="I1581" s="107"/>
      <c r="J1581" s="107"/>
      <c r="K1581" s="107"/>
      <c r="L1581" s="107"/>
      <c r="M1581" s="107"/>
      <c r="N1581" s="50"/>
      <c r="O1581" s="107"/>
      <c r="P1581" s="107"/>
      <c r="Q1581" s="107"/>
      <c r="R1581" s="107"/>
      <c r="S1581" s="107"/>
      <c r="T1581" s="107"/>
      <c r="U1581" s="107"/>
      <c r="V1581" s="50"/>
      <c r="W1581" s="107"/>
      <c r="X1581" s="107"/>
      <c r="Y1581" s="50"/>
      <c r="Z1581" s="107"/>
      <c r="AA1581" s="107"/>
      <c r="AB1581" s="109"/>
      <c r="AC1581" s="61"/>
    </row>
    <row r="1582" spans="1:29" ht="13.5" thickBot="1">
      <c r="A1582" s="633"/>
      <c r="B1582" s="622"/>
      <c r="C1582" s="58" t="s">
        <v>18</v>
      </c>
      <c r="D1582" s="96"/>
      <c r="E1582" s="112"/>
      <c r="F1582" s="112"/>
      <c r="G1582" s="112"/>
      <c r="H1582" s="97"/>
      <c r="I1582" s="112"/>
      <c r="J1582" s="112"/>
      <c r="K1582" s="112"/>
      <c r="L1582" s="112"/>
      <c r="M1582" s="112"/>
      <c r="N1582" s="97"/>
      <c r="O1582" s="112"/>
      <c r="P1582" s="112"/>
      <c r="Q1582" s="112"/>
      <c r="R1582" s="112"/>
      <c r="S1582" s="112"/>
      <c r="T1582" s="112"/>
      <c r="U1582" s="112"/>
      <c r="V1582" s="97"/>
      <c r="W1582" s="112"/>
      <c r="X1582" s="112"/>
      <c r="Y1582" s="97"/>
      <c r="Z1582" s="112"/>
      <c r="AA1582" s="112"/>
      <c r="AB1582" s="112"/>
      <c r="AC1582" s="61"/>
    </row>
    <row r="1583" spans="1:29">
      <c r="A1583" s="609" t="s">
        <v>54</v>
      </c>
      <c r="B1583" s="612" t="s">
        <v>276</v>
      </c>
      <c r="C1583" s="289" t="s">
        <v>272</v>
      </c>
      <c r="D1583" s="71">
        <f>D1302</f>
        <v>27.432590855802999</v>
      </c>
      <c r="E1583" s="71">
        <f t="shared" ref="E1583:AB1584" si="448">E1302</f>
        <v>27.080890973036301</v>
      </c>
      <c r="F1583" s="71">
        <f t="shared" si="448"/>
        <v>26.0257913247362</v>
      </c>
      <c r="G1583" s="71">
        <f t="shared" si="448"/>
        <v>23.212192262602599</v>
      </c>
      <c r="H1583" s="71">
        <f t="shared" si="448"/>
        <v>5.6271981242672897</v>
      </c>
      <c r="I1583" s="71">
        <f t="shared" si="448"/>
        <v>7.7373974208675298</v>
      </c>
      <c r="J1583" s="71">
        <f t="shared" si="448"/>
        <v>7.7373974208675298</v>
      </c>
      <c r="K1583" s="71">
        <f t="shared" si="448"/>
        <v>12.6611957796014</v>
      </c>
      <c r="L1583" s="71">
        <f t="shared" si="448"/>
        <v>11.957796014068</v>
      </c>
      <c r="M1583" s="71">
        <f t="shared" si="448"/>
        <v>13.7162954279015</v>
      </c>
      <c r="N1583" s="71">
        <f t="shared" si="448"/>
        <v>13.0128956623681</v>
      </c>
      <c r="O1583" s="71">
        <f t="shared" si="448"/>
        <v>15.4747948417351</v>
      </c>
      <c r="P1583" s="71">
        <f t="shared" si="448"/>
        <v>14.0679953106682</v>
      </c>
      <c r="Q1583" s="71">
        <f t="shared" si="448"/>
        <v>12.6611957796014</v>
      </c>
      <c r="R1583" s="71">
        <f t="shared" si="448"/>
        <v>13.364595545134801</v>
      </c>
      <c r="S1583" s="71">
        <f t="shared" si="448"/>
        <v>13.0128956623681</v>
      </c>
      <c r="T1583" s="71">
        <f>T1302</f>
        <v>11.6060961313013</v>
      </c>
      <c r="U1583" s="71">
        <f t="shared" si="448"/>
        <v>13.7162954279015</v>
      </c>
      <c r="V1583" s="71">
        <f t="shared" si="448"/>
        <v>14.7713950762016</v>
      </c>
      <c r="W1583" s="71">
        <f t="shared" si="448"/>
        <v>16.529894490035201</v>
      </c>
      <c r="X1583" s="71">
        <f t="shared" si="448"/>
        <v>11.957796014068</v>
      </c>
      <c r="Y1583" s="71">
        <f t="shared" si="448"/>
        <v>11.6060961313013</v>
      </c>
      <c r="Z1583" s="71">
        <f t="shared" si="448"/>
        <v>11.6060961313013</v>
      </c>
      <c r="AA1583" s="71">
        <f t="shared" si="448"/>
        <v>10.5509964830012</v>
      </c>
      <c r="AB1583" s="71">
        <f t="shared" si="448"/>
        <v>10.5509964830012</v>
      </c>
      <c r="AC1583" s="25" t="s">
        <v>9</v>
      </c>
    </row>
    <row r="1584" spans="1:29">
      <c r="A1584" s="610"/>
      <c r="B1584" s="613"/>
      <c r="C1584" s="40" t="s">
        <v>17</v>
      </c>
      <c r="D1584" s="72">
        <f>D1303</f>
        <v>256.57153575615428</v>
      </c>
      <c r="E1584" s="72">
        <f t="shared" si="448"/>
        <v>253.28215709261391</v>
      </c>
      <c r="F1584" s="72">
        <f t="shared" si="448"/>
        <v>243.41402110199277</v>
      </c>
      <c r="G1584" s="72">
        <f t="shared" si="448"/>
        <v>217.0989917936696</v>
      </c>
      <c r="H1584" s="72">
        <f t="shared" si="448"/>
        <v>52.630058616647112</v>
      </c>
      <c r="I1584" s="72">
        <f t="shared" si="448"/>
        <v>72.366330597889828</v>
      </c>
      <c r="J1584" s="72">
        <f t="shared" si="448"/>
        <v>72.366330597889828</v>
      </c>
      <c r="K1584" s="72">
        <f t="shared" si="448"/>
        <v>118.41763188745595</v>
      </c>
      <c r="L1584" s="72">
        <f t="shared" si="448"/>
        <v>111.83887456037517</v>
      </c>
      <c r="M1584" s="72">
        <f t="shared" si="448"/>
        <v>128.28576787807714</v>
      </c>
      <c r="N1584" s="72">
        <f t="shared" si="448"/>
        <v>121.70701055099639</v>
      </c>
      <c r="O1584" s="72">
        <f t="shared" si="448"/>
        <v>144.73266119578005</v>
      </c>
      <c r="P1584" s="72">
        <f t="shared" si="448"/>
        <v>131.57514654161753</v>
      </c>
      <c r="Q1584" s="72">
        <f t="shared" si="448"/>
        <v>118.41763188745595</v>
      </c>
      <c r="R1584" s="72">
        <f t="shared" si="448"/>
        <v>124.99638921453676</v>
      </c>
      <c r="S1584" s="72">
        <f t="shared" si="448"/>
        <v>121.70701055099639</v>
      </c>
      <c r="T1584" s="72">
        <f t="shared" si="448"/>
        <v>108.5494958968348</v>
      </c>
      <c r="U1584" s="72">
        <f t="shared" si="448"/>
        <v>128.28576787807714</v>
      </c>
      <c r="V1584" s="72">
        <f t="shared" si="448"/>
        <v>138.15390386869834</v>
      </c>
      <c r="W1584" s="72">
        <f t="shared" si="448"/>
        <v>154.60079718640125</v>
      </c>
      <c r="X1584" s="72">
        <f t="shared" si="448"/>
        <v>111.83887456037517</v>
      </c>
      <c r="Y1584" s="72">
        <f t="shared" si="448"/>
        <v>108.5494958968348</v>
      </c>
      <c r="Z1584" s="72">
        <f t="shared" si="448"/>
        <v>108.5494958968348</v>
      </c>
      <c r="AA1584" s="72">
        <f t="shared" si="448"/>
        <v>98.681359906213615</v>
      </c>
      <c r="AB1584" s="72">
        <f t="shared" si="448"/>
        <v>98.681359906213615</v>
      </c>
      <c r="AC1584" s="41" t="s">
        <v>291</v>
      </c>
    </row>
    <row r="1585" spans="1:29">
      <c r="A1585" s="610"/>
      <c r="B1585" s="613"/>
      <c r="C1585" s="52" t="s">
        <v>33</v>
      </c>
      <c r="D1585" s="49"/>
      <c r="E1585" s="107"/>
      <c r="F1585" s="107"/>
      <c r="G1585" s="107"/>
      <c r="H1585" s="50"/>
      <c r="I1585" s="107"/>
      <c r="J1585" s="107"/>
      <c r="K1585" s="107"/>
      <c r="L1585" s="107"/>
      <c r="M1585" s="107"/>
      <c r="N1585" s="50"/>
      <c r="O1585" s="107"/>
      <c r="P1585" s="107"/>
      <c r="Q1585" s="107"/>
      <c r="R1585" s="107"/>
      <c r="S1585" s="107"/>
      <c r="T1585" s="107"/>
      <c r="U1585" s="107"/>
      <c r="V1585" s="50"/>
      <c r="W1585" s="107"/>
      <c r="X1585" s="107"/>
      <c r="Y1585" s="50"/>
      <c r="Z1585" s="107"/>
      <c r="AA1585" s="107"/>
      <c r="AB1585" s="109"/>
      <c r="AC1585" s="61"/>
    </row>
    <row r="1586" spans="1:29" ht="13.5" thickBot="1">
      <c r="A1586" s="611"/>
      <c r="B1586" s="614"/>
      <c r="C1586" s="58" t="s">
        <v>18</v>
      </c>
      <c r="D1586" s="96"/>
      <c r="E1586" s="112"/>
      <c r="F1586" s="112"/>
      <c r="G1586" s="112"/>
      <c r="H1586" s="97"/>
      <c r="I1586" s="112"/>
      <c r="J1586" s="112"/>
      <c r="K1586" s="112"/>
      <c r="L1586" s="112"/>
      <c r="M1586" s="112"/>
      <c r="N1586" s="97"/>
      <c r="O1586" s="112"/>
      <c r="P1586" s="112"/>
      <c r="Q1586" s="112"/>
      <c r="R1586" s="112"/>
      <c r="S1586" s="112"/>
      <c r="T1586" s="112"/>
      <c r="U1586" s="112"/>
      <c r="V1586" s="97"/>
      <c r="W1586" s="112"/>
      <c r="X1586" s="112"/>
      <c r="Y1586" s="97"/>
      <c r="Z1586" s="112"/>
      <c r="AA1586" s="112"/>
      <c r="AB1586" s="139"/>
      <c r="AC1586" s="61"/>
    </row>
    <row r="1587" spans="1:29" s="500" customFormat="1">
      <c r="A1587" s="625" t="s">
        <v>51</v>
      </c>
      <c r="B1587" s="626"/>
      <c r="C1587" s="292" t="s">
        <v>272</v>
      </c>
      <c r="D1587" s="63">
        <f>D1575+D1579</f>
        <v>37.432590855802999</v>
      </c>
      <c r="E1587" s="63">
        <f t="shared" ref="E1587:AB1587" si="449">E1575+E1579</f>
        <v>40.080890973036304</v>
      </c>
      <c r="F1587" s="63">
        <f t="shared" si="449"/>
        <v>38.025791324736204</v>
      </c>
      <c r="G1587" s="63">
        <f t="shared" si="449"/>
        <v>64.212192262602599</v>
      </c>
      <c r="H1587" s="63">
        <f t="shared" si="449"/>
        <v>46.627198124267288</v>
      </c>
      <c r="I1587" s="63">
        <f t="shared" si="449"/>
        <v>49.737397420867531</v>
      </c>
      <c r="J1587" s="63">
        <f t="shared" si="449"/>
        <v>51.737397420867531</v>
      </c>
      <c r="K1587" s="63">
        <f>K1575+K1579</f>
        <v>58.6611957796014</v>
      </c>
      <c r="L1587" s="63">
        <f>L1575+L1579</f>
        <v>57.957796014068002</v>
      </c>
      <c r="M1587" s="63">
        <f t="shared" si="449"/>
        <v>61.7162954279015</v>
      </c>
      <c r="N1587" s="63">
        <f t="shared" si="449"/>
        <v>62.012895662368102</v>
      </c>
      <c r="O1587" s="63">
        <f>O1575+O1579</f>
        <v>64.474794841735104</v>
      </c>
      <c r="P1587" s="63">
        <f t="shared" si="449"/>
        <v>62.067995310668202</v>
      </c>
      <c r="Q1587" s="63">
        <f>Q1575+Q1579</f>
        <v>58.6611957796014</v>
      </c>
      <c r="R1587" s="63">
        <f t="shared" si="449"/>
        <v>61.364595545134804</v>
      </c>
      <c r="S1587" s="63">
        <f t="shared" si="449"/>
        <v>60.012895662368102</v>
      </c>
      <c r="T1587" s="63">
        <f>T1575+T1579</f>
        <v>58.6060961313013</v>
      </c>
      <c r="U1587" s="63">
        <f t="shared" si="449"/>
        <v>64.7162954279015</v>
      </c>
      <c r="V1587" s="63">
        <f t="shared" si="449"/>
        <v>61.7713950762016</v>
      </c>
      <c r="W1587" s="63">
        <f t="shared" si="449"/>
        <v>65.529894490035204</v>
      </c>
      <c r="X1587" s="63">
        <f t="shared" si="449"/>
        <v>60.957796014068002</v>
      </c>
      <c r="Y1587" s="63">
        <f t="shared" si="449"/>
        <v>60.6060961313013</v>
      </c>
      <c r="Z1587" s="63">
        <f t="shared" si="449"/>
        <v>59.6060961313013</v>
      </c>
      <c r="AA1587" s="63">
        <f t="shared" si="449"/>
        <v>54.5509964830012</v>
      </c>
      <c r="AB1587" s="63">
        <f t="shared" si="449"/>
        <v>53.5509964830012</v>
      </c>
      <c r="AC1587" s="41"/>
    </row>
    <row r="1588" spans="1:29" ht="19.5" customHeight="1">
      <c r="A1588" s="627"/>
      <c r="B1588" s="628"/>
      <c r="C1588" s="65" t="s">
        <v>17</v>
      </c>
      <c r="D1588" s="66">
        <f>D1576+D1580</f>
        <v>350.0995357561543</v>
      </c>
      <c r="E1588" s="66">
        <f t="shared" ref="E1588:AB1588" si="450">E1576+E1580</f>
        <v>374.86855709261391</v>
      </c>
      <c r="F1588" s="66">
        <f t="shared" si="450"/>
        <v>355.64762110199274</v>
      </c>
      <c r="G1588" s="66">
        <f>G1576+G1580</f>
        <v>600.56379179366968</v>
      </c>
      <c r="H1588" s="66">
        <f t="shared" si="450"/>
        <v>436.09485861664712</v>
      </c>
      <c r="I1588" s="66">
        <f t="shared" si="450"/>
        <v>465.18393059788986</v>
      </c>
      <c r="J1588" s="66">
        <f t="shared" si="450"/>
        <v>483.8895305978898</v>
      </c>
      <c r="K1588" s="66">
        <f t="shared" si="450"/>
        <v>548.64643188745595</v>
      </c>
      <c r="L1588" s="66">
        <f>L1576+L1580</f>
        <v>542.06767456037517</v>
      </c>
      <c r="M1588" s="66">
        <f t="shared" si="450"/>
        <v>577.22016787807706</v>
      </c>
      <c r="N1588" s="66">
        <f t="shared" si="450"/>
        <v>579.9942105509964</v>
      </c>
      <c r="O1588" s="66">
        <f>O1576+O1580</f>
        <v>603.01986119578009</v>
      </c>
      <c r="P1588" s="66">
        <f t="shared" si="450"/>
        <v>580.50954654161751</v>
      </c>
      <c r="Q1588" s="66">
        <f>Q1576+Q1580</f>
        <v>548.64643188745595</v>
      </c>
      <c r="R1588" s="66">
        <f t="shared" si="450"/>
        <v>573.93078921453673</v>
      </c>
      <c r="S1588" s="66">
        <f t="shared" si="450"/>
        <v>561.2886105509964</v>
      </c>
      <c r="T1588" s="66">
        <f>T1576+T1580</f>
        <v>548.13109589683472</v>
      </c>
      <c r="U1588" s="66">
        <f t="shared" si="450"/>
        <v>605.27856787807718</v>
      </c>
      <c r="V1588" s="66">
        <f t="shared" si="450"/>
        <v>577.73550386869829</v>
      </c>
      <c r="W1588" s="66">
        <f t="shared" si="450"/>
        <v>612.88799718640121</v>
      </c>
      <c r="X1588" s="66">
        <f t="shared" si="450"/>
        <v>570.12607456037517</v>
      </c>
      <c r="Y1588" s="66">
        <f t="shared" si="450"/>
        <v>566.83669589683473</v>
      </c>
      <c r="Z1588" s="66">
        <f t="shared" si="450"/>
        <v>557.48389589683484</v>
      </c>
      <c r="AA1588" s="66">
        <f t="shared" si="450"/>
        <v>510.2045599062136</v>
      </c>
      <c r="AB1588" s="99">
        <f t="shared" si="450"/>
        <v>500.85175990621366</v>
      </c>
      <c r="AC1588" s="64"/>
    </row>
    <row r="1589" spans="1:29" ht="15" customHeight="1" thickBot="1">
      <c r="A1589" s="629"/>
      <c r="B1589" s="630"/>
      <c r="C1589" s="67" t="s">
        <v>33</v>
      </c>
      <c r="D1589" s="129"/>
      <c r="E1589" s="130"/>
      <c r="F1589" s="130"/>
      <c r="G1589" s="130"/>
      <c r="H1589" s="130"/>
      <c r="I1589" s="130"/>
      <c r="J1589" s="130"/>
      <c r="K1589" s="130"/>
      <c r="L1589" s="130"/>
      <c r="M1589" s="130"/>
      <c r="N1589" s="130"/>
      <c r="O1589" s="130"/>
      <c r="P1589" s="130"/>
      <c r="Q1589" s="130"/>
      <c r="R1589" s="130"/>
      <c r="S1589" s="130"/>
      <c r="T1589" s="130"/>
      <c r="U1589" s="130"/>
      <c r="V1589" s="130"/>
      <c r="W1589" s="130"/>
      <c r="X1589" s="130"/>
      <c r="Y1589" s="130"/>
      <c r="Z1589" s="130"/>
      <c r="AA1589" s="130"/>
      <c r="AB1589" s="131"/>
      <c r="AC1589" s="64"/>
    </row>
    <row r="1590" spans="1:29">
      <c r="A1590" s="113"/>
      <c r="B1590" s="339"/>
      <c r="C1590" s="114"/>
      <c r="D1590" s="115"/>
      <c r="E1590" s="116"/>
      <c r="F1590" s="116"/>
      <c r="G1590" s="116"/>
      <c r="H1590" s="116"/>
      <c r="I1590" s="116"/>
      <c r="J1590" s="116"/>
      <c r="K1590" s="116"/>
      <c r="L1590" s="116"/>
      <c r="M1590" s="116"/>
      <c r="N1590" s="116"/>
      <c r="O1590" s="116"/>
      <c r="P1590" s="116"/>
      <c r="Q1590" s="116"/>
      <c r="R1590" s="116"/>
      <c r="S1590" s="116"/>
      <c r="T1590" s="116"/>
      <c r="U1590" s="116"/>
      <c r="V1590" s="116"/>
      <c r="W1590" s="116"/>
      <c r="X1590" s="116"/>
      <c r="Y1590" s="116"/>
      <c r="Z1590" s="116"/>
      <c r="AA1590" s="116"/>
      <c r="AB1590" s="116"/>
      <c r="AC1590" s="64"/>
    </row>
    <row r="1591" spans="1:29" ht="13.5" thickBot="1">
      <c r="A1591" s="114"/>
      <c r="B1591" s="132"/>
      <c r="C1591" s="101"/>
      <c r="D1591" s="102"/>
      <c r="E1591" s="4"/>
      <c r="F1591" s="4"/>
      <c r="G1591" s="4"/>
      <c r="H1591" s="4"/>
      <c r="I1591" s="4"/>
      <c r="J1591" s="4"/>
      <c r="K1591" s="4"/>
      <c r="L1591" s="4"/>
      <c r="M1591" s="4"/>
      <c r="N1591" s="4"/>
      <c r="O1591" s="4"/>
      <c r="P1591" s="4"/>
      <c r="Q1591" s="4"/>
      <c r="R1591" s="4"/>
      <c r="S1591" s="4"/>
      <c r="T1591" s="4"/>
      <c r="U1591" s="4"/>
      <c r="V1591" s="4"/>
      <c r="W1591" s="4"/>
      <c r="X1591" s="4"/>
      <c r="Y1591" s="4"/>
      <c r="Z1591" s="4"/>
      <c r="AA1591" s="4"/>
      <c r="AB1591" s="4"/>
      <c r="AC1591" s="126"/>
    </row>
    <row r="1592" spans="1:29" ht="23.25" thickBot="1">
      <c r="A1592" s="283" t="s">
        <v>3</v>
      </c>
      <c r="B1592" s="15" t="s">
        <v>4</v>
      </c>
      <c r="C1592" s="16" t="s">
        <v>5</v>
      </c>
      <c r="D1592" s="17"/>
      <c r="E1592" s="606" t="s">
        <v>6</v>
      </c>
      <c r="F1592" s="607"/>
      <c r="G1592" s="607"/>
      <c r="H1592" s="607"/>
      <c r="I1592" s="607"/>
      <c r="J1592" s="607"/>
      <c r="K1592" s="607"/>
      <c r="L1592" s="607"/>
      <c r="M1592" s="607"/>
      <c r="N1592" s="607"/>
      <c r="O1592" s="607"/>
      <c r="P1592" s="607"/>
      <c r="Q1592" s="607"/>
      <c r="R1592" s="607"/>
      <c r="S1592" s="607"/>
      <c r="T1592" s="607"/>
      <c r="U1592" s="607"/>
      <c r="V1592" s="607"/>
      <c r="W1592" s="607"/>
      <c r="X1592" s="607"/>
      <c r="Y1592" s="607"/>
      <c r="Z1592" s="607"/>
      <c r="AA1592" s="607"/>
      <c r="AB1592" s="608"/>
      <c r="AC1592" s="18" t="s">
        <v>7</v>
      </c>
    </row>
    <row r="1593" spans="1:29" ht="13.5" thickBot="1">
      <c r="A1593" s="365" t="s">
        <v>277</v>
      </c>
      <c r="B1593" s="366"/>
      <c r="C1593" s="21"/>
      <c r="D1593" s="68">
        <v>0</v>
      </c>
      <c r="E1593" s="22">
        <v>1</v>
      </c>
      <c r="F1593" s="22">
        <v>2</v>
      </c>
      <c r="G1593" s="22">
        <v>3</v>
      </c>
      <c r="H1593" s="23">
        <v>4</v>
      </c>
      <c r="I1593" s="22">
        <v>5</v>
      </c>
      <c r="J1593" s="22">
        <v>6</v>
      </c>
      <c r="K1593" s="22">
        <v>7</v>
      </c>
      <c r="L1593" s="22">
        <v>8</v>
      </c>
      <c r="M1593" s="22">
        <v>9</v>
      </c>
      <c r="N1593" s="23">
        <v>10</v>
      </c>
      <c r="O1593" s="22">
        <v>11</v>
      </c>
      <c r="P1593" s="22">
        <v>12</v>
      </c>
      <c r="Q1593" s="22">
        <v>13</v>
      </c>
      <c r="R1593" s="22">
        <v>14</v>
      </c>
      <c r="S1593" s="22">
        <v>15</v>
      </c>
      <c r="T1593" s="22">
        <v>16</v>
      </c>
      <c r="U1593" s="22">
        <v>17</v>
      </c>
      <c r="V1593" s="23">
        <v>18</v>
      </c>
      <c r="W1593" s="22">
        <v>19</v>
      </c>
      <c r="X1593" s="22">
        <v>20</v>
      </c>
      <c r="Y1593" s="23">
        <v>21</v>
      </c>
      <c r="Z1593" s="22">
        <v>22</v>
      </c>
      <c r="AA1593" s="22">
        <v>23</v>
      </c>
      <c r="AB1593" s="24">
        <v>24</v>
      </c>
      <c r="AC1593" s="25"/>
    </row>
    <row r="1594" spans="1:29" ht="13.5" thickBot="1">
      <c r="A1594" s="252" t="s">
        <v>10</v>
      </c>
      <c r="B1594" s="253"/>
      <c r="C1594" s="254" t="s">
        <v>11</v>
      </c>
      <c r="D1594" s="29">
        <v>10.5</v>
      </c>
      <c r="E1594" s="29">
        <v>10.5</v>
      </c>
      <c r="F1594" s="29">
        <v>10.5</v>
      </c>
      <c r="G1594" s="29">
        <v>10.5</v>
      </c>
      <c r="H1594" s="30">
        <v>10.5</v>
      </c>
      <c r="I1594" s="29">
        <v>10.5</v>
      </c>
      <c r="J1594" s="29">
        <v>10.5</v>
      </c>
      <c r="K1594" s="29">
        <v>10.5</v>
      </c>
      <c r="L1594" s="29">
        <v>10.5</v>
      </c>
      <c r="M1594" s="29">
        <v>10.5</v>
      </c>
      <c r="N1594" s="30">
        <v>10.5</v>
      </c>
      <c r="O1594" s="29">
        <v>10.5</v>
      </c>
      <c r="P1594" s="29">
        <v>10.5</v>
      </c>
      <c r="Q1594" s="29">
        <v>10.5</v>
      </c>
      <c r="R1594" s="29">
        <v>10.5</v>
      </c>
      <c r="S1594" s="29">
        <v>10.5</v>
      </c>
      <c r="T1594" s="29">
        <v>10.5</v>
      </c>
      <c r="U1594" s="29">
        <v>10.5</v>
      </c>
      <c r="V1594" s="30">
        <v>10.5</v>
      </c>
      <c r="W1594" s="29">
        <v>10.5</v>
      </c>
      <c r="X1594" s="29">
        <v>10.5</v>
      </c>
      <c r="Y1594" s="30">
        <v>10.5</v>
      </c>
      <c r="Z1594" s="29">
        <v>10.5</v>
      </c>
      <c r="AA1594" s="29">
        <v>10.5</v>
      </c>
      <c r="AB1594" s="301">
        <v>10.24</v>
      </c>
      <c r="AC1594" s="25"/>
    </row>
    <row r="1595" spans="1:29" ht="13.5" thickBot="1">
      <c r="A1595" s="252" t="s">
        <v>13</v>
      </c>
      <c r="B1595" s="253"/>
      <c r="C1595" s="254" t="s">
        <v>11</v>
      </c>
      <c r="D1595" s="35">
        <v>10.5</v>
      </c>
      <c r="E1595" s="35">
        <v>10.4</v>
      </c>
      <c r="F1595" s="35">
        <v>10.4</v>
      </c>
      <c r="G1595" s="35">
        <v>10.5</v>
      </c>
      <c r="H1595" s="36">
        <v>10.5</v>
      </c>
      <c r="I1595" s="35">
        <v>10.4</v>
      </c>
      <c r="J1595" s="35">
        <v>10.5</v>
      </c>
      <c r="K1595" s="35">
        <v>10.5</v>
      </c>
      <c r="L1595" s="35">
        <v>10.5</v>
      </c>
      <c r="M1595" s="35">
        <v>10.5</v>
      </c>
      <c r="N1595" s="36">
        <v>10.5</v>
      </c>
      <c r="O1595" s="35">
        <v>10.5</v>
      </c>
      <c r="P1595" s="35">
        <v>10.5</v>
      </c>
      <c r="Q1595" s="35">
        <v>10.5</v>
      </c>
      <c r="R1595" s="35">
        <v>10.5</v>
      </c>
      <c r="S1595" s="35">
        <v>10.5</v>
      </c>
      <c r="T1595" s="35">
        <v>10.5</v>
      </c>
      <c r="U1595" s="35">
        <v>10.5</v>
      </c>
      <c r="V1595" s="36">
        <v>10.5</v>
      </c>
      <c r="W1595" s="35">
        <v>10.5</v>
      </c>
      <c r="X1595" s="35">
        <v>10.5</v>
      </c>
      <c r="Y1595" s="36">
        <v>10.5</v>
      </c>
      <c r="Z1595" s="35">
        <v>10.5</v>
      </c>
      <c r="AA1595" s="35">
        <v>10.5</v>
      </c>
      <c r="AB1595" s="302">
        <v>10.3</v>
      </c>
      <c r="AC1595" s="25"/>
    </row>
    <row r="1596" spans="1:29">
      <c r="A1596" s="654" t="s">
        <v>75</v>
      </c>
      <c r="B1596" s="670" t="s">
        <v>278</v>
      </c>
      <c r="C1596" s="289" t="s">
        <v>272</v>
      </c>
      <c r="D1596" s="560">
        <v>19.1676436107855</v>
      </c>
      <c r="E1596" s="561">
        <v>18.347010550996501</v>
      </c>
      <c r="F1596" s="123">
        <v>18.581477139507601</v>
      </c>
      <c r="G1596" s="123">
        <v>18.640093786635401</v>
      </c>
      <c r="H1596" s="123">
        <v>18.6987104337632</v>
      </c>
      <c r="I1596" s="123">
        <v>19.050410316529899</v>
      </c>
      <c r="J1596" s="123">
        <v>19.109026963657701</v>
      </c>
      <c r="K1596" s="123">
        <v>21.2778429073857</v>
      </c>
      <c r="L1596" s="123">
        <v>21.688159437280198</v>
      </c>
      <c r="M1596" s="123">
        <v>22.8604923798359</v>
      </c>
      <c r="N1596" s="123">
        <v>21.453692848769101</v>
      </c>
      <c r="O1596" s="123">
        <v>21.2778429073857</v>
      </c>
      <c r="P1596" s="123">
        <v>19.519343493552199</v>
      </c>
      <c r="Q1596" s="123">
        <v>21.0433763188746</v>
      </c>
      <c r="R1596" s="123">
        <v>20.5158264947245</v>
      </c>
      <c r="S1596" s="123">
        <v>20.5158264947245</v>
      </c>
      <c r="T1596" s="123">
        <v>19.519343493552199</v>
      </c>
      <c r="U1596" s="123">
        <v>20.867526377491199</v>
      </c>
      <c r="V1596" s="123">
        <v>19.4607268464244</v>
      </c>
      <c r="W1596" s="123">
        <v>19.284876905040999</v>
      </c>
      <c r="X1596" s="123">
        <v>22.3915592028136</v>
      </c>
      <c r="Y1596" s="123">
        <v>21.8053927315358</v>
      </c>
      <c r="Z1596" s="123">
        <v>21.688159437280198</v>
      </c>
      <c r="AA1596" s="123">
        <v>21.981242672919102</v>
      </c>
      <c r="AB1596" s="263">
        <v>21.512309495896801</v>
      </c>
      <c r="AC1596" s="25" t="s">
        <v>9</v>
      </c>
    </row>
    <row r="1597" spans="1:29">
      <c r="A1597" s="655"/>
      <c r="B1597" s="671"/>
      <c r="C1597" s="289" t="s">
        <v>17</v>
      </c>
      <c r="D1597" s="234">
        <f t="shared" ref="D1597:AB1597" si="451">1.732*10*D1596*0.9</f>
        <v>298.78522860492438</v>
      </c>
      <c r="E1597" s="234">
        <f t="shared" si="451"/>
        <v>285.99320046893348</v>
      </c>
      <c r="F1597" s="234">
        <f t="shared" si="451"/>
        <v>289.64806565064447</v>
      </c>
      <c r="G1597" s="234">
        <f t="shared" si="451"/>
        <v>290.56178194607264</v>
      </c>
      <c r="H1597" s="234">
        <f t="shared" si="451"/>
        <v>291.47549824150076</v>
      </c>
      <c r="I1597" s="234">
        <f t="shared" si="451"/>
        <v>296.95779601406809</v>
      </c>
      <c r="J1597" s="234">
        <f t="shared" si="451"/>
        <v>297.87151230949627</v>
      </c>
      <c r="K1597" s="234">
        <f t="shared" si="451"/>
        <v>331.67901524032834</v>
      </c>
      <c r="L1597" s="234">
        <f t="shared" si="451"/>
        <v>338.07502930832374</v>
      </c>
      <c r="M1597" s="234">
        <f t="shared" si="451"/>
        <v>356.34935521688203</v>
      </c>
      <c r="N1597" s="234">
        <f t="shared" si="451"/>
        <v>334.42016412661275</v>
      </c>
      <c r="O1597" s="234">
        <f t="shared" si="451"/>
        <v>331.67901524032834</v>
      </c>
      <c r="P1597" s="234">
        <f t="shared" si="451"/>
        <v>304.26752637749166</v>
      </c>
      <c r="Q1597" s="234">
        <f t="shared" si="451"/>
        <v>328.02415005861729</v>
      </c>
      <c r="R1597" s="234">
        <f t="shared" si="451"/>
        <v>319.8007033997655</v>
      </c>
      <c r="S1597" s="234">
        <f t="shared" si="451"/>
        <v>319.8007033997655</v>
      </c>
      <c r="T1597" s="234">
        <f t="shared" si="451"/>
        <v>304.26752637749166</v>
      </c>
      <c r="U1597" s="234">
        <f t="shared" si="451"/>
        <v>325.28300117233283</v>
      </c>
      <c r="V1597" s="234">
        <f t="shared" si="451"/>
        <v>303.35381008206355</v>
      </c>
      <c r="W1597" s="234">
        <f t="shared" si="451"/>
        <v>300.61266119577908</v>
      </c>
      <c r="X1597" s="234">
        <f t="shared" si="451"/>
        <v>349.03962485345841</v>
      </c>
      <c r="Y1597" s="234">
        <f t="shared" si="451"/>
        <v>339.90246189918008</v>
      </c>
      <c r="Z1597" s="234">
        <f t="shared" si="451"/>
        <v>338.07502930832374</v>
      </c>
      <c r="AA1597" s="234">
        <f t="shared" si="451"/>
        <v>342.64361078546301</v>
      </c>
      <c r="AB1597" s="234">
        <f t="shared" si="451"/>
        <v>335.33388042203933</v>
      </c>
      <c r="AC1597" s="61" t="s">
        <v>291</v>
      </c>
    </row>
    <row r="1598" spans="1:29">
      <c r="A1598" s="655"/>
      <c r="B1598" s="671"/>
      <c r="C1598" s="289" t="s">
        <v>33</v>
      </c>
      <c r="D1598" s="49"/>
      <c r="E1598" s="50"/>
      <c r="F1598" s="50"/>
      <c r="G1598" s="50"/>
      <c r="H1598" s="50"/>
      <c r="I1598" s="50"/>
      <c r="J1598" s="50"/>
      <c r="K1598" s="50"/>
      <c r="L1598" s="50"/>
      <c r="M1598" s="50"/>
      <c r="N1598" s="50"/>
      <c r="O1598" s="50"/>
      <c r="P1598" s="50"/>
      <c r="Q1598" s="50"/>
      <c r="R1598" s="50"/>
      <c r="S1598" s="50"/>
      <c r="T1598" s="50"/>
      <c r="U1598" s="50"/>
      <c r="V1598" s="50"/>
      <c r="W1598" s="50"/>
      <c r="X1598" s="50"/>
      <c r="Y1598" s="50"/>
      <c r="Z1598" s="50"/>
      <c r="AA1598" s="50"/>
      <c r="AB1598" s="93"/>
      <c r="AC1598" s="61"/>
    </row>
    <row r="1599" spans="1:29" ht="13.5" thickBot="1">
      <c r="A1599" s="656"/>
      <c r="B1599" s="672"/>
      <c r="C1599" s="79" t="s">
        <v>18</v>
      </c>
      <c r="D1599" s="303"/>
      <c r="E1599" s="303"/>
      <c r="F1599" s="303"/>
      <c r="G1599" s="303"/>
      <c r="H1599" s="303"/>
      <c r="I1599" s="303"/>
      <c r="J1599" s="303"/>
      <c r="K1599" s="303"/>
      <c r="L1599" s="303"/>
      <c r="M1599" s="303"/>
      <c r="N1599" s="303"/>
      <c r="O1599" s="303"/>
      <c r="P1599" s="303"/>
      <c r="Q1599" s="303"/>
      <c r="R1599" s="303"/>
      <c r="S1599" s="303"/>
      <c r="T1599" s="303"/>
      <c r="U1599" s="303"/>
      <c r="V1599" s="303"/>
      <c r="W1599" s="303"/>
      <c r="X1599" s="303"/>
      <c r="Y1599" s="303"/>
      <c r="Z1599" s="303"/>
      <c r="AA1599" s="303"/>
      <c r="AB1599" s="303"/>
      <c r="AC1599" s="61"/>
    </row>
    <row r="1600" spans="1:29">
      <c r="A1600" s="654" t="s">
        <v>29</v>
      </c>
      <c r="B1600" s="670" t="s">
        <v>278</v>
      </c>
      <c r="C1600" s="289" t="s">
        <v>272</v>
      </c>
      <c r="D1600" s="560">
        <v>1.93434935521688</v>
      </c>
      <c r="E1600" s="561">
        <v>1.93434935521688</v>
      </c>
      <c r="F1600" s="123">
        <v>1.93434935521688</v>
      </c>
      <c r="G1600" s="123">
        <v>1.93434935521688</v>
      </c>
      <c r="H1600" s="123">
        <v>2.0515826494724498</v>
      </c>
      <c r="I1600" s="123">
        <v>1.99296600234467</v>
      </c>
      <c r="J1600" s="123">
        <v>1.99296600234467</v>
      </c>
      <c r="K1600" s="123">
        <v>3.5169988276670598</v>
      </c>
      <c r="L1600" s="123">
        <v>3.5169988276670598</v>
      </c>
      <c r="M1600" s="123">
        <v>3.5756154747948399</v>
      </c>
      <c r="N1600" s="123">
        <v>3.45838218053927</v>
      </c>
      <c r="O1600" s="123">
        <v>3.6342321219226301</v>
      </c>
      <c r="P1600" s="123">
        <v>3.5756154747948399</v>
      </c>
      <c r="Q1600" s="123">
        <v>3.6342321219226301</v>
      </c>
      <c r="R1600" s="123">
        <v>3.5756154747948399</v>
      </c>
      <c r="S1600" s="123">
        <v>3.6342321219226301</v>
      </c>
      <c r="T1600" s="123">
        <v>3.5756154747948399</v>
      </c>
      <c r="U1600" s="123">
        <v>3.6342321219226301</v>
      </c>
      <c r="V1600" s="123">
        <v>3.7514654161781902</v>
      </c>
      <c r="W1600" s="123">
        <v>3.7514654161781902</v>
      </c>
      <c r="X1600" s="123">
        <v>3.7514654161781902</v>
      </c>
      <c r="Y1600" s="123">
        <v>3.81008206330598</v>
      </c>
      <c r="Z1600" s="123">
        <v>3.81008206330598</v>
      </c>
      <c r="AA1600" s="123">
        <v>3.5169988276670598</v>
      </c>
      <c r="AB1600" s="263">
        <v>3.39976553341149</v>
      </c>
      <c r="AC1600" s="25" t="s">
        <v>9</v>
      </c>
    </row>
    <row r="1601" spans="1:29">
      <c r="A1601" s="655"/>
      <c r="B1601" s="671"/>
      <c r="C1601" s="289" t="s">
        <v>17</v>
      </c>
      <c r="D1601" s="47">
        <f t="shared" ref="D1601:AB1601" si="452">1.732*10*D1600*0.9</f>
        <v>30.152637749120728</v>
      </c>
      <c r="E1601" s="47">
        <f t="shared" si="452"/>
        <v>30.152637749120728</v>
      </c>
      <c r="F1601" s="47">
        <f t="shared" si="452"/>
        <v>30.152637749120728</v>
      </c>
      <c r="G1601" s="47">
        <f t="shared" si="452"/>
        <v>30.152637749120728</v>
      </c>
      <c r="H1601" s="47">
        <f t="shared" si="452"/>
        <v>31.98007033997655</v>
      </c>
      <c r="I1601" s="47">
        <f t="shared" si="452"/>
        <v>31.066354044548714</v>
      </c>
      <c r="J1601" s="47">
        <f t="shared" si="452"/>
        <v>31.066354044548714</v>
      </c>
      <c r="K1601" s="47">
        <f t="shared" si="452"/>
        <v>54.822977725674136</v>
      </c>
      <c r="L1601" s="47">
        <f t="shared" si="452"/>
        <v>54.822977725674136</v>
      </c>
      <c r="M1601" s="47">
        <f t="shared" si="452"/>
        <v>55.736694021101968</v>
      </c>
      <c r="N1601" s="47">
        <f t="shared" si="452"/>
        <v>53.909261430246147</v>
      </c>
      <c r="O1601" s="47">
        <f t="shared" si="452"/>
        <v>56.650410316529964</v>
      </c>
      <c r="P1601" s="47">
        <f t="shared" si="452"/>
        <v>55.736694021101968</v>
      </c>
      <c r="Q1601" s="47">
        <f t="shared" si="452"/>
        <v>56.650410316529964</v>
      </c>
      <c r="R1601" s="47">
        <f t="shared" si="452"/>
        <v>55.736694021101968</v>
      </c>
      <c r="S1601" s="47">
        <f t="shared" si="452"/>
        <v>56.650410316529964</v>
      </c>
      <c r="T1601" s="47">
        <f t="shared" si="452"/>
        <v>55.736694021101968</v>
      </c>
      <c r="U1601" s="47">
        <f t="shared" si="452"/>
        <v>56.650410316529964</v>
      </c>
      <c r="V1601" s="47">
        <f t="shared" si="452"/>
        <v>58.477842907385629</v>
      </c>
      <c r="W1601" s="47">
        <f t="shared" si="452"/>
        <v>58.477842907385629</v>
      </c>
      <c r="X1601" s="47">
        <f t="shared" si="452"/>
        <v>58.477842907385629</v>
      </c>
      <c r="Y1601" s="47">
        <f t="shared" si="452"/>
        <v>59.39155920281361</v>
      </c>
      <c r="Z1601" s="47">
        <f t="shared" si="452"/>
        <v>59.39155920281361</v>
      </c>
      <c r="AA1601" s="47">
        <f t="shared" si="452"/>
        <v>54.822977725674136</v>
      </c>
      <c r="AB1601" s="47">
        <f t="shared" si="452"/>
        <v>52.995545134818308</v>
      </c>
      <c r="AC1601" s="61" t="s">
        <v>291</v>
      </c>
    </row>
    <row r="1602" spans="1:29">
      <c r="A1602" s="655"/>
      <c r="B1602" s="671"/>
      <c r="C1602" s="289" t="s">
        <v>33</v>
      </c>
      <c r="D1602" s="369"/>
      <c r="E1602" s="369"/>
      <c r="F1602" s="369"/>
      <c r="G1602" s="369"/>
      <c r="H1602" s="369"/>
      <c r="I1602" s="369"/>
      <c r="J1602" s="369"/>
      <c r="K1602" s="369"/>
      <c r="L1602" s="369"/>
      <c r="M1602" s="369"/>
      <c r="N1602" s="369"/>
      <c r="O1602" s="369"/>
      <c r="P1602" s="369"/>
      <c r="Q1602" s="369"/>
      <c r="R1602" s="369"/>
      <c r="S1602" s="369"/>
      <c r="T1602" s="369"/>
      <c r="U1602" s="369"/>
      <c r="V1602" s="369"/>
      <c r="W1602" s="369"/>
      <c r="X1602" s="369"/>
      <c r="Y1602" s="369"/>
      <c r="Z1602" s="369"/>
      <c r="AA1602" s="369"/>
      <c r="AB1602" s="369"/>
      <c r="AC1602" s="61"/>
    </row>
    <row r="1603" spans="1:29" ht="13.5" thickBot="1">
      <c r="A1603" s="656"/>
      <c r="B1603" s="672"/>
      <c r="C1603" s="79" t="s">
        <v>18</v>
      </c>
      <c r="D1603" s="406"/>
      <c r="E1603" s="406"/>
      <c r="F1603" s="406"/>
      <c r="G1603" s="406"/>
      <c r="H1603" s="406"/>
      <c r="I1603" s="406"/>
      <c r="J1603" s="406"/>
      <c r="K1603" s="406"/>
      <c r="L1603" s="406"/>
      <c r="M1603" s="406"/>
      <c r="N1603" s="406"/>
      <c r="O1603" s="406"/>
      <c r="P1603" s="406"/>
      <c r="Q1603" s="406"/>
      <c r="R1603" s="406"/>
      <c r="S1603" s="406"/>
      <c r="T1603" s="406"/>
      <c r="U1603" s="406"/>
      <c r="V1603" s="406"/>
      <c r="W1603" s="406"/>
      <c r="X1603" s="406"/>
      <c r="Y1603" s="406"/>
      <c r="Z1603" s="406"/>
      <c r="AA1603" s="406"/>
      <c r="AB1603" s="406"/>
      <c r="AC1603" s="61"/>
    </row>
    <row r="1604" spans="1:29">
      <c r="A1604" s="654" t="s">
        <v>34</v>
      </c>
      <c r="B1604" s="670" t="s">
        <v>278</v>
      </c>
      <c r="C1604" s="289" t="s">
        <v>272</v>
      </c>
      <c r="D1604" s="39">
        <v>0</v>
      </c>
      <c r="E1604" s="39">
        <v>0</v>
      </c>
      <c r="F1604" s="39">
        <v>0</v>
      </c>
      <c r="G1604" s="39">
        <v>0</v>
      </c>
      <c r="H1604" s="39">
        <v>0</v>
      </c>
      <c r="I1604" s="39">
        <v>0</v>
      </c>
      <c r="J1604" s="39">
        <v>0</v>
      </c>
      <c r="K1604" s="39">
        <v>0</v>
      </c>
      <c r="L1604" s="39">
        <v>0</v>
      </c>
      <c r="M1604" s="39">
        <v>0</v>
      </c>
      <c r="N1604" s="39">
        <v>0</v>
      </c>
      <c r="O1604" s="39">
        <v>0</v>
      </c>
      <c r="P1604" s="39">
        <v>0</v>
      </c>
      <c r="Q1604" s="39">
        <v>0</v>
      </c>
      <c r="R1604" s="39">
        <v>0</v>
      </c>
      <c r="S1604" s="39">
        <v>0</v>
      </c>
      <c r="T1604" s="39">
        <v>0</v>
      </c>
      <c r="U1604" s="39">
        <v>0</v>
      </c>
      <c r="V1604" s="39">
        <v>0</v>
      </c>
      <c r="W1604" s="39">
        <v>0</v>
      </c>
      <c r="X1604" s="39">
        <v>0</v>
      </c>
      <c r="Y1604" s="39">
        <v>0</v>
      </c>
      <c r="Z1604" s="39">
        <v>0</v>
      </c>
      <c r="AA1604" s="39">
        <v>0</v>
      </c>
      <c r="AB1604" s="39">
        <v>0</v>
      </c>
      <c r="AC1604" s="25" t="s">
        <v>9</v>
      </c>
    </row>
    <row r="1605" spans="1:29">
      <c r="A1605" s="655"/>
      <c r="B1605" s="671"/>
      <c r="C1605" s="289" t="s">
        <v>17</v>
      </c>
      <c r="D1605" s="47">
        <f t="shared" ref="D1605:AB1605" si="453">1.732*10*D1604*0.9</f>
        <v>0</v>
      </c>
      <c r="E1605" s="47">
        <f t="shared" si="453"/>
        <v>0</v>
      </c>
      <c r="F1605" s="47">
        <f t="shared" si="453"/>
        <v>0</v>
      </c>
      <c r="G1605" s="47">
        <f t="shared" si="453"/>
        <v>0</v>
      </c>
      <c r="H1605" s="47">
        <f t="shared" si="453"/>
        <v>0</v>
      </c>
      <c r="I1605" s="47">
        <f t="shared" si="453"/>
        <v>0</v>
      </c>
      <c r="J1605" s="47">
        <f t="shared" si="453"/>
        <v>0</v>
      </c>
      <c r="K1605" s="47">
        <f t="shared" si="453"/>
        <v>0</v>
      </c>
      <c r="L1605" s="47">
        <f t="shared" si="453"/>
        <v>0</v>
      </c>
      <c r="M1605" s="47">
        <f t="shared" si="453"/>
        <v>0</v>
      </c>
      <c r="N1605" s="47">
        <f t="shared" si="453"/>
        <v>0</v>
      </c>
      <c r="O1605" s="47">
        <f t="shared" si="453"/>
        <v>0</v>
      </c>
      <c r="P1605" s="47">
        <f t="shared" si="453"/>
        <v>0</v>
      </c>
      <c r="Q1605" s="47">
        <f t="shared" si="453"/>
        <v>0</v>
      </c>
      <c r="R1605" s="47">
        <f t="shared" si="453"/>
        <v>0</v>
      </c>
      <c r="S1605" s="47">
        <f t="shared" si="453"/>
        <v>0</v>
      </c>
      <c r="T1605" s="47">
        <f t="shared" si="453"/>
        <v>0</v>
      </c>
      <c r="U1605" s="47">
        <f t="shared" si="453"/>
        <v>0</v>
      </c>
      <c r="V1605" s="47">
        <f t="shared" si="453"/>
        <v>0</v>
      </c>
      <c r="W1605" s="47">
        <f t="shared" si="453"/>
        <v>0</v>
      </c>
      <c r="X1605" s="47">
        <f t="shared" si="453"/>
        <v>0</v>
      </c>
      <c r="Y1605" s="47">
        <f t="shared" si="453"/>
        <v>0</v>
      </c>
      <c r="Z1605" s="47">
        <f t="shared" si="453"/>
        <v>0</v>
      </c>
      <c r="AA1605" s="47">
        <f t="shared" si="453"/>
        <v>0</v>
      </c>
      <c r="AB1605" s="47">
        <f t="shared" si="453"/>
        <v>0</v>
      </c>
      <c r="AC1605" s="61" t="s">
        <v>291</v>
      </c>
    </row>
    <row r="1606" spans="1:29">
      <c r="A1606" s="655"/>
      <c r="B1606" s="671"/>
      <c r="C1606" s="289" t="s">
        <v>33</v>
      </c>
      <c r="D1606" s="369"/>
      <c r="E1606" s="369"/>
      <c r="F1606" s="369"/>
      <c r="G1606" s="369"/>
      <c r="H1606" s="369"/>
      <c r="I1606" s="369"/>
      <c r="J1606" s="369"/>
      <c r="K1606" s="369"/>
      <c r="L1606" s="369"/>
      <c r="M1606" s="369"/>
      <c r="N1606" s="369"/>
      <c r="O1606" s="369"/>
      <c r="P1606" s="369"/>
      <c r="Q1606" s="369"/>
      <c r="R1606" s="369"/>
      <c r="S1606" s="369"/>
      <c r="T1606" s="369"/>
      <c r="U1606" s="369"/>
      <c r="V1606" s="369"/>
      <c r="W1606" s="369"/>
      <c r="X1606" s="369"/>
      <c r="Y1606" s="369"/>
      <c r="Z1606" s="369"/>
      <c r="AA1606" s="369"/>
      <c r="AB1606" s="369"/>
      <c r="AC1606" s="61"/>
    </row>
    <row r="1607" spans="1:29" ht="13.5" thickBot="1">
      <c r="A1607" s="656"/>
      <c r="B1607" s="672"/>
      <c r="C1607" s="79" t="s">
        <v>18</v>
      </c>
      <c r="D1607" s="406"/>
      <c r="E1607" s="406"/>
      <c r="F1607" s="406"/>
      <c r="G1607" s="406"/>
      <c r="H1607" s="406"/>
      <c r="I1607" s="406"/>
      <c r="J1607" s="406"/>
      <c r="K1607" s="406"/>
      <c r="L1607" s="406"/>
      <c r="M1607" s="406"/>
      <c r="N1607" s="406"/>
      <c r="O1607" s="406"/>
      <c r="P1607" s="406"/>
      <c r="Q1607" s="406"/>
      <c r="R1607" s="406"/>
      <c r="S1607" s="406"/>
      <c r="T1607" s="406"/>
      <c r="U1607" s="406"/>
      <c r="V1607" s="406"/>
      <c r="W1607" s="406"/>
      <c r="X1607" s="406"/>
      <c r="Y1607" s="406"/>
      <c r="Z1607" s="406"/>
      <c r="AA1607" s="406"/>
      <c r="AB1607" s="406"/>
      <c r="AC1607" s="61"/>
    </row>
    <row r="1608" spans="1:29">
      <c r="A1608" s="654" t="s">
        <v>38</v>
      </c>
      <c r="B1608" s="670" t="s">
        <v>278</v>
      </c>
      <c r="C1608" s="78" t="s">
        <v>272</v>
      </c>
      <c r="D1608" s="39">
        <v>42.6143024618992</v>
      </c>
      <c r="E1608" s="39">
        <v>42.497069167643602</v>
      </c>
      <c r="F1608" s="39">
        <v>42.731535756154699</v>
      </c>
      <c r="G1608" s="39">
        <v>42.497069167643602</v>
      </c>
      <c r="H1608" s="39">
        <v>42.379835873387997</v>
      </c>
      <c r="I1608" s="39">
        <v>42.262602579132498</v>
      </c>
      <c r="J1608" s="39">
        <v>42.0867526377491</v>
      </c>
      <c r="K1608" s="39">
        <v>42.203985932004699</v>
      </c>
      <c r="L1608" s="39">
        <v>42.379835873387997</v>
      </c>
      <c r="M1608" s="39">
        <v>42.672919109026999</v>
      </c>
      <c r="N1608" s="39">
        <v>38.9214536928488</v>
      </c>
      <c r="O1608" s="39">
        <v>40.445486518171201</v>
      </c>
      <c r="P1608" s="39">
        <v>41.793669402110197</v>
      </c>
      <c r="Q1608" s="39">
        <v>41.793669402110197</v>
      </c>
      <c r="R1608" s="39">
        <v>41.676436107854599</v>
      </c>
      <c r="S1608" s="39">
        <v>41.969519343493602</v>
      </c>
      <c r="T1608" s="39">
        <v>43.317702227432598</v>
      </c>
      <c r="U1608" s="39">
        <v>43.317702227432598</v>
      </c>
      <c r="V1608" s="39">
        <v>43.259085580304799</v>
      </c>
      <c r="W1608" s="39">
        <v>43.259085580304799</v>
      </c>
      <c r="X1608" s="39">
        <v>43.024618991793702</v>
      </c>
      <c r="Y1608" s="39">
        <v>43.317702227432598</v>
      </c>
      <c r="Z1608" s="39">
        <v>42.966002344665903</v>
      </c>
      <c r="AA1608" s="39">
        <v>43.259085580304799</v>
      </c>
      <c r="AB1608" s="39">
        <v>43.259085580304799</v>
      </c>
      <c r="AC1608" s="25" t="s">
        <v>9</v>
      </c>
    </row>
    <row r="1609" spans="1:29">
      <c r="A1609" s="655"/>
      <c r="B1609" s="671"/>
      <c r="C1609" s="289" t="s">
        <v>17</v>
      </c>
      <c r="D1609" s="47">
        <f t="shared" ref="D1609:AB1609" si="454">1.732*10*D1608*0.9</f>
        <v>664.2717467760848</v>
      </c>
      <c r="E1609" s="47">
        <f t="shared" si="454"/>
        <v>662.44431418522845</v>
      </c>
      <c r="F1609" s="47">
        <f t="shared" si="454"/>
        <v>666.09917936693944</v>
      </c>
      <c r="G1609" s="47">
        <f t="shared" si="454"/>
        <v>662.44431418522845</v>
      </c>
      <c r="H1609" s="47">
        <f t="shared" si="454"/>
        <v>660.6168815943721</v>
      </c>
      <c r="I1609" s="47">
        <f t="shared" si="454"/>
        <v>658.78944900351746</v>
      </c>
      <c r="J1609" s="47">
        <f t="shared" si="454"/>
        <v>656.048300117233</v>
      </c>
      <c r="K1609" s="47">
        <f t="shared" si="454"/>
        <v>657.87573270808923</v>
      </c>
      <c r="L1609" s="47">
        <f t="shared" si="454"/>
        <v>660.6168815943721</v>
      </c>
      <c r="M1609" s="47">
        <f t="shared" si="454"/>
        <v>665.18546307151291</v>
      </c>
      <c r="N1609" s="47">
        <f t="shared" si="454"/>
        <v>606.70762016412709</v>
      </c>
      <c r="O1609" s="47">
        <f t="shared" si="454"/>
        <v>630.46424384525267</v>
      </c>
      <c r="P1609" s="47">
        <f t="shared" si="454"/>
        <v>651.47971864009378</v>
      </c>
      <c r="Q1609" s="47">
        <f t="shared" si="454"/>
        <v>651.47971864009378</v>
      </c>
      <c r="R1609" s="47">
        <f t="shared" si="454"/>
        <v>649.65228604923755</v>
      </c>
      <c r="S1609" s="47">
        <f t="shared" si="454"/>
        <v>654.22086752637836</v>
      </c>
      <c r="T1609" s="47">
        <f t="shared" si="454"/>
        <v>675.23634232121935</v>
      </c>
      <c r="U1609" s="47">
        <f t="shared" si="454"/>
        <v>675.23634232121935</v>
      </c>
      <c r="V1609" s="47">
        <f t="shared" si="454"/>
        <v>674.32262602579124</v>
      </c>
      <c r="W1609" s="47">
        <f t="shared" si="454"/>
        <v>674.32262602579124</v>
      </c>
      <c r="X1609" s="47">
        <f t="shared" si="454"/>
        <v>670.66776084408025</v>
      </c>
      <c r="Y1609" s="47">
        <f t="shared" si="454"/>
        <v>675.23634232121935</v>
      </c>
      <c r="Z1609" s="47">
        <f t="shared" si="454"/>
        <v>669.75404454865213</v>
      </c>
      <c r="AA1609" s="47">
        <f t="shared" si="454"/>
        <v>674.32262602579124</v>
      </c>
      <c r="AB1609" s="47">
        <f t="shared" si="454"/>
        <v>674.32262602579124</v>
      </c>
      <c r="AC1609" s="61" t="s">
        <v>291</v>
      </c>
    </row>
    <row r="1610" spans="1:29">
      <c r="A1610" s="655"/>
      <c r="B1610" s="671"/>
      <c r="C1610" s="289" t="s">
        <v>33</v>
      </c>
      <c r="D1610" s="369"/>
      <c r="E1610" s="369"/>
      <c r="F1610" s="369"/>
      <c r="G1610" s="369"/>
      <c r="H1610" s="369"/>
      <c r="I1610" s="369"/>
      <c r="J1610" s="369"/>
      <c r="K1610" s="369"/>
      <c r="L1610" s="369"/>
      <c r="M1610" s="369"/>
      <c r="N1610" s="369"/>
      <c r="O1610" s="369"/>
      <c r="P1610" s="369"/>
      <c r="Q1610" s="369"/>
      <c r="R1610" s="369"/>
      <c r="S1610" s="369"/>
      <c r="T1610" s="369"/>
      <c r="U1610" s="369"/>
      <c r="V1610" s="369"/>
      <c r="W1610" s="369"/>
      <c r="X1610" s="369"/>
      <c r="Y1610" s="369"/>
      <c r="Z1610" s="369"/>
      <c r="AA1610" s="369"/>
      <c r="AB1610" s="369"/>
      <c r="AC1610" s="61"/>
    </row>
    <row r="1611" spans="1:29" ht="13.5" thickBot="1">
      <c r="A1611" s="656"/>
      <c r="B1611" s="672"/>
      <c r="C1611" s="79" t="s">
        <v>18</v>
      </c>
      <c r="D1611" s="406"/>
      <c r="E1611" s="406"/>
      <c r="F1611" s="406"/>
      <c r="G1611" s="406"/>
      <c r="H1611" s="406"/>
      <c r="I1611" s="406"/>
      <c r="J1611" s="406"/>
      <c r="K1611" s="406"/>
      <c r="L1611" s="406"/>
      <c r="M1611" s="406"/>
      <c r="N1611" s="406"/>
      <c r="O1611" s="406"/>
      <c r="P1611" s="406"/>
      <c r="Q1611" s="406"/>
      <c r="R1611" s="406"/>
      <c r="S1611" s="406"/>
      <c r="T1611" s="406"/>
      <c r="U1611" s="406"/>
      <c r="V1611" s="406"/>
      <c r="W1611" s="406"/>
      <c r="X1611" s="406"/>
      <c r="Y1611" s="406"/>
      <c r="Z1611" s="406"/>
      <c r="AA1611" s="406"/>
      <c r="AB1611" s="406"/>
      <c r="AC1611" s="61"/>
    </row>
    <row r="1612" spans="1:29">
      <c r="A1612" s="666" t="s">
        <v>21</v>
      </c>
      <c r="B1612" s="670" t="s">
        <v>278</v>
      </c>
      <c r="C1612" s="78" t="s">
        <v>272</v>
      </c>
      <c r="D1612" s="39">
        <v>0</v>
      </c>
      <c r="E1612" s="39">
        <v>0</v>
      </c>
      <c r="F1612" s="39">
        <v>0</v>
      </c>
      <c r="G1612" s="39">
        <v>0</v>
      </c>
      <c r="H1612" s="39">
        <v>0</v>
      </c>
      <c r="I1612" s="39">
        <v>0</v>
      </c>
      <c r="J1612" s="39">
        <v>0</v>
      </c>
      <c r="K1612" s="39">
        <v>0</v>
      </c>
      <c r="L1612" s="39">
        <v>0</v>
      </c>
      <c r="M1612" s="39">
        <v>0</v>
      </c>
      <c r="N1612" s="39">
        <v>0</v>
      </c>
      <c r="O1612" s="39">
        <v>0</v>
      </c>
      <c r="P1612" s="39">
        <v>0</v>
      </c>
      <c r="Q1612" s="39">
        <v>0</v>
      </c>
      <c r="R1612" s="39">
        <v>0</v>
      </c>
      <c r="S1612" s="39">
        <v>0</v>
      </c>
      <c r="T1612" s="39">
        <v>0</v>
      </c>
      <c r="U1612" s="39">
        <v>0</v>
      </c>
      <c r="V1612" s="39">
        <v>0</v>
      </c>
      <c r="W1612" s="39">
        <v>0</v>
      </c>
      <c r="X1612" s="39">
        <v>0</v>
      </c>
      <c r="Y1612" s="39">
        <v>0</v>
      </c>
      <c r="Z1612" s="39">
        <v>0</v>
      </c>
      <c r="AA1612" s="39">
        <v>0</v>
      </c>
      <c r="AB1612" s="39">
        <v>0</v>
      </c>
      <c r="AC1612" s="25" t="s">
        <v>9</v>
      </c>
    </row>
    <row r="1613" spans="1:29">
      <c r="A1613" s="667"/>
      <c r="B1613" s="671"/>
      <c r="C1613" s="289" t="s">
        <v>17</v>
      </c>
      <c r="D1613" s="47">
        <f t="shared" ref="D1613:AB1613" si="455">1.732*10*D1612*0.9</f>
        <v>0</v>
      </c>
      <c r="E1613" s="47">
        <f t="shared" si="455"/>
        <v>0</v>
      </c>
      <c r="F1613" s="47">
        <f t="shared" si="455"/>
        <v>0</v>
      </c>
      <c r="G1613" s="47">
        <f t="shared" si="455"/>
        <v>0</v>
      </c>
      <c r="H1613" s="47">
        <f t="shared" si="455"/>
        <v>0</v>
      </c>
      <c r="I1613" s="47">
        <f t="shared" si="455"/>
        <v>0</v>
      </c>
      <c r="J1613" s="47">
        <f t="shared" si="455"/>
        <v>0</v>
      </c>
      <c r="K1613" s="47">
        <f t="shared" si="455"/>
        <v>0</v>
      </c>
      <c r="L1613" s="47">
        <f t="shared" si="455"/>
        <v>0</v>
      </c>
      <c r="M1613" s="47">
        <f t="shared" si="455"/>
        <v>0</v>
      </c>
      <c r="N1613" s="47">
        <f t="shared" si="455"/>
        <v>0</v>
      </c>
      <c r="O1613" s="47">
        <f t="shared" si="455"/>
        <v>0</v>
      </c>
      <c r="P1613" s="47">
        <f t="shared" si="455"/>
        <v>0</v>
      </c>
      <c r="Q1613" s="47">
        <f t="shared" si="455"/>
        <v>0</v>
      </c>
      <c r="R1613" s="47">
        <f t="shared" si="455"/>
        <v>0</v>
      </c>
      <c r="S1613" s="47">
        <f t="shared" si="455"/>
        <v>0</v>
      </c>
      <c r="T1613" s="47">
        <f t="shared" si="455"/>
        <v>0</v>
      </c>
      <c r="U1613" s="47">
        <f t="shared" si="455"/>
        <v>0</v>
      </c>
      <c r="V1613" s="47">
        <f t="shared" si="455"/>
        <v>0</v>
      </c>
      <c r="W1613" s="47">
        <f t="shared" si="455"/>
        <v>0</v>
      </c>
      <c r="X1613" s="47">
        <f t="shared" si="455"/>
        <v>0</v>
      </c>
      <c r="Y1613" s="47">
        <f t="shared" si="455"/>
        <v>0</v>
      </c>
      <c r="Z1613" s="47">
        <f t="shared" si="455"/>
        <v>0</v>
      </c>
      <c r="AA1613" s="47">
        <f t="shared" si="455"/>
        <v>0</v>
      </c>
      <c r="AB1613" s="47">
        <f t="shared" si="455"/>
        <v>0</v>
      </c>
      <c r="AC1613" s="61" t="s">
        <v>291</v>
      </c>
    </row>
    <row r="1614" spans="1:29">
      <c r="A1614" s="667"/>
      <c r="B1614" s="671"/>
      <c r="C1614" s="289" t="s">
        <v>33</v>
      </c>
      <c r="D1614" s="369"/>
      <c r="E1614" s="369"/>
      <c r="F1614" s="369"/>
      <c r="G1614" s="369"/>
      <c r="H1614" s="369"/>
      <c r="I1614" s="369"/>
      <c r="J1614" s="369"/>
      <c r="K1614" s="369"/>
      <c r="L1614" s="369"/>
      <c r="M1614" s="369"/>
      <c r="N1614" s="369"/>
      <c r="O1614" s="369"/>
      <c r="P1614" s="369"/>
      <c r="Q1614" s="369"/>
      <c r="R1614" s="369"/>
      <c r="S1614" s="369"/>
      <c r="T1614" s="369"/>
      <c r="U1614" s="369"/>
      <c r="V1614" s="369"/>
      <c r="W1614" s="369"/>
      <c r="X1614" s="369"/>
      <c r="Y1614" s="369"/>
      <c r="Z1614" s="369"/>
      <c r="AA1614" s="369"/>
      <c r="AB1614" s="369"/>
      <c r="AC1614" s="61"/>
    </row>
    <row r="1615" spans="1:29" ht="13.5" thickBot="1">
      <c r="A1615" s="367"/>
      <c r="B1615" s="672"/>
      <c r="C1615" s="79" t="s">
        <v>18</v>
      </c>
      <c r="D1615" s="372"/>
      <c r="E1615" s="372"/>
      <c r="F1615" s="372"/>
      <c r="G1615" s="372"/>
      <c r="H1615" s="372"/>
      <c r="I1615" s="372"/>
      <c r="J1615" s="372"/>
      <c r="K1615" s="372"/>
      <c r="L1615" s="372"/>
      <c r="M1615" s="372"/>
      <c r="N1615" s="372"/>
      <c r="O1615" s="372"/>
      <c r="P1615" s="372"/>
      <c r="Q1615" s="372"/>
      <c r="R1615" s="372"/>
      <c r="S1615" s="372"/>
      <c r="T1615" s="372"/>
      <c r="U1615" s="372"/>
      <c r="V1615" s="372"/>
      <c r="W1615" s="372"/>
      <c r="X1615" s="372"/>
      <c r="Y1615" s="372"/>
      <c r="Z1615" s="372"/>
      <c r="AA1615" s="372"/>
      <c r="AB1615" s="407"/>
      <c r="AC1615" s="61"/>
    </row>
    <row r="1616" spans="1:29">
      <c r="A1616" s="666" t="s">
        <v>44</v>
      </c>
      <c r="B1616" s="654" t="s">
        <v>279</v>
      </c>
      <c r="C1616" s="77" t="s">
        <v>272</v>
      </c>
      <c r="D1616" s="160"/>
      <c r="E1616" s="160"/>
      <c r="F1616" s="160"/>
      <c r="G1616" s="160"/>
      <c r="H1616" s="160"/>
      <c r="I1616" s="160"/>
      <c r="J1616" s="160"/>
      <c r="K1616" s="160"/>
      <c r="L1616" s="160"/>
      <c r="M1616" s="160"/>
      <c r="N1616" s="160"/>
      <c r="O1616" s="160"/>
      <c r="P1616" s="160"/>
      <c r="Q1616" s="160"/>
      <c r="R1616" s="160"/>
      <c r="S1616" s="160"/>
      <c r="T1616" s="160"/>
      <c r="U1616" s="160"/>
      <c r="V1616" s="160"/>
      <c r="W1616" s="160"/>
      <c r="X1616" s="160"/>
      <c r="Y1616" s="160"/>
      <c r="Z1616" s="160"/>
      <c r="AA1616" s="160"/>
      <c r="AB1616" s="124"/>
      <c r="AC1616" s="25"/>
    </row>
    <row r="1617" spans="1:29">
      <c r="A1617" s="667"/>
      <c r="B1617" s="655"/>
      <c r="C1617" s="289" t="s">
        <v>17</v>
      </c>
      <c r="D1617" s="623" t="s">
        <v>50</v>
      </c>
      <c r="E1617" s="623"/>
      <c r="F1617" s="51"/>
      <c r="G1617" s="51"/>
      <c r="H1617" s="51"/>
      <c r="I1617" s="51"/>
      <c r="J1617" s="51"/>
      <c r="K1617" s="51"/>
      <c r="L1617" s="51"/>
      <c r="M1617" s="51"/>
      <c r="N1617" s="51"/>
      <c r="O1617" s="51"/>
      <c r="P1617" s="51"/>
      <c r="Q1617" s="51"/>
      <c r="R1617" s="51"/>
      <c r="S1617" s="51"/>
      <c r="T1617" s="51"/>
      <c r="U1617" s="51"/>
      <c r="V1617" s="51"/>
      <c r="W1617" s="51"/>
      <c r="X1617" s="51"/>
      <c r="Y1617" s="51"/>
      <c r="Z1617" s="51"/>
      <c r="AA1617" s="51"/>
      <c r="AB1617" s="51"/>
      <c r="AC1617" s="61"/>
    </row>
    <row r="1618" spans="1:29">
      <c r="A1618" s="667"/>
      <c r="B1618" s="655"/>
      <c r="C1618" s="289" t="s">
        <v>33</v>
      </c>
      <c r="D1618" s="57"/>
      <c r="E1618" s="57"/>
      <c r="F1618" s="57"/>
      <c r="G1618" s="57"/>
      <c r="H1618" s="57"/>
      <c r="I1618" s="57"/>
      <c r="J1618" s="57"/>
      <c r="K1618" s="57"/>
      <c r="L1618" s="57"/>
      <c r="M1618" s="57"/>
      <c r="N1618" s="57"/>
      <c r="O1618" s="57"/>
      <c r="P1618" s="57"/>
      <c r="Q1618" s="57"/>
      <c r="R1618" s="57"/>
      <c r="S1618" s="57"/>
      <c r="T1618" s="57"/>
      <c r="U1618" s="57"/>
      <c r="V1618" s="57"/>
      <c r="W1618" s="57"/>
      <c r="X1618" s="57"/>
      <c r="Y1618" s="57"/>
      <c r="Z1618" s="57"/>
      <c r="AA1618" s="57"/>
      <c r="AB1618" s="57"/>
      <c r="AC1618" s="61"/>
    </row>
    <row r="1619" spans="1:29" ht="13.5" thickBot="1">
      <c r="A1619" s="367"/>
      <c r="B1619" s="656"/>
      <c r="C1619" s="79" t="s">
        <v>18</v>
      </c>
      <c r="D1619" s="96"/>
      <c r="E1619" s="112"/>
      <c r="F1619" s="112"/>
      <c r="G1619" s="112"/>
      <c r="H1619" s="97"/>
      <c r="I1619" s="112"/>
      <c r="J1619" s="112"/>
      <c r="K1619" s="112"/>
      <c r="L1619" s="112"/>
      <c r="M1619" s="112"/>
      <c r="N1619" s="456"/>
      <c r="O1619" s="112"/>
      <c r="P1619" s="112"/>
      <c r="Q1619" s="112"/>
      <c r="R1619" s="112"/>
      <c r="S1619" s="112"/>
      <c r="T1619" s="112"/>
      <c r="U1619" s="112"/>
      <c r="V1619" s="97"/>
      <c r="W1619" s="112"/>
      <c r="X1619" s="112"/>
      <c r="Y1619" s="97"/>
      <c r="Z1619" s="112"/>
      <c r="AA1619" s="112"/>
      <c r="AB1619" s="112"/>
      <c r="AC1619" s="61"/>
    </row>
    <row r="1620" spans="1:29">
      <c r="A1620" s="654" t="s">
        <v>25</v>
      </c>
      <c r="B1620" s="597" t="s">
        <v>39</v>
      </c>
      <c r="C1620" s="38" t="s">
        <v>272</v>
      </c>
      <c r="D1620" s="122">
        <v>65.181711606096101</v>
      </c>
      <c r="E1620" s="122">
        <v>64.009378663540403</v>
      </c>
      <c r="F1620" s="122">
        <v>64.712778429073893</v>
      </c>
      <c r="G1620" s="122">
        <v>64.243845252051599</v>
      </c>
      <c r="H1620" s="123">
        <v>64.478311840562696</v>
      </c>
      <c r="I1620" s="122">
        <v>64.712778429073893</v>
      </c>
      <c r="J1620" s="122">
        <v>64.712778429073893</v>
      </c>
      <c r="K1620" s="122">
        <v>69.636576787807698</v>
      </c>
      <c r="L1620" s="122">
        <v>70.339976553341103</v>
      </c>
      <c r="M1620" s="122">
        <v>71.512309495896801</v>
      </c>
      <c r="N1620" s="123">
        <v>66.822977725674093</v>
      </c>
      <c r="O1620" s="122">
        <v>68.229777256740903</v>
      </c>
      <c r="P1620" s="122">
        <v>67.760844079718595</v>
      </c>
      <c r="Q1620" s="122">
        <v>68.933177022274293</v>
      </c>
      <c r="R1620" s="122">
        <v>68.229777256740903</v>
      </c>
      <c r="S1620" s="122">
        <v>68.698710433763196</v>
      </c>
      <c r="T1620" s="122">
        <v>69.402110199296601</v>
      </c>
      <c r="U1620" s="122">
        <v>70.574443141852299</v>
      </c>
      <c r="V1620" s="123">
        <v>69.402110199296601</v>
      </c>
      <c r="W1620" s="122">
        <v>69.167643610785504</v>
      </c>
      <c r="X1620" s="122">
        <v>72.215709261430206</v>
      </c>
      <c r="Y1620" s="123">
        <v>71.512309495896801</v>
      </c>
      <c r="Z1620" s="122">
        <v>71.512309495896801</v>
      </c>
      <c r="AA1620" s="122">
        <v>71.512309495896801</v>
      </c>
      <c r="AB1620" s="122">
        <v>70.808909730363396</v>
      </c>
      <c r="AC1620" s="25" t="s">
        <v>9</v>
      </c>
    </row>
    <row r="1621" spans="1:29">
      <c r="A1621" s="655"/>
      <c r="B1621" s="598"/>
      <c r="C1621" s="52" t="s">
        <v>17</v>
      </c>
      <c r="D1621" s="234">
        <f t="shared" ref="D1621:AB1621" si="456">1.732*10*D1620*0.9</f>
        <v>1016.052520515826</v>
      </c>
      <c r="E1621" s="234">
        <f t="shared" si="456"/>
        <v>997.77819460726789</v>
      </c>
      <c r="F1621" s="234">
        <f t="shared" si="456"/>
        <v>1008.7427901524039</v>
      </c>
      <c r="G1621" s="234">
        <f t="shared" si="456"/>
        <v>1001.4330597889804</v>
      </c>
      <c r="H1621" s="234">
        <f t="shared" si="456"/>
        <v>1005.0879249706915</v>
      </c>
      <c r="I1621" s="234">
        <f t="shared" si="456"/>
        <v>1008.7427901524039</v>
      </c>
      <c r="J1621" s="234">
        <f t="shared" si="456"/>
        <v>1008.7427901524039</v>
      </c>
      <c r="K1621" s="234">
        <f t="shared" si="456"/>
        <v>1085.4949589683463</v>
      </c>
      <c r="L1621" s="234">
        <f t="shared" si="456"/>
        <v>1096.4595545134812</v>
      </c>
      <c r="M1621" s="234">
        <f t="shared" si="456"/>
        <v>1114.7338804220394</v>
      </c>
      <c r="N1621" s="234">
        <f t="shared" si="456"/>
        <v>1041.6365767878078</v>
      </c>
      <c r="O1621" s="234">
        <f t="shared" si="456"/>
        <v>1063.5657678780772</v>
      </c>
      <c r="P1621" s="234">
        <f t="shared" si="456"/>
        <v>1056.2560375146536</v>
      </c>
      <c r="Q1621" s="234">
        <f t="shared" si="456"/>
        <v>1074.5303634232118</v>
      </c>
      <c r="R1621" s="234">
        <f t="shared" si="456"/>
        <v>1063.5657678780772</v>
      </c>
      <c r="S1621" s="234">
        <f t="shared" si="456"/>
        <v>1070.8754982415007</v>
      </c>
      <c r="T1621" s="234">
        <f t="shared" si="456"/>
        <v>1081.8400937866354</v>
      </c>
      <c r="U1621" s="234">
        <f t="shared" si="456"/>
        <v>1100.1144196951936</v>
      </c>
      <c r="V1621" s="234">
        <f t="shared" si="456"/>
        <v>1081.8400937866354</v>
      </c>
      <c r="W1621" s="234">
        <f t="shared" si="456"/>
        <v>1078.1852286049245</v>
      </c>
      <c r="X1621" s="234">
        <f t="shared" si="456"/>
        <v>1125.6984759671741</v>
      </c>
      <c r="Y1621" s="234">
        <f t="shared" si="456"/>
        <v>1114.7338804220394</v>
      </c>
      <c r="Z1621" s="234">
        <f t="shared" si="456"/>
        <v>1114.7338804220394</v>
      </c>
      <c r="AA1621" s="234">
        <f t="shared" si="456"/>
        <v>1114.7338804220394</v>
      </c>
      <c r="AB1621" s="234">
        <f t="shared" si="456"/>
        <v>1103.7692848769047</v>
      </c>
      <c r="AC1621" s="61" t="s">
        <v>291</v>
      </c>
    </row>
    <row r="1622" spans="1:29">
      <c r="A1622" s="655"/>
      <c r="B1622" s="598"/>
      <c r="C1622" s="52" t="s">
        <v>33</v>
      </c>
      <c r="D1622" s="230"/>
      <c r="E1622" s="230"/>
      <c r="F1622" s="230"/>
      <c r="G1622" s="230"/>
      <c r="H1622" s="230"/>
      <c r="I1622" s="230"/>
      <c r="J1622" s="230"/>
      <c r="K1622" s="230"/>
      <c r="L1622" s="230"/>
      <c r="M1622" s="230"/>
      <c r="N1622" s="230"/>
      <c r="O1622" s="230"/>
      <c r="P1622" s="230"/>
      <c r="Q1622" s="230"/>
      <c r="R1622" s="230"/>
      <c r="S1622" s="230"/>
      <c r="T1622" s="230"/>
      <c r="U1622" s="230"/>
      <c r="V1622" s="230"/>
      <c r="W1622" s="230"/>
      <c r="X1622" s="230"/>
      <c r="Y1622" s="230"/>
      <c r="Z1622" s="230"/>
      <c r="AA1622" s="230"/>
      <c r="AB1622" s="230"/>
      <c r="AC1622" s="61"/>
    </row>
    <row r="1623" spans="1:29" ht="13.5" thickBot="1">
      <c r="A1623" s="656"/>
      <c r="B1623" s="599"/>
      <c r="C1623" s="58" t="s">
        <v>18</v>
      </c>
      <c r="D1623" s="479"/>
      <c r="E1623" s="479"/>
      <c r="F1623" s="479"/>
      <c r="G1623" s="479"/>
      <c r="H1623" s="456"/>
      <c r="I1623" s="479"/>
      <c r="J1623" s="479"/>
      <c r="K1623" s="479"/>
      <c r="L1623" s="479"/>
      <c r="M1623" s="479"/>
      <c r="N1623" s="456"/>
      <c r="O1623" s="479"/>
      <c r="P1623" s="479"/>
      <c r="Q1623" s="479"/>
      <c r="R1623" s="479"/>
      <c r="S1623" s="479"/>
      <c r="T1623" s="479"/>
      <c r="U1623" s="479"/>
      <c r="V1623" s="456"/>
      <c r="W1623" s="479"/>
      <c r="X1623" s="479"/>
      <c r="Y1623" s="456"/>
      <c r="Z1623" s="479"/>
      <c r="AA1623" s="479"/>
      <c r="AB1623" s="479"/>
      <c r="AC1623" s="61"/>
    </row>
    <row r="1624" spans="1:29">
      <c r="A1624" s="654" t="s">
        <v>31</v>
      </c>
      <c r="B1624" s="697" t="s">
        <v>280</v>
      </c>
      <c r="C1624" s="40" t="s">
        <v>272</v>
      </c>
      <c r="D1624" s="445">
        <v>7.3856975381008203</v>
      </c>
      <c r="E1624" s="443">
        <v>7.3856975381008203</v>
      </c>
      <c r="F1624" s="443">
        <v>7.20984759671747</v>
      </c>
      <c r="G1624" s="443">
        <v>7.5615474794841697</v>
      </c>
      <c r="H1624" s="443">
        <v>7.3856975381008203</v>
      </c>
      <c r="I1624" s="443">
        <v>7.5615474794841697</v>
      </c>
      <c r="J1624" s="443">
        <v>7.3856975381008203</v>
      </c>
      <c r="K1624" s="443">
        <v>7.3856975381008203</v>
      </c>
      <c r="L1624" s="443">
        <v>7.3856975381008203</v>
      </c>
      <c r="M1624" s="443">
        <v>7.20984759671747</v>
      </c>
      <c r="N1624" s="443">
        <v>7.20984759671747</v>
      </c>
      <c r="O1624" s="443">
        <v>7.5615474794841697</v>
      </c>
      <c r="P1624" s="443">
        <v>7.5615474794841697</v>
      </c>
      <c r="Q1624" s="443">
        <v>7.5615474794841697</v>
      </c>
      <c r="R1624" s="443">
        <v>7.20984759671747</v>
      </c>
      <c r="S1624" s="443">
        <v>7.3856975381008203</v>
      </c>
      <c r="T1624" s="443">
        <v>7.5615474794841697</v>
      </c>
      <c r="U1624" s="443">
        <v>7.3856975381008203</v>
      </c>
      <c r="V1624" s="443">
        <v>7.7373974208675298</v>
      </c>
      <c r="W1624" s="443">
        <v>7.7373974208675298</v>
      </c>
      <c r="X1624" s="443">
        <v>7.5615474794841697</v>
      </c>
      <c r="Y1624" s="443">
        <v>7.7373974208675298</v>
      </c>
      <c r="Z1624" s="443">
        <v>7.5615474794841697</v>
      </c>
      <c r="AA1624" s="443">
        <v>7.5615474794841697</v>
      </c>
      <c r="AB1624" s="443">
        <v>7.3856975381008203</v>
      </c>
      <c r="AC1624" s="25" t="s">
        <v>9</v>
      </c>
    </row>
    <row r="1625" spans="1:29">
      <c r="A1625" s="655"/>
      <c r="B1625" s="698"/>
      <c r="C1625" s="52" t="s">
        <v>17</v>
      </c>
      <c r="D1625" s="538">
        <f>1.732*10*D1624*0.9</f>
        <v>115.12825322391559</v>
      </c>
      <c r="E1625" s="538">
        <f t="shared" ref="E1625:AB1625" si="457">1.732*10*E1624*0.9</f>
        <v>115.12825322391559</v>
      </c>
      <c r="F1625" s="538">
        <f t="shared" si="457"/>
        <v>112.38710433763192</v>
      </c>
      <c r="G1625" s="538">
        <f t="shared" si="457"/>
        <v>117.86940211019923</v>
      </c>
      <c r="H1625" s="538">
        <f t="shared" si="457"/>
        <v>115.12825322391559</v>
      </c>
      <c r="I1625" s="538">
        <f t="shared" si="457"/>
        <v>117.86940211019923</v>
      </c>
      <c r="J1625" s="538">
        <f t="shared" si="457"/>
        <v>115.12825322391559</v>
      </c>
      <c r="K1625" s="538">
        <f t="shared" si="457"/>
        <v>115.12825322391559</v>
      </c>
      <c r="L1625" s="538">
        <f t="shared" si="457"/>
        <v>115.12825322391559</v>
      </c>
      <c r="M1625" s="538">
        <f t="shared" si="457"/>
        <v>112.38710433763192</v>
      </c>
      <c r="N1625" s="538">
        <f t="shared" si="457"/>
        <v>112.38710433763192</v>
      </c>
      <c r="O1625" s="538">
        <f t="shared" si="457"/>
        <v>117.86940211019923</v>
      </c>
      <c r="P1625" s="538">
        <f t="shared" si="457"/>
        <v>117.86940211019923</v>
      </c>
      <c r="Q1625" s="538">
        <f t="shared" si="457"/>
        <v>117.86940211019923</v>
      </c>
      <c r="R1625" s="538">
        <f t="shared" si="457"/>
        <v>112.38710433763192</v>
      </c>
      <c r="S1625" s="538">
        <f t="shared" si="457"/>
        <v>115.12825322391559</v>
      </c>
      <c r="T1625" s="538">
        <f t="shared" si="457"/>
        <v>117.86940211019923</v>
      </c>
      <c r="U1625" s="538">
        <f t="shared" si="457"/>
        <v>115.12825322391559</v>
      </c>
      <c r="V1625" s="538">
        <f t="shared" si="457"/>
        <v>120.61055099648306</v>
      </c>
      <c r="W1625" s="538">
        <f t="shared" si="457"/>
        <v>120.61055099648306</v>
      </c>
      <c r="X1625" s="538">
        <f t="shared" si="457"/>
        <v>117.86940211019923</v>
      </c>
      <c r="Y1625" s="538">
        <f t="shared" si="457"/>
        <v>120.61055099648306</v>
      </c>
      <c r="Z1625" s="538">
        <f t="shared" si="457"/>
        <v>117.86940211019923</v>
      </c>
      <c r="AA1625" s="538">
        <f t="shared" si="457"/>
        <v>117.86940211019923</v>
      </c>
      <c r="AB1625" s="538">
        <f t="shared" si="457"/>
        <v>115.12825322391559</v>
      </c>
      <c r="AC1625" s="61" t="s">
        <v>291</v>
      </c>
    </row>
    <row r="1626" spans="1:29">
      <c r="A1626" s="655"/>
      <c r="B1626" s="698"/>
      <c r="C1626" s="52" t="s">
        <v>33</v>
      </c>
      <c r="D1626" s="368"/>
      <c r="E1626" s="368"/>
      <c r="F1626" s="368"/>
      <c r="G1626" s="368"/>
      <c r="H1626" s="369"/>
      <c r="I1626" s="368"/>
      <c r="J1626" s="368"/>
      <c r="K1626" s="368"/>
      <c r="L1626" s="368"/>
      <c r="M1626" s="368"/>
      <c r="N1626" s="369"/>
      <c r="O1626" s="368"/>
      <c r="P1626" s="368"/>
      <c r="Q1626" s="368"/>
      <c r="R1626" s="368"/>
      <c r="S1626" s="368"/>
      <c r="T1626" s="368"/>
      <c r="U1626" s="368"/>
      <c r="V1626" s="369"/>
      <c r="W1626" s="368"/>
      <c r="X1626" s="368"/>
      <c r="Y1626" s="369"/>
      <c r="Z1626" s="368"/>
      <c r="AA1626" s="368"/>
      <c r="AB1626" s="368"/>
      <c r="AC1626" s="61"/>
    </row>
    <row r="1627" spans="1:29" ht="13.5" thickBot="1">
      <c r="A1627" s="656"/>
      <c r="B1627" s="699"/>
      <c r="C1627" s="58" t="s">
        <v>18</v>
      </c>
      <c r="D1627" s="370"/>
      <c r="E1627" s="370"/>
      <c r="F1627" s="370"/>
      <c r="G1627" s="370"/>
      <c r="H1627" s="406"/>
      <c r="I1627" s="370"/>
      <c r="J1627" s="370"/>
      <c r="K1627" s="370"/>
      <c r="L1627" s="370"/>
      <c r="M1627" s="370"/>
      <c r="N1627" s="406"/>
      <c r="O1627" s="370"/>
      <c r="P1627" s="370"/>
      <c r="Q1627" s="370"/>
      <c r="R1627" s="370"/>
      <c r="S1627" s="370"/>
      <c r="T1627" s="370"/>
      <c r="U1627" s="370"/>
      <c r="V1627" s="406"/>
      <c r="W1627" s="370"/>
      <c r="X1627" s="370"/>
      <c r="Y1627" s="406"/>
      <c r="Z1627" s="370"/>
      <c r="AA1627" s="370"/>
      <c r="AB1627" s="370"/>
      <c r="AC1627" s="61"/>
    </row>
    <row r="1628" spans="1:29">
      <c r="A1628" s="654" t="s">
        <v>55</v>
      </c>
      <c r="B1628" s="697" t="s">
        <v>280</v>
      </c>
      <c r="C1628" s="40" t="s">
        <v>272</v>
      </c>
      <c r="D1628" s="187">
        <v>41</v>
      </c>
      <c r="E1628" s="187">
        <v>42</v>
      </c>
      <c r="F1628" s="187">
        <v>43</v>
      </c>
      <c r="G1628" s="187">
        <v>42</v>
      </c>
      <c r="H1628" s="187">
        <v>42</v>
      </c>
      <c r="I1628" s="187">
        <v>42</v>
      </c>
      <c r="J1628" s="187">
        <v>41</v>
      </c>
      <c r="K1628" s="187">
        <v>42</v>
      </c>
      <c r="L1628" s="187">
        <v>41</v>
      </c>
      <c r="M1628" s="187">
        <v>42</v>
      </c>
      <c r="N1628" s="187">
        <v>41.324736225087896</v>
      </c>
      <c r="O1628" s="187">
        <v>41.5592028135991</v>
      </c>
      <c r="P1628" s="187">
        <v>41.441969519343502</v>
      </c>
      <c r="Q1628" s="187">
        <v>41.266119577960097</v>
      </c>
      <c r="R1628" s="187">
        <v>41.5592028135991</v>
      </c>
      <c r="S1628" s="442">
        <v>42.6143024618992</v>
      </c>
      <c r="T1628" s="187">
        <v>42.6143024618992</v>
      </c>
      <c r="U1628" s="187">
        <v>42.6143024618992</v>
      </c>
      <c r="V1628" s="187">
        <v>42.6143024618992</v>
      </c>
      <c r="W1628" s="187">
        <v>42.438452520515803</v>
      </c>
      <c r="X1628" s="187">
        <v>42.321219226260297</v>
      </c>
      <c r="Y1628" s="187">
        <v>42.321219226260297</v>
      </c>
      <c r="Z1628" s="187">
        <v>42.203985932004699</v>
      </c>
      <c r="AA1628" s="187">
        <v>42.321219226260297</v>
      </c>
      <c r="AB1628" s="187">
        <v>42.555685814771401</v>
      </c>
      <c r="AC1628" s="25" t="s">
        <v>9</v>
      </c>
    </row>
    <row r="1629" spans="1:29">
      <c r="A1629" s="655"/>
      <c r="B1629" s="698"/>
      <c r="C1629" s="52" t="s">
        <v>17</v>
      </c>
      <c r="D1629" s="47">
        <f t="shared" ref="D1629:R1629" si="458">1.732*10*D1628*0.9</f>
        <v>639.10800000000006</v>
      </c>
      <c r="E1629" s="47">
        <f t="shared" si="458"/>
        <v>654.69600000000003</v>
      </c>
      <c r="F1629" s="47">
        <f t="shared" si="458"/>
        <v>670.28399999999999</v>
      </c>
      <c r="G1629" s="47">
        <f t="shared" si="458"/>
        <v>654.69600000000003</v>
      </c>
      <c r="H1629" s="47">
        <f t="shared" si="458"/>
        <v>654.69600000000003</v>
      </c>
      <c r="I1629" s="47">
        <f t="shared" si="458"/>
        <v>654.69600000000003</v>
      </c>
      <c r="J1629" s="47">
        <f t="shared" si="458"/>
        <v>639.10800000000006</v>
      </c>
      <c r="K1629" s="47">
        <f t="shared" si="458"/>
        <v>654.69600000000003</v>
      </c>
      <c r="L1629" s="47">
        <f t="shared" si="458"/>
        <v>639.10800000000006</v>
      </c>
      <c r="M1629" s="47">
        <f t="shared" si="458"/>
        <v>654.69600000000003</v>
      </c>
      <c r="N1629" s="47">
        <f t="shared" si="458"/>
        <v>644.1699882766701</v>
      </c>
      <c r="O1629" s="47">
        <f t="shared" si="458"/>
        <v>647.82485345838279</v>
      </c>
      <c r="P1629" s="47">
        <f t="shared" si="458"/>
        <v>645.99742086752644</v>
      </c>
      <c r="Q1629" s="47">
        <f t="shared" si="458"/>
        <v>643.25627198124198</v>
      </c>
      <c r="R1629" s="47">
        <f t="shared" si="458"/>
        <v>647.82485345838279</v>
      </c>
      <c r="S1629" s="47">
        <f t="shared" ref="S1629:AA1629" si="459">1.732*10*T1628*0.9</f>
        <v>664.2717467760848</v>
      </c>
      <c r="T1629" s="47">
        <f t="shared" si="459"/>
        <v>664.2717467760848</v>
      </c>
      <c r="U1629" s="47">
        <f t="shared" si="459"/>
        <v>664.2717467760848</v>
      </c>
      <c r="V1629" s="47">
        <f t="shared" si="459"/>
        <v>661.53059788980033</v>
      </c>
      <c r="W1629" s="47">
        <f t="shared" si="459"/>
        <v>659.70316529894546</v>
      </c>
      <c r="X1629" s="47">
        <f t="shared" si="459"/>
        <v>659.70316529894546</v>
      </c>
      <c r="Y1629" s="47">
        <f t="shared" si="459"/>
        <v>657.87573270808923</v>
      </c>
      <c r="Z1629" s="47">
        <f t="shared" si="459"/>
        <v>659.70316529894546</v>
      </c>
      <c r="AA1629" s="47">
        <f t="shared" si="459"/>
        <v>663.35803048065668</v>
      </c>
      <c r="AB1629" s="47">
        <f>1.732*10*AB1628*0.9</f>
        <v>663.35803048065668</v>
      </c>
      <c r="AC1629" s="61" t="s">
        <v>291</v>
      </c>
    </row>
    <row r="1630" spans="1:29">
      <c r="A1630" s="655"/>
      <c r="B1630" s="698"/>
      <c r="C1630" s="52" t="s">
        <v>33</v>
      </c>
      <c r="D1630" s="368"/>
      <c r="E1630" s="368"/>
      <c r="F1630" s="368"/>
      <c r="G1630" s="368"/>
      <c r="H1630" s="369"/>
      <c r="I1630" s="368"/>
      <c r="J1630" s="368"/>
      <c r="K1630" s="368"/>
      <c r="L1630" s="368"/>
      <c r="M1630" s="368"/>
      <c r="N1630" s="369"/>
      <c r="O1630" s="368"/>
      <c r="P1630" s="368"/>
      <c r="Q1630" s="368"/>
      <c r="R1630" s="368"/>
      <c r="S1630" s="368"/>
      <c r="T1630" s="368"/>
      <c r="U1630" s="368"/>
      <c r="V1630" s="369"/>
      <c r="W1630" s="368"/>
      <c r="X1630" s="368"/>
      <c r="Y1630" s="369"/>
      <c r="Z1630" s="368"/>
      <c r="AA1630" s="368"/>
      <c r="AB1630" s="368"/>
      <c r="AC1630" s="61"/>
    </row>
    <row r="1631" spans="1:29" ht="13.5" thickBot="1">
      <c r="A1631" s="656"/>
      <c r="B1631" s="699"/>
      <c r="C1631" s="58" t="s">
        <v>18</v>
      </c>
      <c r="D1631" s="370"/>
      <c r="E1631" s="370"/>
      <c r="F1631" s="370"/>
      <c r="G1631" s="370"/>
      <c r="H1631" s="406"/>
      <c r="I1631" s="370"/>
      <c r="J1631" s="370"/>
      <c r="K1631" s="370"/>
      <c r="L1631" s="370"/>
      <c r="M1631" s="370"/>
      <c r="N1631" s="406"/>
      <c r="O1631" s="370"/>
      <c r="P1631" s="370"/>
      <c r="Q1631" s="370"/>
      <c r="R1631" s="370"/>
      <c r="S1631" s="370"/>
      <c r="T1631" s="370"/>
      <c r="U1631" s="370"/>
      <c r="V1631" s="406"/>
      <c r="W1631" s="370"/>
      <c r="X1631" s="370"/>
      <c r="Y1631" s="406"/>
      <c r="Z1631" s="370"/>
      <c r="AA1631" s="370"/>
      <c r="AB1631" s="370"/>
      <c r="AC1631" s="61"/>
    </row>
    <row r="1632" spans="1:29">
      <c r="A1632" s="654" t="s">
        <v>23</v>
      </c>
      <c r="B1632" s="698" t="s">
        <v>280</v>
      </c>
      <c r="C1632" s="40" t="s">
        <v>272</v>
      </c>
      <c r="D1632" s="39">
        <v>0</v>
      </c>
      <c r="E1632" s="39">
        <v>0</v>
      </c>
      <c r="F1632" s="39">
        <v>0</v>
      </c>
      <c r="G1632" s="39">
        <v>0</v>
      </c>
      <c r="H1632" s="39">
        <v>0</v>
      </c>
      <c r="I1632" s="39">
        <v>0</v>
      </c>
      <c r="J1632" s="39">
        <v>0</v>
      </c>
      <c r="K1632" s="39">
        <v>0</v>
      </c>
      <c r="L1632" s="39">
        <v>0</v>
      </c>
      <c r="M1632" s="39">
        <v>0</v>
      </c>
      <c r="N1632" s="39">
        <v>0</v>
      </c>
      <c r="O1632" s="39">
        <v>0</v>
      </c>
      <c r="P1632" s="39">
        <v>0</v>
      </c>
      <c r="Q1632" s="39">
        <v>0</v>
      </c>
      <c r="R1632" s="39">
        <v>0</v>
      </c>
      <c r="S1632" s="39">
        <v>0</v>
      </c>
      <c r="T1632" s="39">
        <v>0</v>
      </c>
      <c r="U1632" s="39">
        <v>0</v>
      </c>
      <c r="V1632" s="39">
        <v>0</v>
      </c>
      <c r="W1632" s="39">
        <v>0</v>
      </c>
      <c r="X1632" s="39">
        <v>0</v>
      </c>
      <c r="Y1632" s="39">
        <v>0</v>
      </c>
      <c r="Z1632" s="39">
        <v>0</v>
      </c>
      <c r="AA1632" s="39">
        <v>0</v>
      </c>
      <c r="AB1632" s="39">
        <v>0</v>
      </c>
      <c r="AC1632" s="25" t="s">
        <v>9</v>
      </c>
    </row>
    <row r="1633" spans="1:29">
      <c r="A1633" s="655"/>
      <c r="B1633" s="698"/>
      <c r="C1633" s="52" t="s">
        <v>17</v>
      </c>
      <c r="D1633" s="234">
        <f t="shared" ref="D1633:AB1633" si="460">1.732*10*D1632*0.9</f>
        <v>0</v>
      </c>
      <c r="E1633" s="234">
        <f t="shared" si="460"/>
        <v>0</v>
      </c>
      <c r="F1633" s="234">
        <f t="shared" si="460"/>
        <v>0</v>
      </c>
      <c r="G1633" s="234">
        <f t="shared" si="460"/>
        <v>0</v>
      </c>
      <c r="H1633" s="234">
        <f t="shared" si="460"/>
        <v>0</v>
      </c>
      <c r="I1633" s="234">
        <f t="shared" si="460"/>
        <v>0</v>
      </c>
      <c r="J1633" s="234">
        <f t="shared" si="460"/>
        <v>0</v>
      </c>
      <c r="K1633" s="234">
        <f t="shared" si="460"/>
        <v>0</v>
      </c>
      <c r="L1633" s="234">
        <f t="shared" si="460"/>
        <v>0</v>
      </c>
      <c r="M1633" s="234">
        <f t="shared" si="460"/>
        <v>0</v>
      </c>
      <c r="N1633" s="234">
        <f t="shared" si="460"/>
        <v>0</v>
      </c>
      <c r="O1633" s="234">
        <f t="shared" si="460"/>
        <v>0</v>
      </c>
      <c r="P1633" s="234">
        <f t="shared" si="460"/>
        <v>0</v>
      </c>
      <c r="Q1633" s="234">
        <f t="shared" si="460"/>
        <v>0</v>
      </c>
      <c r="R1633" s="234">
        <f t="shared" si="460"/>
        <v>0</v>
      </c>
      <c r="S1633" s="234">
        <f t="shared" si="460"/>
        <v>0</v>
      </c>
      <c r="T1633" s="234">
        <f t="shared" si="460"/>
        <v>0</v>
      </c>
      <c r="U1633" s="234">
        <f t="shared" si="460"/>
        <v>0</v>
      </c>
      <c r="V1633" s="234">
        <f t="shared" si="460"/>
        <v>0</v>
      </c>
      <c r="W1633" s="234">
        <f t="shared" si="460"/>
        <v>0</v>
      </c>
      <c r="X1633" s="234">
        <f t="shared" si="460"/>
        <v>0</v>
      </c>
      <c r="Y1633" s="234">
        <f t="shared" si="460"/>
        <v>0</v>
      </c>
      <c r="Z1633" s="234">
        <f t="shared" si="460"/>
        <v>0</v>
      </c>
      <c r="AA1633" s="234">
        <f t="shared" si="460"/>
        <v>0</v>
      </c>
      <c r="AB1633" s="234">
        <f t="shared" si="460"/>
        <v>0</v>
      </c>
      <c r="AC1633" s="61" t="s">
        <v>291</v>
      </c>
    </row>
    <row r="1634" spans="1:29">
      <c r="A1634" s="655"/>
      <c r="B1634" s="698"/>
      <c r="C1634" s="52" t="s">
        <v>33</v>
      </c>
      <c r="D1634" s="368"/>
      <c r="E1634" s="368"/>
      <c r="F1634" s="368"/>
      <c r="G1634" s="368"/>
      <c r="H1634" s="369"/>
      <c r="I1634" s="368"/>
      <c r="J1634" s="368"/>
      <c r="K1634" s="368"/>
      <c r="L1634" s="368"/>
      <c r="M1634" s="368"/>
      <c r="N1634" s="369"/>
      <c r="O1634" s="368"/>
      <c r="P1634" s="368"/>
      <c r="Q1634" s="368"/>
      <c r="R1634" s="368"/>
      <c r="S1634" s="368"/>
      <c r="T1634" s="368"/>
      <c r="U1634" s="368"/>
      <c r="V1634" s="369"/>
      <c r="W1634" s="368"/>
      <c r="X1634" s="368"/>
      <c r="Y1634" s="369"/>
      <c r="Z1634" s="368"/>
      <c r="AA1634" s="368"/>
      <c r="AB1634" s="368"/>
      <c r="AC1634" s="61"/>
    </row>
    <row r="1635" spans="1:29" ht="13.5" thickBot="1">
      <c r="A1635" s="656"/>
      <c r="B1635" s="699"/>
      <c r="C1635" s="58" t="s">
        <v>18</v>
      </c>
      <c r="D1635" s="370"/>
      <c r="E1635" s="370"/>
      <c r="F1635" s="371"/>
      <c r="G1635" s="371"/>
      <c r="H1635" s="372"/>
      <c r="I1635" s="371"/>
      <c r="J1635" s="371"/>
      <c r="K1635" s="371"/>
      <c r="L1635" s="371"/>
      <c r="M1635" s="371"/>
      <c r="N1635" s="372"/>
      <c r="O1635" s="371"/>
      <c r="P1635" s="371"/>
      <c r="Q1635" s="371"/>
      <c r="R1635" s="371"/>
      <c r="S1635" s="371"/>
      <c r="T1635" s="371"/>
      <c r="U1635" s="371"/>
      <c r="V1635" s="372"/>
      <c r="W1635" s="371"/>
      <c r="X1635" s="371"/>
      <c r="Y1635" s="372"/>
      <c r="Z1635" s="371"/>
      <c r="AA1635" s="371"/>
      <c r="AB1635" s="373"/>
      <c r="AC1635" s="61"/>
    </row>
    <row r="1636" spans="1:29">
      <c r="A1636" s="654" t="s">
        <v>27</v>
      </c>
      <c r="B1636" s="697" t="s">
        <v>280</v>
      </c>
      <c r="C1636" s="38" t="s">
        <v>272</v>
      </c>
      <c r="D1636" s="374">
        <v>15.4747948417351</v>
      </c>
      <c r="E1636" s="374">
        <v>14.654161781946099</v>
      </c>
      <c r="F1636" s="122">
        <v>14.126611957795999</v>
      </c>
      <c r="G1636" s="122">
        <v>14.0679953106682</v>
      </c>
      <c r="H1636" s="123">
        <v>14.126611957795999</v>
      </c>
      <c r="I1636" s="122">
        <v>14.243845252051599</v>
      </c>
      <c r="J1636" s="122">
        <v>15.0058616647128</v>
      </c>
      <c r="K1636" s="122">
        <v>14.1852286049238</v>
      </c>
      <c r="L1636" s="122">
        <v>14.5955451348183</v>
      </c>
      <c r="M1636" s="122">
        <v>14.7713950762016</v>
      </c>
      <c r="N1636" s="123">
        <v>15.592028135990599</v>
      </c>
      <c r="O1636" s="122">
        <v>18.347010550996501</v>
      </c>
      <c r="P1636" s="122">
        <v>18.581477139507601</v>
      </c>
      <c r="Q1636" s="122">
        <v>18.757327080890999</v>
      </c>
      <c r="R1636" s="122">
        <v>18.991793669402099</v>
      </c>
      <c r="S1636" s="122">
        <v>19.812426729191099</v>
      </c>
      <c r="T1636" s="122">
        <v>18.757327080890999</v>
      </c>
      <c r="U1636" s="122">
        <v>19.343493552168798</v>
      </c>
      <c r="V1636" s="123">
        <v>19.1676436107855</v>
      </c>
      <c r="W1636" s="122">
        <v>20.0468933177022</v>
      </c>
      <c r="X1636" s="122">
        <v>16.764361078546301</v>
      </c>
      <c r="Y1636" s="123">
        <v>17.6436107854631</v>
      </c>
      <c r="Z1636" s="122">
        <v>17.233294255568602</v>
      </c>
      <c r="AA1636" s="122">
        <v>16.002344665885101</v>
      </c>
      <c r="AB1636" s="124">
        <v>14.8886283704572</v>
      </c>
      <c r="AC1636" s="25" t="s">
        <v>9</v>
      </c>
    </row>
    <row r="1637" spans="1:29">
      <c r="A1637" s="655"/>
      <c r="B1637" s="698"/>
      <c r="C1637" s="52" t="s">
        <v>17</v>
      </c>
      <c r="D1637" s="234">
        <f t="shared" ref="D1637:AA1637" si="461">1.732*10*D1636*0.9</f>
        <v>241.22110199296674</v>
      </c>
      <c r="E1637" s="234">
        <f t="shared" si="461"/>
        <v>228.4290738569758</v>
      </c>
      <c r="F1637" s="234">
        <f t="shared" si="461"/>
        <v>220.20562719812403</v>
      </c>
      <c r="G1637" s="234">
        <f t="shared" si="461"/>
        <v>219.29191090269592</v>
      </c>
      <c r="H1637" s="234">
        <f t="shared" si="461"/>
        <v>220.20562719812403</v>
      </c>
      <c r="I1637" s="234">
        <f t="shared" si="461"/>
        <v>222.03305978898032</v>
      </c>
      <c r="J1637" s="234">
        <f t="shared" si="461"/>
        <v>233.91137162954314</v>
      </c>
      <c r="K1637" s="234">
        <f t="shared" si="461"/>
        <v>221.11934349355221</v>
      </c>
      <c r="L1637" s="234">
        <f t="shared" si="461"/>
        <v>227.51535756154766</v>
      </c>
      <c r="M1637" s="234">
        <f t="shared" si="461"/>
        <v>230.25650644783056</v>
      </c>
      <c r="N1637" s="234">
        <f t="shared" si="461"/>
        <v>243.04853458382144</v>
      </c>
      <c r="O1637" s="234">
        <f t="shared" si="461"/>
        <v>285.99320046893348</v>
      </c>
      <c r="P1637" s="234">
        <f t="shared" si="461"/>
        <v>289.64806565064447</v>
      </c>
      <c r="Q1637" s="234">
        <f t="shared" si="461"/>
        <v>292.38921453692888</v>
      </c>
      <c r="R1637" s="234">
        <f t="shared" si="461"/>
        <v>296.04407971863998</v>
      </c>
      <c r="S1637" s="234">
        <f t="shared" si="461"/>
        <v>308.83610785463088</v>
      </c>
      <c r="T1637" s="234">
        <f t="shared" si="461"/>
        <v>292.38921453692888</v>
      </c>
      <c r="U1637" s="234">
        <f t="shared" si="461"/>
        <v>301.52637749120726</v>
      </c>
      <c r="V1637" s="234">
        <f t="shared" si="461"/>
        <v>298.78522860492438</v>
      </c>
      <c r="W1637" s="234">
        <f t="shared" si="461"/>
        <v>312.49097303634193</v>
      </c>
      <c r="X1637" s="234">
        <f t="shared" si="461"/>
        <v>261.32286049237973</v>
      </c>
      <c r="Y1637" s="234">
        <f t="shared" si="461"/>
        <v>275.02860492379881</v>
      </c>
      <c r="Z1637" s="234">
        <f t="shared" si="461"/>
        <v>268.63259085580341</v>
      </c>
      <c r="AA1637" s="234">
        <f t="shared" si="461"/>
        <v>249.44454865181697</v>
      </c>
      <c r="AB1637" s="234">
        <f>1.732*10*AB1636*0.9</f>
        <v>232.08393903868685</v>
      </c>
      <c r="AC1637" s="61" t="s">
        <v>291</v>
      </c>
    </row>
    <row r="1638" spans="1:29">
      <c r="A1638" s="655"/>
      <c r="B1638" s="698"/>
      <c r="C1638" s="52" t="s">
        <v>33</v>
      </c>
      <c r="D1638" s="49"/>
      <c r="E1638" s="107"/>
      <c r="F1638" s="107"/>
      <c r="G1638" s="107"/>
      <c r="H1638" s="50"/>
      <c r="I1638" s="107"/>
      <c r="J1638" s="107"/>
      <c r="K1638" s="107"/>
      <c r="L1638" s="107"/>
      <c r="M1638" s="107"/>
      <c r="N1638" s="50"/>
      <c r="O1638" s="107"/>
      <c r="P1638" s="107"/>
      <c r="Q1638" s="107"/>
      <c r="R1638" s="107"/>
      <c r="S1638" s="107"/>
      <c r="T1638" s="107"/>
      <c r="U1638" s="107"/>
      <c r="V1638" s="50"/>
      <c r="W1638" s="107"/>
      <c r="X1638" s="107"/>
      <c r="Y1638" s="50"/>
      <c r="Z1638" s="107"/>
      <c r="AA1638" s="107"/>
      <c r="AB1638" s="109"/>
      <c r="AC1638" s="61"/>
    </row>
    <row r="1639" spans="1:29" ht="13.5" thickBot="1">
      <c r="A1639" s="656"/>
      <c r="B1639" s="699"/>
      <c r="C1639" s="58" t="s">
        <v>18</v>
      </c>
      <c r="D1639" s="456"/>
      <c r="E1639" s="456"/>
      <c r="F1639" s="456"/>
      <c r="G1639" s="456"/>
      <c r="H1639" s="456"/>
      <c r="I1639" s="456"/>
      <c r="J1639" s="456"/>
      <c r="K1639" s="456"/>
      <c r="L1639" s="456"/>
      <c r="M1639" s="456"/>
      <c r="N1639" s="456"/>
      <c r="O1639" s="456"/>
      <c r="P1639" s="456"/>
      <c r="Q1639" s="456"/>
      <c r="R1639" s="456"/>
      <c r="S1639" s="456"/>
      <c r="T1639" s="456"/>
      <c r="U1639" s="456"/>
      <c r="V1639" s="456"/>
      <c r="W1639" s="456"/>
      <c r="X1639" s="456"/>
      <c r="Y1639" s="456"/>
      <c r="Z1639" s="456"/>
      <c r="AA1639" s="456"/>
      <c r="AB1639" s="456"/>
      <c r="AC1639" s="243"/>
    </row>
    <row r="1640" spans="1:29">
      <c r="A1640" s="654" t="s">
        <v>19</v>
      </c>
      <c r="B1640" s="654" t="s">
        <v>32</v>
      </c>
      <c r="C1640" s="77" t="s">
        <v>272</v>
      </c>
      <c r="D1640" s="39">
        <f>D1624+D1628+D1636</f>
        <v>63.860492379835918</v>
      </c>
      <c r="E1640" s="39">
        <f t="shared" ref="E1640:AB1640" si="462">E1624+E1628+E1636</f>
        <v>64.039859320046915</v>
      </c>
      <c r="F1640" s="39">
        <f t="shared" si="462"/>
        <v>64.336459554513468</v>
      </c>
      <c r="G1640" s="39">
        <f t="shared" si="462"/>
        <v>63.629542790152371</v>
      </c>
      <c r="H1640" s="39">
        <f t="shared" si="462"/>
        <v>63.512309495896822</v>
      </c>
      <c r="I1640" s="39">
        <f t="shared" si="462"/>
        <v>63.805392731535768</v>
      </c>
      <c r="J1640" s="39">
        <f t="shared" si="462"/>
        <v>63.391559202813625</v>
      </c>
      <c r="K1640" s="39">
        <f t="shared" si="462"/>
        <v>63.570926143024622</v>
      </c>
      <c r="L1640" s="39">
        <f t="shared" si="462"/>
        <v>62.981242672919123</v>
      </c>
      <c r="M1640" s="39">
        <f t="shared" si="462"/>
        <v>63.981242672919066</v>
      </c>
      <c r="N1640" s="39">
        <f t="shared" si="462"/>
        <v>64.126611957795973</v>
      </c>
      <c r="O1640" s="39">
        <f t="shared" si="462"/>
        <v>67.467760844079777</v>
      </c>
      <c r="P1640" s="39">
        <f t="shared" si="462"/>
        <v>67.584994138335276</v>
      </c>
      <c r="Q1640" s="39">
        <f t="shared" si="462"/>
        <v>67.584994138335261</v>
      </c>
      <c r="R1640" s="39">
        <f t="shared" si="462"/>
        <v>67.760844079718666</v>
      </c>
      <c r="S1640" s="39">
        <f t="shared" si="462"/>
        <v>69.812426729191117</v>
      </c>
      <c r="T1640" s="39">
        <f t="shared" si="462"/>
        <v>68.933177022274364</v>
      </c>
      <c r="U1640" s="39">
        <f t="shared" si="462"/>
        <v>69.343493552168823</v>
      </c>
      <c r="V1640" s="39">
        <f t="shared" si="462"/>
        <v>69.519343493552228</v>
      </c>
      <c r="W1640" s="39">
        <f t="shared" si="462"/>
        <v>70.222743259085533</v>
      </c>
      <c r="X1640" s="39">
        <f t="shared" si="462"/>
        <v>66.647127784290774</v>
      </c>
      <c r="Y1640" s="39">
        <f t="shared" si="462"/>
        <v>67.702227432590931</v>
      </c>
      <c r="Z1640" s="39">
        <f t="shared" si="462"/>
        <v>66.998827667057469</v>
      </c>
      <c r="AA1640" s="39">
        <f t="shared" si="462"/>
        <v>65.885111371629563</v>
      </c>
      <c r="AB1640" s="39">
        <f t="shared" si="462"/>
        <v>64.83001172332942</v>
      </c>
      <c r="AC1640" s="25" t="s">
        <v>9</v>
      </c>
    </row>
    <row r="1641" spans="1:29">
      <c r="A1641" s="655"/>
      <c r="B1641" s="655"/>
      <c r="C1641" s="78" t="s">
        <v>17</v>
      </c>
      <c r="D1641" s="234">
        <f t="shared" ref="D1641:AB1641" si="463">1.732*10*D1640*0.9</f>
        <v>995.45735521688243</v>
      </c>
      <c r="E1641" s="234">
        <f t="shared" si="463"/>
        <v>998.25332708089138</v>
      </c>
      <c r="F1641" s="234">
        <f t="shared" si="463"/>
        <v>1002.8767315357559</v>
      </c>
      <c r="G1641" s="234">
        <f t="shared" si="463"/>
        <v>991.85731301289525</v>
      </c>
      <c r="H1641" s="234">
        <f t="shared" si="463"/>
        <v>990.02988042203981</v>
      </c>
      <c r="I1641" s="234">
        <f t="shared" si="463"/>
        <v>994.59846189917948</v>
      </c>
      <c r="J1641" s="234">
        <f t="shared" si="463"/>
        <v>988.14762485345886</v>
      </c>
      <c r="K1641" s="234">
        <f t="shared" si="463"/>
        <v>990.94359671746781</v>
      </c>
      <c r="L1641" s="234">
        <f t="shared" si="463"/>
        <v>981.75161078546341</v>
      </c>
      <c r="M1641" s="234">
        <f t="shared" si="463"/>
        <v>997.33961078546247</v>
      </c>
      <c r="N1641" s="234">
        <f t="shared" si="463"/>
        <v>999.60562719812367</v>
      </c>
      <c r="O1641" s="234">
        <f t="shared" si="463"/>
        <v>1051.6874560375156</v>
      </c>
      <c r="P1641" s="234">
        <f t="shared" si="463"/>
        <v>1053.5148886283705</v>
      </c>
      <c r="Q1641" s="234">
        <f t="shared" si="463"/>
        <v>1053.51488862837</v>
      </c>
      <c r="R1641" s="234">
        <f t="shared" si="463"/>
        <v>1056.2560375146547</v>
      </c>
      <c r="S1641" s="234">
        <f t="shared" si="463"/>
        <v>1088.2361078546312</v>
      </c>
      <c r="T1641" s="234">
        <f t="shared" si="463"/>
        <v>1074.5303634232127</v>
      </c>
      <c r="U1641" s="234">
        <f t="shared" si="463"/>
        <v>1080.9263774912076</v>
      </c>
      <c r="V1641" s="234">
        <f t="shared" si="463"/>
        <v>1083.6675263774923</v>
      </c>
      <c r="W1641" s="234">
        <f t="shared" si="463"/>
        <v>1094.6321219226254</v>
      </c>
      <c r="X1641" s="234">
        <f t="shared" si="463"/>
        <v>1038.8954279015245</v>
      </c>
      <c r="Y1641" s="234">
        <f t="shared" si="463"/>
        <v>1055.3423212192274</v>
      </c>
      <c r="Z1641" s="234">
        <f t="shared" si="463"/>
        <v>1044.3777256740921</v>
      </c>
      <c r="AA1641" s="234">
        <f t="shared" si="463"/>
        <v>1027.0171160609616</v>
      </c>
      <c r="AB1641" s="234">
        <f t="shared" si="463"/>
        <v>1010.570222743259</v>
      </c>
      <c r="AC1641" s="61" t="s">
        <v>291</v>
      </c>
    </row>
    <row r="1642" spans="1:29">
      <c r="A1642" s="655"/>
      <c r="B1642" s="655"/>
      <c r="C1642" s="289" t="s">
        <v>33</v>
      </c>
      <c r="D1642" s="53"/>
      <c r="E1642" s="53"/>
      <c r="F1642" s="53"/>
      <c r="G1642" s="53"/>
      <c r="H1642" s="53"/>
      <c r="I1642" s="53"/>
      <c r="J1642" s="53"/>
      <c r="K1642" s="53"/>
      <c r="L1642" s="53"/>
      <c r="M1642" s="53"/>
      <c r="N1642" s="53"/>
      <c r="O1642" s="53"/>
      <c r="P1642" s="53"/>
      <c r="Q1642" s="53"/>
      <c r="R1642" s="53"/>
      <c r="S1642" s="53"/>
      <c r="T1642" s="53"/>
      <c r="U1642" s="53"/>
      <c r="V1642" s="53"/>
      <c r="W1642" s="53"/>
      <c r="X1642" s="53"/>
      <c r="Y1642" s="53"/>
      <c r="Z1642" s="53"/>
      <c r="AA1642" s="53"/>
      <c r="AB1642" s="53"/>
      <c r="AC1642" s="61"/>
    </row>
    <row r="1643" spans="1:29" ht="13.5" thickBot="1">
      <c r="A1643" s="656"/>
      <c r="B1643" s="656"/>
      <c r="C1643" s="79" t="s">
        <v>18</v>
      </c>
      <c r="D1643" s="305"/>
      <c r="E1643" s="305"/>
      <c r="F1643" s="305"/>
      <c r="G1643" s="305"/>
      <c r="H1643" s="305"/>
      <c r="I1643" s="305"/>
      <c r="J1643" s="305"/>
      <c r="K1643" s="305"/>
      <c r="L1643" s="305"/>
      <c r="M1643" s="305"/>
      <c r="N1643" s="305"/>
      <c r="O1643" s="305"/>
      <c r="P1643" s="305"/>
      <c r="Q1643" s="305"/>
      <c r="R1643" s="305"/>
      <c r="S1643" s="305"/>
      <c r="T1643" s="305"/>
      <c r="U1643" s="305"/>
      <c r="V1643" s="305"/>
      <c r="W1643" s="305"/>
      <c r="X1643" s="305"/>
      <c r="Y1643" s="305"/>
      <c r="Z1643" s="305"/>
      <c r="AA1643" s="305"/>
      <c r="AB1643" s="306"/>
      <c r="AC1643" s="61"/>
    </row>
    <row r="1644" spans="1:29">
      <c r="A1644" s="625" t="s">
        <v>51</v>
      </c>
      <c r="B1644" s="703"/>
      <c r="C1644" s="292" t="s">
        <v>347</v>
      </c>
      <c r="D1644" s="63">
        <f>D1620+D1640</f>
        <v>129.04220398593202</v>
      </c>
      <c r="E1644" s="63">
        <f t="shared" ref="E1644:AB1644" si="464">E1620+E1640</f>
        <v>128.04923798358732</v>
      </c>
      <c r="F1644" s="63">
        <f t="shared" si="464"/>
        <v>129.04923798358737</v>
      </c>
      <c r="G1644" s="63">
        <f>G1620+G1640</f>
        <v>127.87338804220397</v>
      </c>
      <c r="H1644" s="63">
        <f t="shared" si="464"/>
        <v>127.99062133645953</v>
      </c>
      <c r="I1644" s="63">
        <f>I1620+I1640</f>
        <v>128.51817116060965</v>
      </c>
      <c r="J1644" s="63">
        <f t="shared" si="464"/>
        <v>128.10433763188752</v>
      </c>
      <c r="K1644" s="63">
        <f t="shared" si="464"/>
        <v>133.20750293083233</v>
      </c>
      <c r="L1644" s="63">
        <f>L1620+L1640</f>
        <v>133.32121922626021</v>
      </c>
      <c r="M1644" s="63">
        <f t="shared" si="464"/>
        <v>135.49355216881588</v>
      </c>
      <c r="N1644" s="63">
        <f>N1620+N1640</f>
        <v>130.94958968347007</v>
      </c>
      <c r="O1644" s="63">
        <f>O1620+O1640</f>
        <v>135.69753810082068</v>
      </c>
      <c r="P1644" s="63">
        <f t="shared" si="464"/>
        <v>135.34583821805387</v>
      </c>
      <c r="Q1644" s="63">
        <f>Q1620+Q1640</f>
        <v>136.51817116060954</v>
      </c>
      <c r="R1644" s="63">
        <f>R1620+R1640</f>
        <v>135.99062133645958</v>
      </c>
      <c r="S1644" s="63">
        <f t="shared" si="464"/>
        <v>138.5111371629543</v>
      </c>
      <c r="T1644" s="63">
        <f t="shared" si="464"/>
        <v>138.33528722157098</v>
      </c>
      <c r="U1644" s="63">
        <f>U1620+U1640</f>
        <v>139.91793669402114</v>
      </c>
      <c r="V1644" s="63">
        <f t="shared" si="464"/>
        <v>138.92145369284884</v>
      </c>
      <c r="W1644" s="63">
        <f t="shared" si="464"/>
        <v>139.39038686987104</v>
      </c>
      <c r="X1644" s="63">
        <f t="shared" si="464"/>
        <v>138.86283704572099</v>
      </c>
      <c r="Y1644" s="63">
        <f t="shared" si="464"/>
        <v>139.21453692848775</v>
      </c>
      <c r="Z1644" s="63">
        <f t="shared" si="464"/>
        <v>138.51113716295427</v>
      </c>
      <c r="AA1644" s="63">
        <f t="shared" si="464"/>
        <v>137.39742086752636</v>
      </c>
      <c r="AB1644" s="63">
        <f t="shared" si="464"/>
        <v>135.63892145369283</v>
      </c>
      <c r="AC1644" s="61"/>
    </row>
    <row r="1645" spans="1:29" ht="15" customHeight="1">
      <c r="A1645" s="627"/>
      <c r="B1645" s="704"/>
      <c r="C1645" s="512" t="s">
        <v>17</v>
      </c>
      <c r="D1645" s="66">
        <f>D1621+D1641</f>
        <v>2011.5098757327085</v>
      </c>
      <c r="E1645" s="66">
        <f t="shared" ref="E1645:AB1645" si="465">E1621+E1641</f>
        <v>1996.0315216881593</v>
      </c>
      <c r="F1645" s="66">
        <f t="shared" si="465"/>
        <v>2011.6195216881597</v>
      </c>
      <c r="G1645" s="66">
        <f t="shared" si="465"/>
        <v>1993.2903728018755</v>
      </c>
      <c r="H1645" s="66">
        <f t="shared" si="465"/>
        <v>1995.1178053927313</v>
      </c>
      <c r="I1645" s="66">
        <f t="shared" si="465"/>
        <v>2003.3412520515835</v>
      </c>
      <c r="J1645" s="66">
        <f t="shared" si="465"/>
        <v>1996.8904150058629</v>
      </c>
      <c r="K1645" s="66">
        <f>K1621+K1641</f>
        <v>2076.4385556858142</v>
      </c>
      <c r="L1645" s="66">
        <f>L1621+L1641</f>
        <v>2078.2111652989447</v>
      </c>
      <c r="M1645" s="66">
        <f>M1621+M1641</f>
        <v>2112.0734912075018</v>
      </c>
      <c r="N1645" s="66">
        <f>N1621+N1641</f>
        <v>2041.2422039859316</v>
      </c>
      <c r="O1645" s="66">
        <f>O1621+O1641</f>
        <v>2115.2532239155926</v>
      </c>
      <c r="P1645" s="66">
        <f>P1621+P1641</f>
        <v>2109.7709261430241</v>
      </c>
      <c r="Q1645" s="66">
        <f>Q1621+Q1641</f>
        <v>2128.0452520515819</v>
      </c>
      <c r="R1645" s="66">
        <f>R1621+R1641</f>
        <v>2119.8218053927321</v>
      </c>
      <c r="S1645" s="66">
        <f t="shared" si="465"/>
        <v>2159.1116060961322</v>
      </c>
      <c r="T1645" s="66">
        <f t="shared" si="465"/>
        <v>2156.3704572098482</v>
      </c>
      <c r="U1645" s="66">
        <f t="shared" si="465"/>
        <v>2181.0407971864015</v>
      </c>
      <c r="V1645" s="66">
        <f t="shared" si="465"/>
        <v>2165.5076201641277</v>
      </c>
      <c r="W1645" s="66">
        <f t="shared" si="465"/>
        <v>2172.8173505275499</v>
      </c>
      <c r="X1645" s="66">
        <f t="shared" si="465"/>
        <v>2164.5939038686984</v>
      </c>
      <c r="Y1645" s="66">
        <f t="shared" si="465"/>
        <v>2170.0762016412668</v>
      </c>
      <c r="Z1645" s="66">
        <f t="shared" si="465"/>
        <v>2159.1116060961313</v>
      </c>
      <c r="AA1645" s="66">
        <f t="shared" si="465"/>
        <v>2141.750996483001</v>
      </c>
      <c r="AB1645" s="66">
        <f t="shared" si="465"/>
        <v>2114.3395076201637</v>
      </c>
      <c r="AC1645" s="64"/>
    </row>
    <row r="1646" spans="1:29" ht="19.5" customHeight="1" thickBot="1">
      <c r="A1646" s="629"/>
      <c r="B1646" s="705"/>
      <c r="C1646" s="317" t="s">
        <v>33</v>
      </c>
      <c r="D1646" s="129"/>
      <c r="E1646" s="129"/>
      <c r="F1646" s="129"/>
      <c r="G1646" s="129"/>
      <c r="H1646" s="129"/>
      <c r="I1646" s="129"/>
      <c r="J1646" s="129"/>
      <c r="K1646" s="129"/>
      <c r="L1646" s="129"/>
      <c r="M1646" s="129"/>
      <c r="N1646" s="129"/>
      <c r="O1646" s="129"/>
      <c r="P1646" s="129"/>
      <c r="Q1646" s="129"/>
      <c r="R1646" s="129"/>
      <c r="S1646" s="129"/>
      <c r="T1646" s="129"/>
      <c r="U1646" s="129"/>
      <c r="V1646" s="129"/>
      <c r="W1646" s="129"/>
      <c r="X1646" s="129"/>
      <c r="Y1646" s="129"/>
      <c r="Z1646" s="129"/>
      <c r="AA1646" s="129"/>
      <c r="AB1646" s="307"/>
      <c r="AC1646" s="126"/>
    </row>
    <row r="1647" spans="1:29" ht="19.5" customHeight="1">
      <c r="A1647" s="418"/>
      <c r="B1647" s="418"/>
      <c r="C1647" s="114"/>
      <c r="D1647" s="115"/>
      <c r="E1647" s="115"/>
      <c r="F1647" s="115"/>
      <c r="G1647" s="115"/>
      <c r="H1647" s="115"/>
      <c r="I1647" s="115"/>
      <c r="J1647" s="115"/>
      <c r="K1647" s="115"/>
      <c r="L1647" s="115"/>
      <c r="M1647" s="115"/>
      <c r="N1647" s="115"/>
      <c r="O1647" s="115"/>
      <c r="P1647" s="115"/>
      <c r="Q1647" s="115"/>
      <c r="R1647" s="115"/>
      <c r="S1647" s="115"/>
      <c r="T1647" s="115"/>
      <c r="U1647" s="115"/>
      <c r="V1647" s="115"/>
      <c r="W1647" s="115"/>
      <c r="X1647" s="115"/>
      <c r="Y1647" s="115"/>
      <c r="Z1647" s="115"/>
      <c r="AA1647" s="115"/>
      <c r="AB1647" s="115"/>
      <c r="AC1647" s="126"/>
    </row>
    <row r="1648" spans="1:29" ht="13.5" thickBot="1">
      <c r="A1648" s="353"/>
      <c r="B1648" s="354"/>
      <c r="C1648" s="308"/>
      <c r="D1648" s="229"/>
      <c r="E1648" s="161"/>
      <c r="F1648" s="161"/>
      <c r="G1648" s="161"/>
      <c r="H1648" s="88"/>
      <c r="I1648" s="161"/>
      <c r="J1648" s="161"/>
      <c r="K1648" s="161"/>
      <c r="L1648" s="161"/>
      <c r="M1648" s="161"/>
      <c r="N1648" s="88"/>
      <c r="O1648" s="161"/>
      <c r="P1648" s="161"/>
      <c r="Q1648" s="161"/>
      <c r="R1648" s="161"/>
      <c r="S1648" s="161"/>
      <c r="T1648" s="161"/>
      <c r="U1648" s="161"/>
      <c r="V1648" s="88"/>
      <c r="W1648" s="161"/>
      <c r="X1648" s="161"/>
      <c r="Y1648" s="88"/>
      <c r="Z1648" s="161"/>
      <c r="AA1648" s="161"/>
      <c r="AB1648" s="161"/>
      <c r="AC1648" s="215"/>
    </row>
    <row r="1649" spans="1:29" ht="34.5" thickBot="1">
      <c r="A1649" s="251" t="s">
        <v>3</v>
      </c>
      <c r="B1649" s="15" t="s">
        <v>4</v>
      </c>
      <c r="C1649" s="16" t="s">
        <v>5</v>
      </c>
      <c r="D1649" s="17"/>
      <c r="E1649" s="606" t="s">
        <v>6</v>
      </c>
      <c r="F1649" s="607"/>
      <c r="G1649" s="607"/>
      <c r="H1649" s="607"/>
      <c r="I1649" s="607"/>
      <c r="J1649" s="607"/>
      <c r="K1649" s="607"/>
      <c r="L1649" s="607"/>
      <c r="M1649" s="607"/>
      <c r="N1649" s="607"/>
      <c r="O1649" s="607"/>
      <c r="P1649" s="607"/>
      <c r="Q1649" s="607"/>
      <c r="R1649" s="607"/>
      <c r="S1649" s="607"/>
      <c r="T1649" s="607"/>
      <c r="U1649" s="607"/>
      <c r="V1649" s="607"/>
      <c r="W1649" s="607"/>
      <c r="X1649" s="607"/>
      <c r="Y1649" s="607"/>
      <c r="Z1649" s="607"/>
      <c r="AA1649" s="607"/>
      <c r="AB1649" s="608"/>
      <c r="AC1649" s="18" t="s">
        <v>7</v>
      </c>
    </row>
    <row r="1650" spans="1:29" ht="13.5" thickBot="1">
      <c r="A1650" s="365" t="s">
        <v>281</v>
      </c>
      <c r="B1650" s="366"/>
      <c r="C1650" s="21"/>
      <c r="D1650" s="68">
        <v>0</v>
      </c>
      <c r="E1650" s="22">
        <v>1</v>
      </c>
      <c r="F1650" s="22">
        <v>2</v>
      </c>
      <c r="G1650" s="22">
        <v>3</v>
      </c>
      <c r="H1650" s="23">
        <v>4</v>
      </c>
      <c r="I1650" s="22">
        <v>5</v>
      </c>
      <c r="J1650" s="22">
        <v>6</v>
      </c>
      <c r="K1650" s="22">
        <v>7</v>
      </c>
      <c r="L1650" s="22">
        <v>8</v>
      </c>
      <c r="M1650" s="22">
        <v>9</v>
      </c>
      <c r="N1650" s="23">
        <v>10</v>
      </c>
      <c r="O1650" s="22">
        <v>11</v>
      </c>
      <c r="P1650" s="22">
        <v>12</v>
      </c>
      <c r="Q1650" s="22">
        <v>13</v>
      </c>
      <c r="R1650" s="22">
        <v>14</v>
      </c>
      <c r="S1650" s="22">
        <v>15</v>
      </c>
      <c r="T1650" s="22">
        <v>16</v>
      </c>
      <c r="U1650" s="22">
        <v>17</v>
      </c>
      <c r="V1650" s="23">
        <v>18</v>
      </c>
      <c r="W1650" s="22">
        <v>19</v>
      </c>
      <c r="X1650" s="22">
        <v>20</v>
      </c>
      <c r="Y1650" s="23">
        <v>21</v>
      </c>
      <c r="Z1650" s="22">
        <v>22</v>
      </c>
      <c r="AA1650" s="22">
        <v>23</v>
      </c>
      <c r="AB1650" s="24">
        <v>24</v>
      </c>
      <c r="AC1650" s="25" t="s">
        <v>9</v>
      </c>
    </row>
    <row r="1651" spans="1:29" ht="13.5" thickBot="1">
      <c r="A1651" s="252" t="s">
        <v>10</v>
      </c>
      <c r="B1651" s="253"/>
      <c r="C1651" s="254" t="s">
        <v>11</v>
      </c>
      <c r="D1651" s="29">
        <v>10.3</v>
      </c>
      <c r="E1651" s="29">
        <v>10.3</v>
      </c>
      <c r="F1651" s="29">
        <v>10.3</v>
      </c>
      <c r="G1651" s="29">
        <v>10.3</v>
      </c>
      <c r="H1651" s="30">
        <v>10.3</v>
      </c>
      <c r="I1651" s="29">
        <v>10.3</v>
      </c>
      <c r="J1651" s="29">
        <v>10.3</v>
      </c>
      <c r="K1651" s="29">
        <v>10.3</v>
      </c>
      <c r="L1651" s="29">
        <v>10.4</v>
      </c>
      <c r="M1651" s="29">
        <v>10.4</v>
      </c>
      <c r="N1651" s="30">
        <v>10.4</v>
      </c>
      <c r="O1651" s="29">
        <v>10.4</v>
      </c>
      <c r="P1651" s="29">
        <v>10.4</v>
      </c>
      <c r="Q1651" s="29">
        <v>10.4</v>
      </c>
      <c r="R1651" s="29">
        <v>10.4</v>
      </c>
      <c r="S1651" s="29">
        <v>10.4</v>
      </c>
      <c r="T1651" s="29">
        <v>10.4</v>
      </c>
      <c r="U1651" s="29">
        <v>10.4</v>
      </c>
      <c r="V1651" s="30">
        <v>10.4</v>
      </c>
      <c r="W1651" s="29">
        <v>10.4</v>
      </c>
      <c r="X1651" s="29">
        <v>10.4</v>
      </c>
      <c r="Y1651" s="30">
        <v>10.4</v>
      </c>
      <c r="Z1651" s="29">
        <v>10.4</v>
      </c>
      <c r="AA1651" s="29">
        <v>10.4</v>
      </c>
      <c r="AB1651" s="121">
        <v>10.4</v>
      </c>
      <c r="AC1651" s="25" t="s">
        <v>237</v>
      </c>
    </row>
    <row r="1652" spans="1:29" ht="13.5" thickBot="1">
      <c r="A1652" s="252" t="s">
        <v>13</v>
      </c>
      <c r="B1652" s="253"/>
      <c r="C1652" s="254" t="s">
        <v>11</v>
      </c>
      <c r="D1652" s="69">
        <v>10.4</v>
      </c>
      <c r="E1652" s="69">
        <v>10.4</v>
      </c>
      <c r="F1652" s="69">
        <v>10.4</v>
      </c>
      <c r="G1652" s="69">
        <v>10.4</v>
      </c>
      <c r="H1652" s="70">
        <v>10.4</v>
      </c>
      <c r="I1652" s="69">
        <v>10.4</v>
      </c>
      <c r="J1652" s="69">
        <v>10.4</v>
      </c>
      <c r="K1652" s="69">
        <v>10.4</v>
      </c>
      <c r="L1652" s="69">
        <v>10.4</v>
      </c>
      <c r="M1652" s="69">
        <v>10.4</v>
      </c>
      <c r="N1652" s="70">
        <v>10.4</v>
      </c>
      <c r="O1652" s="69">
        <v>10.4</v>
      </c>
      <c r="P1652" s="69">
        <v>10.4</v>
      </c>
      <c r="Q1652" s="69">
        <v>10.4</v>
      </c>
      <c r="R1652" s="69">
        <v>10.4</v>
      </c>
      <c r="S1652" s="69">
        <v>10.4</v>
      </c>
      <c r="T1652" s="35">
        <v>10.3</v>
      </c>
      <c r="U1652" s="69">
        <v>10.4</v>
      </c>
      <c r="V1652" s="70">
        <v>10.4</v>
      </c>
      <c r="W1652" s="69">
        <v>10.4</v>
      </c>
      <c r="X1652" s="69">
        <v>10.4</v>
      </c>
      <c r="Y1652" s="70">
        <v>10.4</v>
      </c>
      <c r="Z1652" s="69">
        <v>10.4</v>
      </c>
      <c r="AA1652" s="69">
        <v>10.4</v>
      </c>
      <c r="AB1652" s="121">
        <v>10.4</v>
      </c>
      <c r="AC1652" s="25"/>
    </row>
    <row r="1653" spans="1:29">
      <c r="A1653" s="609" t="s">
        <v>306</v>
      </c>
      <c r="B1653" s="612" t="s">
        <v>307</v>
      </c>
      <c r="C1653" s="77" t="s">
        <v>272</v>
      </c>
      <c r="D1653" s="264">
        <v>0</v>
      </c>
      <c r="E1653" s="264">
        <v>0</v>
      </c>
      <c r="F1653" s="264">
        <v>0</v>
      </c>
      <c r="G1653" s="264">
        <v>0</v>
      </c>
      <c r="H1653" s="264">
        <v>0</v>
      </c>
      <c r="I1653" s="264">
        <v>0</v>
      </c>
      <c r="J1653" s="264">
        <v>0</v>
      </c>
      <c r="K1653" s="264">
        <v>0</v>
      </c>
      <c r="L1653" s="264">
        <v>0</v>
      </c>
      <c r="M1653" s="264">
        <v>0</v>
      </c>
      <c r="N1653" s="264">
        <v>0</v>
      </c>
      <c r="O1653" s="264">
        <v>0</v>
      </c>
      <c r="P1653" s="264">
        <v>0</v>
      </c>
      <c r="Q1653" s="264">
        <v>0</v>
      </c>
      <c r="R1653" s="264">
        <v>0</v>
      </c>
      <c r="S1653" s="264">
        <v>0</v>
      </c>
      <c r="T1653" s="264">
        <v>0</v>
      </c>
      <c r="U1653" s="264">
        <v>0</v>
      </c>
      <c r="V1653" s="264">
        <v>0</v>
      </c>
      <c r="W1653" s="264">
        <v>0</v>
      </c>
      <c r="X1653" s="264">
        <v>0</v>
      </c>
      <c r="Y1653" s="264">
        <v>0</v>
      </c>
      <c r="Z1653" s="264">
        <v>0</v>
      </c>
      <c r="AA1653" s="264">
        <v>0</v>
      </c>
      <c r="AB1653" s="264">
        <v>0</v>
      </c>
      <c r="AC1653" s="25" t="s">
        <v>9</v>
      </c>
    </row>
    <row r="1654" spans="1:29">
      <c r="A1654" s="610"/>
      <c r="B1654" s="613"/>
      <c r="C1654" s="78" t="s">
        <v>17</v>
      </c>
      <c r="D1654" s="234">
        <f t="shared" ref="D1654:AB1654" si="466">1.732*10*D1653*0.9</f>
        <v>0</v>
      </c>
      <c r="E1654" s="234">
        <f t="shared" si="466"/>
        <v>0</v>
      </c>
      <c r="F1654" s="234">
        <f t="shared" si="466"/>
        <v>0</v>
      </c>
      <c r="G1654" s="234">
        <f t="shared" si="466"/>
        <v>0</v>
      </c>
      <c r="H1654" s="234">
        <f t="shared" si="466"/>
        <v>0</v>
      </c>
      <c r="I1654" s="234">
        <f t="shared" si="466"/>
        <v>0</v>
      </c>
      <c r="J1654" s="234">
        <f t="shared" si="466"/>
        <v>0</v>
      </c>
      <c r="K1654" s="234">
        <f t="shared" si="466"/>
        <v>0</v>
      </c>
      <c r="L1654" s="234">
        <f t="shared" si="466"/>
        <v>0</v>
      </c>
      <c r="M1654" s="234">
        <f t="shared" si="466"/>
        <v>0</v>
      </c>
      <c r="N1654" s="234">
        <f t="shared" si="466"/>
        <v>0</v>
      </c>
      <c r="O1654" s="234">
        <f t="shared" si="466"/>
        <v>0</v>
      </c>
      <c r="P1654" s="234">
        <f t="shared" si="466"/>
        <v>0</v>
      </c>
      <c r="Q1654" s="234">
        <f t="shared" si="466"/>
        <v>0</v>
      </c>
      <c r="R1654" s="234">
        <f t="shared" si="466"/>
        <v>0</v>
      </c>
      <c r="S1654" s="234">
        <f t="shared" si="466"/>
        <v>0</v>
      </c>
      <c r="T1654" s="234">
        <f t="shared" si="466"/>
        <v>0</v>
      </c>
      <c r="U1654" s="234">
        <f t="shared" si="466"/>
        <v>0</v>
      </c>
      <c r="V1654" s="234">
        <f t="shared" si="466"/>
        <v>0</v>
      </c>
      <c r="W1654" s="234">
        <f t="shared" si="466"/>
        <v>0</v>
      </c>
      <c r="X1654" s="234">
        <f t="shared" si="466"/>
        <v>0</v>
      </c>
      <c r="Y1654" s="234">
        <f t="shared" si="466"/>
        <v>0</v>
      </c>
      <c r="Z1654" s="234">
        <f t="shared" si="466"/>
        <v>0</v>
      </c>
      <c r="AA1654" s="234">
        <f t="shared" si="466"/>
        <v>0</v>
      </c>
      <c r="AB1654" s="234">
        <f t="shared" si="466"/>
        <v>0</v>
      </c>
      <c r="AC1654" s="61" t="s">
        <v>291</v>
      </c>
    </row>
    <row r="1655" spans="1:29">
      <c r="A1655" s="610"/>
      <c r="B1655" s="613"/>
      <c r="C1655" s="289" t="s">
        <v>33</v>
      </c>
      <c r="D1655" s="74"/>
      <c r="E1655" s="74"/>
      <c r="F1655" s="107"/>
      <c r="G1655" s="107"/>
      <c r="H1655" s="50"/>
      <c r="I1655" s="107"/>
      <c r="J1655" s="107"/>
      <c r="K1655" s="107"/>
      <c r="L1655" s="107"/>
      <c r="M1655" s="107"/>
      <c r="N1655" s="50"/>
      <c r="O1655" s="107"/>
      <c r="P1655" s="107"/>
      <c r="Q1655" s="107"/>
      <c r="R1655" s="107"/>
      <c r="S1655" s="107"/>
      <c r="T1655" s="107"/>
      <c r="U1655" s="107"/>
      <c r="V1655" s="50"/>
      <c r="W1655" s="107"/>
      <c r="X1655" s="107"/>
      <c r="Y1655" s="50"/>
      <c r="Z1655" s="107"/>
      <c r="AA1655" s="107"/>
      <c r="AB1655" s="109"/>
      <c r="AC1655" s="61"/>
    </row>
    <row r="1656" spans="1:29" ht="13.5" thickBot="1">
      <c r="A1656" s="611"/>
      <c r="B1656" s="614"/>
      <c r="C1656" s="79" t="s">
        <v>18</v>
      </c>
      <c r="D1656" s="43"/>
      <c r="E1656" s="110"/>
      <c r="F1656" s="110"/>
      <c r="G1656" s="110"/>
      <c r="H1656" s="44"/>
      <c r="I1656" s="110"/>
      <c r="J1656" s="110"/>
      <c r="K1656" s="110"/>
      <c r="L1656" s="110"/>
      <c r="M1656" s="110"/>
      <c r="N1656" s="44"/>
      <c r="O1656" s="110"/>
      <c r="P1656" s="110"/>
      <c r="Q1656" s="110"/>
      <c r="R1656" s="110"/>
      <c r="S1656" s="110"/>
      <c r="T1656" s="110"/>
      <c r="U1656" s="110"/>
      <c r="V1656" s="44"/>
      <c r="W1656" s="110"/>
      <c r="X1656" s="110"/>
      <c r="Y1656" s="44"/>
      <c r="Z1656" s="110"/>
      <c r="AA1656" s="110"/>
      <c r="AB1656" s="111"/>
      <c r="AC1656" s="61"/>
    </row>
    <row r="1657" spans="1:29">
      <c r="A1657" s="597" t="s">
        <v>247</v>
      </c>
      <c r="B1657" s="700" t="s">
        <v>310</v>
      </c>
      <c r="C1657" s="77" t="s">
        <v>272</v>
      </c>
      <c r="D1657" s="122">
        <v>4</v>
      </c>
      <c r="E1657" s="122">
        <v>4</v>
      </c>
      <c r="F1657" s="122">
        <v>4</v>
      </c>
      <c r="G1657" s="122">
        <v>4</v>
      </c>
      <c r="H1657" s="122">
        <v>4</v>
      </c>
      <c r="I1657" s="122">
        <v>4</v>
      </c>
      <c r="J1657" s="122">
        <v>4</v>
      </c>
      <c r="K1657" s="122">
        <v>4</v>
      </c>
      <c r="L1657" s="122">
        <v>4</v>
      </c>
      <c r="M1657" s="122">
        <v>4</v>
      </c>
      <c r="N1657" s="122">
        <v>4</v>
      </c>
      <c r="O1657" s="122">
        <v>4</v>
      </c>
      <c r="P1657" s="122">
        <v>4</v>
      </c>
      <c r="Q1657" s="122">
        <v>4</v>
      </c>
      <c r="R1657" s="122">
        <v>4</v>
      </c>
      <c r="S1657" s="122">
        <v>4</v>
      </c>
      <c r="T1657" s="122">
        <v>4</v>
      </c>
      <c r="U1657" s="122">
        <v>4</v>
      </c>
      <c r="V1657" s="122">
        <v>4</v>
      </c>
      <c r="W1657" s="122">
        <v>4</v>
      </c>
      <c r="X1657" s="122">
        <v>4</v>
      </c>
      <c r="Y1657" s="122">
        <v>4</v>
      </c>
      <c r="Z1657" s="122">
        <v>4</v>
      </c>
      <c r="AA1657" s="122">
        <v>4</v>
      </c>
      <c r="AB1657" s="122">
        <v>4</v>
      </c>
      <c r="AC1657" s="25" t="s">
        <v>9</v>
      </c>
    </row>
    <row r="1658" spans="1:29">
      <c r="A1658" s="598"/>
      <c r="B1658" s="701"/>
      <c r="C1658" s="78" t="s">
        <v>17</v>
      </c>
      <c r="D1658" s="234">
        <f t="shared" ref="D1658:AB1658" si="467">1.732*10*D1657*0.9</f>
        <v>62.352000000000004</v>
      </c>
      <c r="E1658" s="234">
        <f t="shared" si="467"/>
        <v>62.352000000000004</v>
      </c>
      <c r="F1658" s="234">
        <f t="shared" si="467"/>
        <v>62.352000000000004</v>
      </c>
      <c r="G1658" s="234">
        <f t="shared" si="467"/>
        <v>62.352000000000004</v>
      </c>
      <c r="H1658" s="234">
        <f t="shared" si="467"/>
        <v>62.352000000000004</v>
      </c>
      <c r="I1658" s="234">
        <f t="shared" si="467"/>
        <v>62.352000000000004</v>
      </c>
      <c r="J1658" s="234">
        <f t="shared" si="467"/>
        <v>62.352000000000004</v>
      </c>
      <c r="K1658" s="234">
        <f t="shared" si="467"/>
        <v>62.352000000000004</v>
      </c>
      <c r="L1658" s="234">
        <f t="shared" si="467"/>
        <v>62.352000000000004</v>
      </c>
      <c r="M1658" s="234">
        <f t="shared" si="467"/>
        <v>62.352000000000004</v>
      </c>
      <c r="N1658" s="234">
        <f t="shared" si="467"/>
        <v>62.352000000000004</v>
      </c>
      <c r="O1658" s="234">
        <f t="shared" si="467"/>
        <v>62.352000000000004</v>
      </c>
      <c r="P1658" s="234">
        <f t="shared" si="467"/>
        <v>62.352000000000004</v>
      </c>
      <c r="Q1658" s="234">
        <f t="shared" si="467"/>
        <v>62.352000000000004</v>
      </c>
      <c r="R1658" s="234">
        <f t="shared" si="467"/>
        <v>62.352000000000004</v>
      </c>
      <c r="S1658" s="234">
        <f t="shared" si="467"/>
        <v>62.352000000000004</v>
      </c>
      <c r="T1658" s="234">
        <f t="shared" si="467"/>
        <v>62.352000000000004</v>
      </c>
      <c r="U1658" s="234">
        <f t="shared" si="467"/>
        <v>62.352000000000004</v>
      </c>
      <c r="V1658" s="234">
        <f t="shared" si="467"/>
        <v>62.352000000000004</v>
      </c>
      <c r="W1658" s="234">
        <f t="shared" si="467"/>
        <v>62.352000000000004</v>
      </c>
      <c r="X1658" s="234">
        <f t="shared" si="467"/>
        <v>62.352000000000004</v>
      </c>
      <c r="Y1658" s="234">
        <f t="shared" si="467"/>
        <v>62.352000000000004</v>
      </c>
      <c r="Z1658" s="234">
        <f t="shared" si="467"/>
        <v>62.352000000000004</v>
      </c>
      <c r="AA1658" s="234">
        <f t="shared" si="467"/>
        <v>62.352000000000004</v>
      </c>
      <c r="AB1658" s="234">
        <f t="shared" si="467"/>
        <v>62.352000000000004</v>
      </c>
      <c r="AC1658" s="61" t="s">
        <v>291</v>
      </c>
    </row>
    <row r="1659" spans="1:29">
      <c r="A1659" s="598"/>
      <c r="B1659" s="701"/>
      <c r="C1659" s="289" t="s">
        <v>33</v>
      </c>
      <c r="D1659" s="53"/>
      <c r="E1659" s="230"/>
      <c r="F1659" s="230"/>
      <c r="G1659" s="230"/>
      <c r="H1659" s="51"/>
      <c r="I1659" s="230"/>
      <c r="J1659" s="230"/>
      <c r="K1659" s="230"/>
      <c r="L1659" s="230"/>
      <c r="M1659" s="230"/>
      <c r="N1659" s="51"/>
      <c r="O1659" s="230"/>
      <c r="P1659" s="230"/>
      <c r="Q1659" s="230"/>
      <c r="R1659" s="230"/>
      <c r="S1659" s="230"/>
      <c r="T1659" s="230"/>
      <c r="U1659" s="230"/>
      <c r="V1659" s="51"/>
      <c r="W1659" s="230"/>
      <c r="X1659" s="230"/>
      <c r="Y1659" s="51"/>
      <c r="Z1659" s="230"/>
      <c r="AA1659" s="230"/>
      <c r="AB1659" s="478"/>
      <c r="AC1659" s="61"/>
    </row>
    <row r="1660" spans="1:29" ht="13.5" thickBot="1">
      <c r="A1660" s="599"/>
      <c r="B1660" s="702"/>
      <c r="C1660" s="79" t="s">
        <v>18</v>
      </c>
      <c r="D1660" s="303"/>
      <c r="E1660" s="303"/>
      <c r="F1660" s="303"/>
      <c r="G1660" s="303"/>
      <c r="H1660" s="303"/>
      <c r="I1660" s="303"/>
      <c r="J1660" s="96"/>
      <c r="K1660" s="96"/>
      <c r="L1660" s="96"/>
      <c r="M1660" s="303"/>
      <c r="N1660" s="303"/>
      <c r="O1660" s="303"/>
      <c r="P1660" s="303"/>
      <c r="Q1660" s="303"/>
      <c r="R1660" s="303"/>
      <c r="S1660" s="303"/>
      <c r="T1660" s="303"/>
      <c r="U1660" s="303"/>
      <c r="V1660" s="303"/>
      <c r="W1660" s="303"/>
      <c r="X1660" s="303"/>
      <c r="Y1660" s="303"/>
      <c r="Z1660" s="303"/>
      <c r="AA1660" s="303"/>
      <c r="AB1660" s="303"/>
      <c r="AC1660" s="61"/>
    </row>
    <row r="1661" spans="1:29">
      <c r="A1661" s="597" t="s">
        <v>308</v>
      </c>
      <c r="B1661" s="612" t="s">
        <v>307</v>
      </c>
      <c r="C1661" s="77" t="s">
        <v>272</v>
      </c>
      <c r="D1661" s="53">
        <v>0.76201641266119602</v>
      </c>
      <c r="E1661" s="53">
        <v>1</v>
      </c>
      <c r="F1661" s="53">
        <v>0.70339976553341099</v>
      </c>
      <c r="G1661" s="53">
        <v>0.70339976553341099</v>
      </c>
      <c r="H1661" s="53">
        <v>0.70339976553341099</v>
      </c>
      <c r="I1661" s="53">
        <v>1</v>
      </c>
      <c r="J1661" s="53">
        <v>0.64478311840562696</v>
      </c>
      <c r="K1661" s="53">
        <v>1.1137162954279001</v>
      </c>
      <c r="L1661" s="53">
        <v>0.93786635404454899</v>
      </c>
      <c r="M1661" s="53">
        <v>1.1723329425556901</v>
      </c>
      <c r="N1661" s="53">
        <v>1.1137162954279001</v>
      </c>
      <c r="O1661" s="53">
        <v>0.99648300117233302</v>
      </c>
      <c r="P1661" s="53">
        <v>1.2309495896834699</v>
      </c>
      <c r="Q1661" s="53">
        <v>1.05509964830012</v>
      </c>
      <c r="R1661" s="53">
        <v>1.5826494724501801</v>
      </c>
      <c r="S1661" s="53">
        <v>1.6412661195779601</v>
      </c>
      <c r="T1661" s="53">
        <v>1.52403282532239</v>
      </c>
      <c r="U1661" s="53">
        <v>1.2309495896834699</v>
      </c>
      <c r="V1661" s="53">
        <v>1.2895662368112499</v>
      </c>
      <c r="W1661" s="53">
        <v>1.1723329425556901</v>
      </c>
      <c r="X1661" s="53">
        <v>1.1723329425556901</v>
      </c>
      <c r="Y1661" s="53">
        <v>0.99648300117233302</v>
      </c>
      <c r="Z1661" s="53">
        <v>1.34818288393904</v>
      </c>
      <c r="AA1661" s="53">
        <v>1</v>
      </c>
      <c r="AB1661" s="53">
        <v>1</v>
      </c>
      <c r="AC1661" s="25" t="s">
        <v>9</v>
      </c>
    </row>
    <row r="1662" spans="1:29">
      <c r="A1662" s="598"/>
      <c r="B1662" s="613"/>
      <c r="C1662" s="78" t="s">
        <v>17</v>
      </c>
      <c r="D1662" s="47">
        <f t="shared" ref="D1662:AB1662" si="468">1.732*10*D1661*0.9</f>
        <v>11.878311840562723</v>
      </c>
      <c r="E1662" s="47">
        <f t="shared" si="468"/>
        <v>15.588000000000001</v>
      </c>
      <c r="F1662" s="47">
        <f t="shared" si="468"/>
        <v>10.964595545134811</v>
      </c>
      <c r="G1662" s="47">
        <f t="shared" si="468"/>
        <v>10.964595545134811</v>
      </c>
      <c r="H1662" s="47">
        <f t="shared" si="468"/>
        <v>10.964595545134811</v>
      </c>
      <c r="I1662" s="47">
        <f t="shared" si="468"/>
        <v>15.588000000000001</v>
      </c>
      <c r="J1662" s="47">
        <f t="shared" si="468"/>
        <v>10.050879249706913</v>
      </c>
      <c r="K1662" s="47">
        <f t="shared" si="468"/>
        <v>17.360609613130105</v>
      </c>
      <c r="L1662" s="47">
        <f t="shared" si="468"/>
        <v>14.61946072684643</v>
      </c>
      <c r="M1662" s="47">
        <f t="shared" si="468"/>
        <v>18.274325908558097</v>
      </c>
      <c r="N1662" s="47">
        <f t="shared" si="468"/>
        <v>17.360609613130105</v>
      </c>
      <c r="O1662" s="47">
        <f t="shared" si="468"/>
        <v>15.533177022274328</v>
      </c>
      <c r="P1662" s="47">
        <f t="shared" si="468"/>
        <v>19.18804220398593</v>
      </c>
      <c r="Q1662" s="47">
        <f t="shared" si="468"/>
        <v>16.446893317702273</v>
      </c>
      <c r="R1662" s="47">
        <f t="shared" si="468"/>
        <v>24.670339976553407</v>
      </c>
      <c r="S1662" s="47">
        <f t="shared" si="468"/>
        <v>25.584056271981243</v>
      </c>
      <c r="T1662" s="47">
        <f t="shared" si="468"/>
        <v>23.756623681125419</v>
      </c>
      <c r="U1662" s="47">
        <f t="shared" si="468"/>
        <v>19.18804220398593</v>
      </c>
      <c r="V1662" s="47">
        <f t="shared" si="468"/>
        <v>20.101758499413762</v>
      </c>
      <c r="W1662" s="47">
        <f t="shared" si="468"/>
        <v>18.274325908558097</v>
      </c>
      <c r="X1662" s="47">
        <f t="shared" si="468"/>
        <v>18.274325908558097</v>
      </c>
      <c r="Y1662" s="47">
        <f t="shared" si="468"/>
        <v>15.533177022274328</v>
      </c>
      <c r="Z1662" s="47">
        <f t="shared" si="468"/>
        <v>21.015474794841754</v>
      </c>
      <c r="AA1662" s="47">
        <f t="shared" si="468"/>
        <v>15.588000000000001</v>
      </c>
      <c r="AB1662" s="47">
        <f t="shared" si="468"/>
        <v>15.588000000000001</v>
      </c>
      <c r="AC1662" s="61" t="s">
        <v>291</v>
      </c>
    </row>
    <row r="1663" spans="1:29">
      <c r="A1663" s="598"/>
      <c r="B1663" s="613"/>
      <c r="C1663" s="289" t="s">
        <v>33</v>
      </c>
      <c r="D1663" s="309"/>
      <c r="E1663" s="49"/>
      <c r="F1663" s="49"/>
      <c r="G1663" s="49"/>
      <c r="H1663" s="49"/>
      <c r="I1663" s="49"/>
      <c r="J1663" s="49"/>
      <c r="K1663" s="49"/>
      <c r="L1663" s="49"/>
      <c r="M1663" s="49"/>
      <c r="N1663" s="49"/>
      <c r="O1663" s="49"/>
      <c r="P1663" s="49"/>
      <c r="Q1663" s="49"/>
      <c r="R1663" s="49"/>
      <c r="S1663" s="49"/>
      <c r="T1663" s="49"/>
      <c r="U1663" s="49"/>
      <c r="V1663" s="49"/>
      <c r="W1663" s="49"/>
      <c r="X1663" s="49"/>
      <c r="Y1663" s="49"/>
      <c r="Z1663" s="49"/>
      <c r="AA1663" s="49"/>
      <c r="AB1663" s="304"/>
      <c r="AC1663" s="61"/>
    </row>
    <row r="1664" spans="1:29" ht="13.5" thickBot="1">
      <c r="A1664" s="599"/>
      <c r="B1664" s="614"/>
      <c r="C1664" s="79" t="s">
        <v>18</v>
      </c>
      <c r="D1664" s="305"/>
      <c r="E1664" s="305"/>
      <c r="F1664" s="305"/>
      <c r="G1664" s="305"/>
      <c r="H1664" s="305"/>
      <c r="I1664" s="305"/>
      <c r="J1664" s="305"/>
      <c r="K1664" s="305"/>
      <c r="L1664" s="305"/>
      <c r="M1664" s="305"/>
      <c r="N1664" s="305"/>
      <c r="O1664" s="305"/>
      <c r="P1664" s="305"/>
      <c r="Q1664" s="305"/>
      <c r="R1664" s="305"/>
      <c r="S1664" s="305"/>
      <c r="T1664" s="305"/>
      <c r="U1664" s="305"/>
      <c r="V1664" s="305"/>
      <c r="W1664" s="305"/>
      <c r="X1664" s="305"/>
      <c r="Y1664" s="305"/>
      <c r="Z1664" s="305"/>
      <c r="AA1664" s="305"/>
      <c r="AB1664" s="305"/>
      <c r="AC1664" s="61"/>
    </row>
    <row r="1665" spans="1:29" ht="12.75" customHeight="1">
      <c r="A1665" s="597" t="s">
        <v>257</v>
      </c>
      <c r="B1665" s="700" t="s">
        <v>311</v>
      </c>
      <c r="C1665" s="77" t="s">
        <v>272</v>
      </c>
      <c r="D1665" s="152">
        <v>6.6822977725674102</v>
      </c>
      <c r="E1665" s="152">
        <v>1</v>
      </c>
      <c r="F1665" s="152">
        <v>1</v>
      </c>
      <c r="G1665" s="152">
        <v>5.27549824150059</v>
      </c>
      <c r="H1665" s="152">
        <v>5.27549824150059</v>
      </c>
      <c r="I1665" s="152">
        <v>5.9788980070340001</v>
      </c>
      <c r="J1665" s="152">
        <v>1</v>
      </c>
      <c r="K1665" s="152">
        <v>3.5169988276670598</v>
      </c>
      <c r="L1665" s="152">
        <v>1</v>
      </c>
      <c r="M1665" s="152">
        <v>1</v>
      </c>
      <c r="N1665" s="152">
        <v>1</v>
      </c>
      <c r="O1665" s="152">
        <v>3.86869871043376</v>
      </c>
      <c r="P1665" s="152">
        <v>7.0339976553341197</v>
      </c>
      <c r="Q1665" s="152">
        <v>1</v>
      </c>
      <c r="R1665" s="152">
        <v>3.86869871043376</v>
      </c>
      <c r="S1665" s="152">
        <v>8.7924970691676396</v>
      </c>
      <c r="T1665" s="152">
        <v>8.7924970691676396</v>
      </c>
      <c r="U1665" s="152">
        <v>1</v>
      </c>
      <c r="V1665" s="152">
        <v>3.5169988276670598</v>
      </c>
      <c r="W1665" s="152">
        <v>6.6822977725674102</v>
      </c>
      <c r="X1665" s="152">
        <v>3.86869871043376</v>
      </c>
      <c r="Y1665" s="152">
        <v>1</v>
      </c>
      <c r="Z1665" s="152">
        <v>1</v>
      </c>
      <c r="AA1665" s="152">
        <v>1</v>
      </c>
      <c r="AB1665" s="152">
        <v>5.27549824150059</v>
      </c>
      <c r="AC1665" s="25" t="s">
        <v>9</v>
      </c>
    </row>
    <row r="1666" spans="1:29">
      <c r="A1666" s="598"/>
      <c r="B1666" s="701"/>
      <c r="C1666" s="78" t="s">
        <v>17</v>
      </c>
      <c r="D1666" s="47">
        <f t="shared" ref="D1666:AB1666" si="469">1.732*10*D1665*0.9</f>
        <v>104.16365767878079</v>
      </c>
      <c r="E1666" s="47">
        <f t="shared" si="469"/>
        <v>15.588000000000001</v>
      </c>
      <c r="F1666" s="47">
        <f t="shared" si="469"/>
        <v>15.588000000000001</v>
      </c>
      <c r="G1666" s="47">
        <f t="shared" si="469"/>
        <v>82.234466588511197</v>
      </c>
      <c r="H1666" s="47">
        <f t="shared" si="469"/>
        <v>82.234466588511197</v>
      </c>
      <c r="I1666" s="47">
        <f t="shared" si="469"/>
        <v>93.199062133645995</v>
      </c>
      <c r="J1666" s="47">
        <f t="shared" si="469"/>
        <v>15.588000000000001</v>
      </c>
      <c r="K1666" s="47">
        <f t="shared" si="469"/>
        <v>54.822977725674136</v>
      </c>
      <c r="L1666" s="47">
        <f t="shared" si="469"/>
        <v>15.588000000000001</v>
      </c>
      <c r="M1666" s="47">
        <f t="shared" si="469"/>
        <v>15.588000000000001</v>
      </c>
      <c r="N1666" s="47">
        <f t="shared" si="469"/>
        <v>15.588000000000001</v>
      </c>
      <c r="O1666" s="47">
        <f t="shared" si="469"/>
        <v>60.305275498241457</v>
      </c>
      <c r="P1666" s="47">
        <f t="shared" si="469"/>
        <v>109.64595545134827</v>
      </c>
      <c r="Q1666" s="47">
        <f t="shared" si="469"/>
        <v>15.588000000000001</v>
      </c>
      <c r="R1666" s="47">
        <f t="shared" si="469"/>
        <v>60.305275498241457</v>
      </c>
      <c r="S1666" s="47">
        <f t="shared" si="469"/>
        <v>137.05744431418518</v>
      </c>
      <c r="T1666" s="47">
        <f t="shared" si="469"/>
        <v>137.05744431418518</v>
      </c>
      <c r="U1666" s="47">
        <f t="shared" si="469"/>
        <v>15.588000000000001</v>
      </c>
      <c r="V1666" s="47">
        <f t="shared" si="469"/>
        <v>54.822977725674136</v>
      </c>
      <c r="W1666" s="47">
        <f t="shared" si="469"/>
        <v>104.16365767878079</v>
      </c>
      <c r="X1666" s="47">
        <f t="shared" si="469"/>
        <v>60.305275498241457</v>
      </c>
      <c r="Y1666" s="47">
        <f t="shared" si="469"/>
        <v>15.588000000000001</v>
      </c>
      <c r="Z1666" s="47">
        <f t="shared" si="469"/>
        <v>15.588000000000001</v>
      </c>
      <c r="AA1666" s="47">
        <f t="shared" si="469"/>
        <v>15.588000000000001</v>
      </c>
      <c r="AB1666" s="47">
        <f t="shared" si="469"/>
        <v>82.234466588511197</v>
      </c>
      <c r="AC1666" s="61" t="s">
        <v>291</v>
      </c>
    </row>
    <row r="1667" spans="1:29">
      <c r="A1667" s="598"/>
      <c r="B1667" s="701"/>
      <c r="C1667" s="289" t="s">
        <v>33</v>
      </c>
      <c r="D1667" s="264"/>
      <c r="E1667" s="49"/>
      <c r="F1667" s="49"/>
      <c r="G1667" s="49"/>
      <c r="H1667" s="49"/>
      <c r="I1667" s="49"/>
      <c r="J1667" s="49"/>
      <c r="K1667" s="49"/>
      <c r="L1667" s="49"/>
      <c r="M1667" s="49"/>
      <c r="N1667" s="49"/>
      <c r="O1667" s="49"/>
      <c r="P1667" s="49"/>
      <c r="Q1667" s="49"/>
      <c r="R1667" s="49"/>
      <c r="S1667" s="49"/>
      <c r="T1667" s="49"/>
      <c r="U1667" s="49"/>
      <c r="V1667" s="49"/>
      <c r="W1667" s="49"/>
      <c r="X1667" s="49"/>
      <c r="Y1667" s="49"/>
      <c r="Z1667" s="49"/>
      <c r="AA1667" s="49"/>
      <c r="AB1667" s="304"/>
      <c r="AC1667" s="61"/>
    </row>
    <row r="1668" spans="1:29" ht="13.5" thickBot="1">
      <c r="A1668" s="599"/>
      <c r="B1668" s="702"/>
      <c r="C1668" s="79" t="s">
        <v>18</v>
      </c>
      <c r="D1668" s="282"/>
      <c r="E1668" s="282"/>
      <c r="F1668" s="282"/>
      <c r="G1668" s="305"/>
      <c r="H1668" s="282"/>
      <c r="I1668" s="282"/>
      <c r="J1668" s="282"/>
      <c r="K1668" s="282"/>
      <c r="L1668" s="282"/>
      <c r="M1668" s="282"/>
      <c r="N1668" s="282"/>
      <c r="O1668" s="282"/>
      <c r="P1668" s="282"/>
      <c r="Q1668" s="282"/>
      <c r="R1668" s="282"/>
      <c r="S1668" s="282"/>
      <c r="T1668" s="282"/>
      <c r="U1668" s="282"/>
      <c r="V1668" s="282"/>
      <c r="W1668" s="282"/>
      <c r="X1668" s="282"/>
      <c r="Y1668" s="282"/>
      <c r="Z1668" s="282"/>
      <c r="AA1668" s="282"/>
      <c r="AB1668" s="310"/>
      <c r="AC1668" s="61"/>
    </row>
    <row r="1669" spans="1:29">
      <c r="A1669" s="597" t="s">
        <v>48</v>
      </c>
      <c r="B1669" s="612" t="s">
        <v>309</v>
      </c>
      <c r="C1669" s="77" t="s">
        <v>272</v>
      </c>
      <c r="D1669" s="160">
        <v>1.7584994138335299</v>
      </c>
      <c r="E1669" s="160">
        <v>1.93434935521688</v>
      </c>
      <c r="F1669" s="160">
        <v>1.93434935521688</v>
      </c>
      <c r="G1669" s="160">
        <v>1.7584994138335299</v>
      </c>
      <c r="H1669" s="160">
        <v>1.7584994138335299</v>
      </c>
      <c r="I1669" s="160">
        <v>1</v>
      </c>
      <c r="J1669" s="160">
        <v>1</v>
      </c>
      <c r="K1669" s="160">
        <v>1.93434935521688</v>
      </c>
      <c r="L1669" s="160">
        <v>1</v>
      </c>
      <c r="M1669" s="160">
        <v>1.7584994138335299</v>
      </c>
      <c r="N1669" s="160">
        <v>1.7584994138335299</v>
      </c>
      <c r="O1669" s="160">
        <v>1.7584994138335299</v>
      </c>
      <c r="P1669" s="160">
        <v>1</v>
      </c>
      <c r="Q1669" s="160">
        <v>1.7584994138335299</v>
      </c>
      <c r="R1669" s="160">
        <v>1.93434935521688</v>
      </c>
      <c r="S1669" s="160">
        <v>1.7584994138335299</v>
      </c>
      <c r="T1669" s="160">
        <v>1</v>
      </c>
      <c r="U1669" s="160">
        <v>1</v>
      </c>
      <c r="V1669" s="160">
        <v>1</v>
      </c>
      <c r="W1669" s="160">
        <v>1</v>
      </c>
      <c r="X1669" s="160">
        <v>1</v>
      </c>
      <c r="Y1669" s="160">
        <v>2.4618991793669398</v>
      </c>
      <c r="Z1669" s="160">
        <v>2.1101992966002299</v>
      </c>
      <c r="AA1669" s="160">
        <v>2.1101992966002299</v>
      </c>
      <c r="AB1669" s="160">
        <v>2.1101992966002299</v>
      </c>
      <c r="AC1669" s="25" t="s">
        <v>9</v>
      </c>
    </row>
    <row r="1670" spans="1:29">
      <c r="A1670" s="598"/>
      <c r="B1670" s="613"/>
      <c r="C1670" s="78" t="s">
        <v>17</v>
      </c>
      <c r="D1670" s="234">
        <f t="shared" ref="D1670:AB1670" si="470">1.732*10*D1669*0.9</f>
        <v>27.411488862837068</v>
      </c>
      <c r="E1670" s="234">
        <f t="shared" si="470"/>
        <v>30.152637749120728</v>
      </c>
      <c r="F1670" s="234">
        <f t="shared" si="470"/>
        <v>30.152637749120728</v>
      </c>
      <c r="G1670" s="234">
        <f t="shared" si="470"/>
        <v>27.411488862837068</v>
      </c>
      <c r="H1670" s="234">
        <f t="shared" si="470"/>
        <v>27.411488862837068</v>
      </c>
      <c r="I1670" s="234">
        <f t="shared" si="470"/>
        <v>15.588000000000001</v>
      </c>
      <c r="J1670" s="234">
        <f t="shared" si="470"/>
        <v>15.588000000000001</v>
      </c>
      <c r="K1670" s="234">
        <f t="shared" si="470"/>
        <v>30.152637749120728</v>
      </c>
      <c r="L1670" s="234">
        <f t="shared" si="470"/>
        <v>15.588000000000001</v>
      </c>
      <c r="M1670" s="234">
        <f t="shared" si="470"/>
        <v>27.411488862837068</v>
      </c>
      <c r="N1670" s="234">
        <f t="shared" si="470"/>
        <v>27.411488862837068</v>
      </c>
      <c r="O1670" s="234">
        <f t="shared" si="470"/>
        <v>27.411488862837068</v>
      </c>
      <c r="P1670" s="234">
        <f t="shared" si="470"/>
        <v>15.588000000000001</v>
      </c>
      <c r="Q1670" s="234">
        <f t="shared" si="470"/>
        <v>27.411488862837068</v>
      </c>
      <c r="R1670" s="234">
        <f t="shared" si="470"/>
        <v>30.152637749120728</v>
      </c>
      <c r="S1670" s="234">
        <f t="shared" si="470"/>
        <v>27.411488862837068</v>
      </c>
      <c r="T1670" s="234">
        <f t="shared" si="470"/>
        <v>15.588000000000001</v>
      </c>
      <c r="U1670" s="234">
        <f t="shared" si="470"/>
        <v>15.588000000000001</v>
      </c>
      <c r="V1670" s="234">
        <f t="shared" si="470"/>
        <v>15.588000000000001</v>
      </c>
      <c r="W1670" s="234">
        <f t="shared" si="470"/>
        <v>15.588000000000001</v>
      </c>
      <c r="X1670" s="234">
        <f t="shared" si="470"/>
        <v>15.588000000000001</v>
      </c>
      <c r="Y1670" s="234">
        <f t="shared" si="470"/>
        <v>38.376084407971859</v>
      </c>
      <c r="Z1670" s="234">
        <f t="shared" si="470"/>
        <v>32.893786635404382</v>
      </c>
      <c r="AA1670" s="234">
        <f t="shared" si="470"/>
        <v>32.893786635404382</v>
      </c>
      <c r="AB1670" s="234">
        <f t="shared" si="470"/>
        <v>32.893786635404382</v>
      </c>
      <c r="AC1670" s="61" t="s">
        <v>291</v>
      </c>
    </row>
    <row r="1671" spans="1:29">
      <c r="A1671" s="598"/>
      <c r="B1671" s="613"/>
      <c r="C1671" s="289" t="s">
        <v>33</v>
      </c>
      <c r="D1671" s="74"/>
      <c r="E1671" s="74"/>
      <c r="F1671" s="107"/>
      <c r="G1671" s="107"/>
      <c r="H1671" s="50"/>
      <c r="I1671" s="107"/>
      <c r="J1671" s="107"/>
      <c r="K1671" s="107"/>
      <c r="L1671" s="107"/>
      <c r="M1671" s="107"/>
      <c r="N1671" s="50"/>
      <c r="O1671" s="107"/>
      <c r="P1671" s="107"/>
      <c r="Q1671" s="107"/>
      <c r="R1671" s="107"/>
      <c r="S1671" s="107"/>
      <c r="T1671" s="107"/>
      <c r="U1671" s="107"/>
      <c r="V1671" s="50"/>
      <c r="W1671" s="107"/>
      <c r="X1671" s="107"/>
      <c r="Y1671" s="50"/>
      <c r="Z1671" s="107"/>
      <c r="AA1671" s="107"/>
      <c r="AB1671" s="109"/>
      <c r="AC1671" s="61"/>
    </row>
    <row r="1672" spans="1:29" ht="13.5" thickBot="1">
      <c r="A1672" s="599"/>
      <c r="B1672" s="614"/>
      <c r="C1672" s="79" t="s">
        <v>18</v>
      </c>
      <c r="D1672" s="96"/>
      <c r="E1672" s="112"/>
      <c r="F1672" s="112"/>
      <c r="G1672" s="112"/>
      <c r="H1672" s="97"/>
      <c r="I1672" s="112"/>
      <c r="J1672" s="112"/>
      <c r="K1672" s="112"/>
      <c r="L1672" s="112"/>
      <c r="M1672" s="112"/>
      <c r="N1672" s="97"/>
      <c r="O1672" s="112"/>
      <c r="P1672" s="112"/>
      <c r="Q1672" s="112"/>
      <c r="R1672" s="112"/>
      <c r="S1672" s="112"/>
      <c r="T1672" s="112"/>
      <c r="U1672" s="112"/>
      <c r="V1672" s="97"/>
      <c r="W1672" s="112"/>
      <c r="X1672" s="112"/>
      <c r="Y1672" s="97"/>
      <c r="Z1672" s="112"/>
      <c r="AA1672" s="112"/>
      <c r="AB1672" s="112"/>
      <c r="AC1672" s="61"/>
    </row>
    <row r="1673" spans="1:29">
      <c r="A1673" s="597" t="s">
        <v>83</v>
      </c>
      <c r="B1673" s="612" t="s">
        <v>305</v>
      </c>
      <c r="C1673" s="77" t="s">
        <v>272</v>
      </c>
      <c r="D1673" s="264">
        <v>0</v>
      </c>
      <c r="E1673" s="264">
        <v>0</v>
      </c>
      <c r="F1673" s="264">
        <v>0</v>
      </c>
      <c r="G1673" s="264">
        <v>0</v>
      </c>
      <c r="H1673" s="264">
        <v>0</v>
      </c>
      <c r="I1673" s="264">
        <v>0</v>
      </c>
      <c r="J1673" s="264">
        <v>0</v>
      </c>
      <c r="K1673" s="264">
        <v>0</v>
      </c>
      <c r="L1673" s="264">
        <v>0</v>
      </c>
      <c r="M1673" s="264">
        <v>0</v>
      </c>
      <c r="N1673" s="264">
        <v>0</v>
      </c>
      <c r="O1673" s="264">
        <v>0</v>
      </c>
      <c r="P1673" s="264">
        <v>0</v>
      </c>
      <c r="Q1673" s="264">
        <v>0</v>
      </c>
      <c r="R1673" s="264">
        <v>0</v>
      </c>
      <c r="S1673" s="264">
        <v>0</v>
      </c>
      <c r="T1673" s="264">
        <v>0</v>
      </c>
      <c r="U1673" s="264">
        <v>0</v>
      </c>
      <c r="V1673" s="264">
        <v>0</v>
      </c>
      <c r="W1673" s="264">
        <v>0</v>
      </c>
      <c r="X1673" s="264">
        <v>0</v>
      </c>
      <c r="Y1673" s="264">
        <v>0</v>
      </c>
      <c r="Z1673" s="264">
        <v>0</v>
      </c>
      <c r="AA1673" s="264">
        <v>0</v>
      </c>
      <c r="AB1673" s="264">
        <v>0</v>
      </c>
      <c r="AC1673" s="25" t="s">
        <v>9</v>
      </c>
    </row>
    <row r="1674" spans="1:29">
      <c r="A1674" s="598"/>
      <c r="B1674" s="613"/>
      <c r="C1674" s="78" t="s">
        <v>17</v>
      </c>
      <c r="D1674" s="234">
        <f t="shared" ref="D1674:AB1674" si="471">1.732*10*D1673*0.9</f>
        <v>0</v>
      </c>
      <c r="E1674" s="234">
        <f t="shared" si="471"/>
        <v>0</v>
      </c>
      <c r="F1674" s="234">
        <f t="shared" si="471"/>
        <v>0</v>
      </c>
      <c r="G1674" s="234">
        <f t="shared" si="471"/>
        <v>0</v>
      </c>
      <c r="H1674" s="234">
        <f t="shared" si="471"/>
        <v>0</v>
      </c>
      <c r="I1674" s="234">
        <f t="shared" si="471"/>
        <v>0</v>
      </c>
      <c r="J1674" s="234">
        <f t="shared" si="471"/>
        <v>0</v>
      </c>
      <c r="K1674" s="234">
        <f t="shared" si="471"/>
        <v>0</v>
      </c>
      <c r="L1674" s="234">
        <f t="shared" si="471"/>
        <v>0</v>
      </c>
      <c r="M1674" s="234">
        <f t="shared" si="471"/>
        <v>0</v>
      </c>
      <c r="N1674" s="234">
        <f t="shared" si="471"/>
        <v>0</v>
      </c>
      <c r="O1674" s="234">
        <f t="shared" si="471"/>
        <v>0</v>
      </c>
      <c r="P1674" s="234">
        <f t="shared" si="471"/>
        <v>0</v>
      </c>
      <c r="Q1674" s="234">
        <f t="shared" si="471"/>
        <v>0</v>
      </c>
      <c r="R1674" s="234">
        <f t="shared" si="471"/>
        <v>0</v>
      </c>
      <c r="S1674" s="234">
        <f t="shared" si="471"/>
        <v>0</v>
      </c>
      <c r="T1674" s="234">
        <f t="shared" si="471"/>
        <v>0</v>
      </c>
      <c r="U1674" s="234">
        <f t="shared" si="471"/>
        <v>0</v>
      </c>
      <c r="V1674" s="234">
        <f t="shared" si="471"/>
        <v>0</v>
      </c>
      <c r="W1674" s="234">
        <f t="shared" si="471"/>
        <v>0</v>
      </c>
      <c r="X1674" s="234">
        <f t="shared" si="471"/>
        <v>0</v>
      </c>
      <c r="Y1674" s="234">
        <f t="shared" si="471"/>
        <v>0</v>
      </c>
      <c r="Z1674" s="234">
        <f t="shared" si="471"/>
        <v>0</v>
      </c>
      <c r="AA1674" s="234">
        <f t="shared" si="471"/>
        <v>0</v>
      </c>
      <c r="AB1674" s="234">
        <f t="shared" si="471"/>
        <v>0</v>
      </c>
      <c r="AC1674" s="61" t="s">
        <v>291</v>
      </c>
    </row>
    <row r="1675" spans="1:29">
      <c r="A1675" s="598"/>
      <c r="B1675" s="613"/>
      <c r="C1675" s="289" t="s">
        <v>33</v>
      </c>
      <c r="D1675" s="49"/>
      <c r="E1675" s="107"/>
      <c r="F1675" s="107"/>
      <c r="G1675" s="107"/>
      <c r="H1675" s="50"/>
      <c r="I1675" s="107"/>
      <c r="J1675" s="107"/>
      <c r="K1675" s="107"/>
      <c r="L1675" s="107"/>
      <c r="M1675" s="107"/>
      <c r="N1675" s="50"/>
      <c r="O1675" s="107"/>
      <c r="P1675" s="107"/>
      <c r="Q1675" s="107"/>
      <c r="R1675" s="107"/>
      <c r="S1675" s="107"/>
      <c r="T1675" s="107"/>
      <c r="U1675" s="107"/>
      <c r="V1675" s="50"/>
      <c r="W1675" s="107"/>
      <c r="X1675" s="107"/>
      <c r="Y1675" s="50"/>
      <c r="Z1675" s="107"/>
      <c r="AA1675" s="107"/>
      <c r="AB1675" s="109"/>
      <c r="AC1675" s="61"/>
    </row>
    <row r="1676" spans="1:29" ht="13.5" thickBot="1">
      <c r="A1676" s="599"/>
      <c r="B1676" s="614"/>
      <c r="C1676" s="79" t="s">
        <v>18</v>
      </c>
      <c r="D1676" s="305"/>
      <c r="E1676" s="305"/>
      <c r="F1676" s="305"/>
      <c r="G1676" s="305"/>
      <c r="H1676" s="305"/>
      <c r="I1676" s="305"/>
      <c r="J1676" s="305"/>
      <c r="K1676" s="305"/>
      <c r="L1676" s="305"/>
      <c r="M1676" s="305"/>
      <c r="N1676" s="305"/>
      <c r="O1676" s="305"/>
      <c r="P1676" s="305"/>
      <c r="Q1676" s="305"/>
      <c r="R1676" s="305"/>
      <c r="S1676" s="305"/>
      <c r="T1676" s="305"/>
      <c r="U1676" s="305"/>
      <c r="V1676" s="305"/>
      <c r="W1676" s="305"/>
      <c r="X1676" s="305"/>
      <c r="Y1676" s="305"/>
      <c r="Z1676" s="305"/>
      <c r="AA1676" s="305"/>
      <c r="AB1676" s="305"/>
      <c r="AC1676" s="61"/>
    </row>
    <row r="1677" spans="1:29" s="500" customFormat="1">
      <c r="A1677" s="636" t="s">
        <v>51</v>
      </c>
      <c r="B1677" s="637"/>
      <c r="C1677" s="292" t="s">
        <v>347</v>
      </c>
      <c r="D1677" s="63">
        <f>D1665+D1661+D1657</f>
        <v>11.444314185228606</v>
      </c>
      <c r="E1677" s="63">
        <f t="shared" ref="E1677:AB1677" si="472">E1665+E1661+E1657</f>
        <v>6</v>
      </c>
      <c r="F1677" s="63">
        <f t="shared" si="472"/>
        <v>5.703399765533411</v>
      </c>
      <c r="G1677" s="63">
        <f t="shared" si="472"/>
        <v>9.978898007034001</v>
      </c>
      <c r="H1677" s="63">
        <f t="shared" si="472"/>
        <v>9.978898007034001</v>
      </c>
      <c r="I1677" s="63">
        <f t="shared" si="472"/>
        <v>10.978898007034001</v>
      </c>
      <c r="J1677" s="63">
        <f>J1665+J1661+J1657</f>
        <v>5.644783118405627</v>
      </c>
      <c r="K1677" s="63">
        <f t="shared" si="472"/>
        <v>8.6307151230949604</v>
      </c>
      <c r="L1677" s="63">
        <f t="shared" si="472"/>
        <v>5.9378663540445489</v>
      </c>
      <c r="M1677" s="63">
        <f t="shared" si="472"/>
        <v>6.1723329425556903</v>
      </c>
      <c r="N1677" s="63">
        <f t="shared" si="472"/>
        <v>6.1137162954279001</v>
      </c>
      <c r="O1677" s="63">
        <f t="shared" si="472"/>
        <v>8.8651817116060929</v>
      </c>
      <c r="P1677" s="63">
        <f>P1665+P1661+P1657</f>
        <v>12.26494724501759</v>
      </c>
      <c r="Q1677" s="63">
        <f>Q1665+Q1661+Q1657</f>
        <v>6.0550996483001196</v>
      </c>
      <c r="R1677" s="63">
        <f t="shared" si="472"/>
        <v>9.4513481828839403</v>
      </c>
      <c r="S1677" s="63">
        <f t="shared" si="472"/>
        <v>14.433763188745599</v>
      </c>
      <c r="T1677" s="63">
        <f t="shared" si="472"/>
        <v>14.31652989449003</v>
      </c>
      <c r="U1677" s="63">
        <f t="shared" si="472"/>
        <v>6.2309495896834699</v>
      </c>
      <c r="V1677" s="63">
        <f t="shared" si="472"/>
        <v>8.8065650644783098</v>
      </c>
      <c r="W1677" s="63">
        <f t="shared" si="472"/>
        <v>11.854630715123101</v>
      </c>
      <c r="X1677" s="63">
        <f t="shared" si="472"/>
        <v>9.0410316529894494</v>
      </c>
      <c r="Y1677" s="63">
        <f t="shared" si="472"/>
        <v>5.9964830011723329</v>
      </c>
      <c r="Z1677" s="63">
        <f t="shared" si="472"/>
        <v>6.3481828839390397</v>
      </c>
      <c r="AA1677" s="63">
        <f t="shared" si="472"/>
        <v>6</v>
      </c>
      <c r="AB1677" s="63">
        <f t="shared" si="472"/>
        <v>10.275498241500589</v>
      </c>
      <c r="AC1677" s="41"/>
    </row>
    <row r="1678" spans="1:29" ht="12.75" customHeight="1">
      <c r="A1678" s="638"/>
      <c r="B1678" s="639"/>
      <c r="C1678" s="65" t="s">
        <v>17</v>
      </c>
      <c r="D1678" s="66">
        <f>D1666+D1662+D1658</f>
        <v>178.39396951934353</v>
      </c>
      <c r="E1678" s="66">
        <f t="shared" ref="E1678:AB1678" si="473">E1666+E1662+E1658</f>
        <v>93.528000000000006</v>
      </c>
      <c r="F1678" s="66">
        <f t="shared" si="473"/>
        <v>88.904595545134811</v>
      </c>
      <c r="G1678" s="66">
        <f t="shared" si="473"/>
        <v>155.55106213364601</v>
      </c>
      <c r="H1678" s="66">
        <f t="shared" si="473"/>
        <v>155.55106213364601</v>
      </c>
      <c r="I1678" s="66">
        <f t="shared" si="473"/>
        <v>171.13906213364601</v>
      </c>
      <c r="J1678" s="66">
        <f>J1666+J1662+J1658</f>
        <v>87.990879249706921</v>
      </c>
      <c r="K1678" s="66">
        <f t="shared" si="473"/>
        <v>134.53558733880425</v>
      </c>
      <c r="L1678" s="66">
        <f t="shared" si="473"/>
        <v>92.559460726846439</v>
      </c>
      <c r="M1678" s="66">
        <f t="shared" si="473"/>
        <v>96.214325908558095</v>
      </c>
      <c r="N1678" s="66">
        <f t="shared" si="473"/>
        <v>95.300609613130106</v>
      </c>
      <c r="O1678" s="66">
        <f>O1666+O1662+O1658</f>
        <v>138.19045252051581</v>
      </c>
      <c r="P1678" s="66">
        <f>P1666+P1662+P1658</f>
        <v>191.18599765533421</v>
      </c>
      <c r="Q1678" s="66">
        <f>Q1666+Q1662+Q1658</f>
        <v>94.386893317702274</v>
      </c>
      <c r="R1678" s="66">
        <f>R1666+R1662+R1658</f>
        <v>147.32761547479487</v>
      </c>
      <c r="S1678" s="66">
        <f>S1666+S1662+S1658</f>
        <v>224.99350058616642</v>
      </c>
      <c r="T1678" s="66">
        <f t="shared" si="473"/>
        <v>223.16606799531061</v>
      </c>
      <c r="U1678" s="66">
        <f t="shared" si="473"/>
        <v>97.128042203985927</v>
      </c>
      <c r="V1678" s="66">
        <f t="shared" si="473"/>
        <v>137.27673622508792</v>
      </c>
      <c r="W1678" s="66">
        <f t="shared" si="473"/>
        <v>184.7899835873389</v>
      </c>
      <c r="X1678" s="66">
        <f t="shared" si="473"/>
        <v>140.93160140679956</v>
      </c>
      <c r="Y1678" s="66">
        <f t="shared" si="473"/>
        <v>93.473177022274342</v>
      </c>
      <c r="Z1678" s="66">
        <f t="shared" si="473"/>
        <v>98.955474794841763</v>
      </c>
      <c r="AA1678" s="66">
        <f t="shared" si="473"/>
        <v>93.528000000000006</v>
      </c>
      <c r="AB1678" s="66">
        <f t="shared" si="473"/>
        <v>160.17446658851119</v>
      </c>
      <c r="AC1678" s="64"/>
    </row>
    <row r="1679" spans="1:29" ht="21" customHeight="1" thickBot="1">
      <c r="A1679" s="640"/>
      <c r="B1679" s="641"/>
      <c r="C1679" s="67" t="s">
        <v>33</v>
      </c>
      <c r="D1679" s="129"/>
      <c r="E1679" s="129"/>
      <c r="F1679" s="129"/>
      <c r="G1679" s="129"/>
      <c r="H1679" s="129"/>
      <c r="I1679" s="129"/>
      <c r="J1679" s="129"/>
      <c r="K1679" s="129"/>
      <c r="L1679" s="129"/>
      <c r="M1679" s="129"/>
      <c r="N1679" s="129"/>
      <c r="O1679" s="129"/>
      <c r="P1679" s="129"/>
      <c r="Q1679" s="129"/>
      <c r="R1679" s="129"/>
      <c r="S1679" s="129"/>
      <c r="T1679" s="129"/>
      <c r="U1679" s="129"/>
      <c r="V1679" s="129"/>
      <c r="W1679" s="129"/>
      <c r="X1679" s="129"/>
      <c r="Y1679" s="129"/>
      <c r="Z1679" s="129"/>
      <c r="AA1679" s="129"/>
      <c r="AB1679" s="307"/>
      <c r="AC1679" s="64"/>
    </row>
    <row r="1680" spans="1:29">
      <c r="A1680" s="418"/>
      <c r="B1680" s="418"/>
      <c r="C1680" s="114"/>
      <c r="D1680" s="115"/>
      <c r="E1680" s="115"/>
      <c r="F1680" s="115"/>
      <c r="G1680" s="115"/>
      <c r="H1680" s="115"/>
      <c r="I1680" s="115"/>
      <c r="J1680" s="115"/>
      <c r="K1680" s="115"/>
      <c r="L1680" s="115"/>
      <c r="M1680" s="115"/>
      <c r="N1680" s="115"/>
      <c r="O1680" s="115"/>
      <c r="P1680" s="115"/>
      <c r="Q1680" s="115"/>
      <c r="R1680" s="115"/>
      <c r="S1680" s="115"/>
      <c r="T1680" s="115"/>
      <c r="U1680" s="115"/>
      <c r="V1680" s="115"/>
      <c r="W1680" s="115"/>
      <c r="X1680" s="115"/>
      <c r="Y1680" s="115"/>
      <c r="Z1680" s="115"/>
      <c r="AA1680" s="115"/>
      <c r="AB1680" s="115"/>
      <c r="AC1680" s="64"/>
    </row>
    <row r="1681" spans="1:29" ht="17.25" customHeight="1" thickBot="1">
      <c r="A1681" s="113"/>
      <c r="B1681" s="339"/>
      <c r="C1681" s="114"/>
      <c r="D1681" s="115"/>
      <c r="E1681" s="115"/>
      <c r="F1681" s="115"/>
      <c r="G1681" s="115"/>
      <c r="H1681" s="115"/>
      <c r="I1681" s="115"/>
      <c r="J1681" s="115"/>
      <c r="K1681" s="115"/>
      <c r="L1681" s="115"/>
      <c r="M1681" s="115"/>
      <c r="N1681" s="115"/>
      <c r="O1681" s="115"/>
      <c r="P1681" s="115"/>
      <c r="Q1681" s="115"/>
      <c r="R1681" s="115"/>
      <c r="S1681" s="115"/>
      <c r="T1681" s="115"/>
      <c r="U1681" s="115"/>
      <c r="V1681" s="115"/>
      <c r="W1681" s="115"/>
      <c r="X1681" s="115"/>
      <c r="Y1681" s="115"/>
      <c r="Z1681" s="115"/>
      <c r="AA1681" s="115"/>
      <c r="AB1681" s="115"/>
      <c r="AC1681" s="64"/>
    </row>
    <row r="1682" spans="1:29" ht="23.25" thickBot="1">
      <c r="A1682" s="283" t="s">
        <v>3</v>
      </c>
      <c r="B1682" s="15" t="s">
        <v>4</v>
      </c>
      <c r="C1682" s="16" t="s">
        <v>5</v>
      </c>
      <c r="D1682" s="17"/>
      <c r="E1682" s="606" t="s">
        <v>6</v>
      </c>
      <c r="F1682" s="607"/>
      <c r="G1682" s="607"/>
      <c r="H1682" s="607"/>
      <c r="I1682" s="607"/>
      <c r="J1682" s="607"/>
      <c r="K1682" s="607"/>
      <c r="L1682" s="607"/>
      <c r="M1682" s="607"/>
      <c r="N1682" s="607"/>
      <c r="O1682" s="607"/>
      <c r="P1682" s="607"/>
      <c r="Q1682" s="607"/>
      <c r="R1682" s="607"/>
      <c r="S1682" s="607"/>
      <c r="T1682" s="607"/>
      <c r="U1682" s="607"/>
      <c r="V1682" s="607"/>
      <c r="W1682" s="607"/>
      <c r="X1682" s="607"/>
      <c r="Y1682" s="607"/>
      <c r="Z1682" s="607"/>
      <c r="AA1682" s="607"/>
      <c r="AB1682" s="608"/>
      <c r="AC1682" s="18" t="s">
        <v>7</v>
      </c>
    </row>
    <row r="1683" spans="1:29" ht="13.5" thickBot="1">
      <c r="A1683" s="19" t="s">
        <v>282</v>
      </c>
      <c r="B1683" s="89"/>
      <c r="C1683" s="21"/>
      <c r="D1683" s="68">
        <v>0</v>
      </c>
      <c r="E1683" s="22">
        <v>1</v>
      </c>
      <c r="F1683" s="22">
        <v>2</v>
      </c>
      <c r="G1683" s="22">
        <v>3</v>
      </c>
      <c r="H1683" s="23">
        <v>4</v>
      </c>
      <c r="I1683" s="22">
        <v>5</v>
      </c>
      <c r="J1683" s="22">
        <v>6</v>
      </c>
      <c r="K1683" s="22">
        <v>7</v>
      </c>
      <c r="L1683" s="22">
        <v>8</v>
      </c>
      <c r="M1683" s="22">
        <v>9</v>
      </c>
      <c r="N1683" s="23">
        <v>10</v>
      </c>
      <c r="O1683" s="22">
        <v>11</v>
      </c>
      <c r="P1683" s="22">
        <v>12</v>
      </c>
      <c r="Q1683" s="22">
        <v>13</v>
      </c>
      <c r="R1683" s="22">
        <v>14</v>
      </c>
      <c r="S1683" s="22">
        <v>15</v>
      </c>
      <c r="T1683" s="22">
        <v>16</v>
      </c>
      <c r="U1683" s="22">
        <v>17</v>
      </c>
      <c r="V1683" s="23">
        <v>18</v>
      </c>
      <c r="W1683" s="22">
        <v>19</v>
      </c>
      <c r="X1683" s="22">
        <v>20</v>
      </c>
      <c r="Y1683" s="23">
        <v>21</v>
      </c>
      <c r="Z1683" s="22">
        <v>22</v>
      </c>
      <c r="AA1683" s="22">
        <v>23</v>
      </c>
      <c r="AB1683" s="24">
        <v>24</v>
      </c>
      <c r="AC1683" s="25" t="s">
        <v>9</v>
      </c>
    </row>
    <row r="1684" spans="1:29" ht="13.5" thickBot="1">
      <c r="A1684" s="252" t="s">
        <v>10</v>
      </c>
      <c r="B1684" s="253"/>
      <c r="C1684" s="254" t="s">
        <v>11</v>
      </c>
      <c r="D1684" s="311">
        <v>10.391999999999999</v>
      </c>
      <c r="E1684" s="312">
        <v>10.391999999999999</v>
      </c>
      <c r="F1684" s="312">
        <v>10.391999999999999</v>
      </c>
      <c r="G1684" s="312">
        <v>10.391999999999999</v>
      </c>
      <c r="H1684" s="313">
        <v>10.391999999999999</v>
      </c>
      <c r="I1684" s="312">
        <v>10.391999999999999</v>
      </c>
      <c r="J1684" s="312">
        <v>10.391999999999999</v>
      </c>
      <c r="K1684" s="311">
        <v>10.391999999999999</v>
      </c>
      <c r="L1684" s="311">
        <v>10.391999999999999</v>
      </c>
      <c r="M1684" s="311">
        <v>10.391999999999999</v>
      </c>
      <c r="N1684" s="314">
        <v>10.391999999999999</v>
      </c>
      <c r="O1684" s="311">
        <v>10.391999999999999</v>
      </c>
      <c r="P1684" s="311">
        <v>10.2188</v>
      </c>
      <c r="Q1684" s="311">
        <v>10.2188</v>
      </c>
      <c r="R1684" s="311">
        <v>10.2188</v>
      </c>
      <c r="S1684" s="311">
        <v>10.2188</v>
      </c>
      <c r="T1684" s="311">
        <v>10.391999999999999</v>
      </c>
      <c r="U1684" s="311">
        <v>10.391999999999999</v>
      </c>
      <c r="V1684" s="314">
        <v>10.391999999999999</v>
      </c>
      <c r="W1684" s="311">
        <v>10.391999999999999</v>
      </c>
      <c r="X1684" s="311">
        <v>10.391999999999999</v>
      </c>
      <c r="Y1684" s="314">
        <v>10.391999999999999</v>
      </c>
      <c r="Z1684" s="311">
        <v>10.391999999999999</v>
      </c>
      <c r="AA1684" s="311">
        <v>10.391999999999999</v>
      </c>
      <c r="AB1684" s="315">
        <v>10.391999999999999</v>
      </c>
      <c r="AC1684" s="25" t="s">
        <v>237</v>
      </c>
    </row>
    <row r="1685" spans="1:29">
      <c r="A1685" s="252" t="s">
        <v>13</v>
      </c>
      <c r="B1685" s="253"/>
      <c r="C1685" s="254" t="s">
        <v>11</v>
      </c>
      <c r="D1685" s="311">
        <v>10.565199999999999</v>
      </c>
      <c r="E1685" s="311">
        <v>10.565199999999999</v>
      </c>
      <c r="F1685" s="311">
        <v>10.565199999999999</v>
      </c>
      <c r="G1685" s="311">
        <v>10.565199999999999</v>
      </c>
      <c r="H1685" s="314">
        <v>10.565199999999999</v>
      </c>
      <c r="I1685" s="311">
        <v>10.565199999999999</v>
      </c>
      <c r="J1685" s="311">
        <v>10.391999999999999</v>
      </c>
      <c r="K1685" s="311">
        <v>10.391999999999999</v>
      </c>
      <c r="L1685" s="311">
        <v>10.391999999999999</v>
      </c>
      <c r="M1685" s="311">
        <v>10.391999999999999</v>
      </c>
      <c r="N1685" s="314">
        <v>10.391999999999999</v>
      </c>
      <c r="O1685" s="311">
        <v>10.2188</v>
      </c>
      <c r="P1685" s="311">
        <v>10.2188</v>
      </c>
      <c r="Q1685" s="311">
        <v>10.2188</v>
      </c>
      <c r="R1685" s="311">
        <v>10.2188</v>
      </c>
      <c r="S1685" s="311">
        <v>10.391999999999999</v>
      </c>
      <c r="T1685" s="311">
        <v>10.391999999999999</v>
      </c>
      <c r="U1685" s="311">
        <v>10.391999999999999</v>
      </c>
      <c r="V1685" s="314">
        <v>10.391999999999999</v>
      </c>
      <c r="W1685" s="311">
        <v>10.391999999999999</v>
      </c>
      <c r="X1685" s="311">
        <v>10.391999999999999</v>
      </c>
      <c r="Y1685" s="314">
        <v>10.391999999999999</v>
      </c>
      <c r="Z1685" s="311">
        <v>10.565199999999999</v>
      </c>
      <c r="AA1685" s="311">
        <v>10.565199999999999</v>
      </c>
      <c r="AB1685" s="311">
        <v>10.565199999999999</v>
      </c>
      <c r="AC1685" s="25"/>
    </row>
    <row r="1686" spans="1:29">
      <c r="A1686" s="617" t="s">
        <v>34</v>
      </c>
      <c r="B1686" s="322"/>
      <c r="C1686" s="289" t="s">
        <v>16</v>
      </c>
      <c r="D1686" s="51">
        <v>0</v>
      </c>
      <c r="E1686" s="51">
        <v>0</v>
      </c>
      <c r="F1686" s="51">
        <v>0</v>
      </c>
      <c r="G1686" s="51">
        <v>0</v>
      </c>
      <c r="H1686" s="51">
        <v>0</v>
      </c>
      <c r="I1686" s="51">
        <v>0</v>
      </c>
      <c r="J1686" s="51">
        <v>0</v>
      </c>
      <c r="K1686" s="51">
        <v>0</v>
      </c>
      <c r="L1686" s="51">
        <v>0</v>
      </c>
      <c r="M1686" s="51">
        <v>0</v>
      </c>
      <c r="N1686" s="51">
        <v>0</v>
      </c>
      <c r="O1686" s="51">
        <v>0</v>
      </c>
      <c r="P1686" s="51">
        <v>0</v>
      </c>
      <c r="Q1686" s="51">
        <v>0</v>
      </c>
      <c r="R1686" s="51">
        <v>0</v>
      </c>
      <c r="S1686" s="51">
        <v>0</v>
      </c>
      <c r="T1686" s="51">
        <v>0</v>
      </c>
      <c r="U1686" s="51">
        <v>0</v>
      </c>
      <c r="V1686" s="51">
        <v>0</v>
      </c>
      <c r="W1686" s="51">
        <v>0</v>
      </c>
      <c r="X1686" s="51">
        <v>0</v>
      </c>
      <c r="Y1686" s="51">
        <v>0</v>
      </c>
      <c r="Z1686" s="51">
        <v>0</v>
      </c>
      <c r="AA1686" s="51">
        <v>0</v>
      </c>
      <c r="AB1686" s="51">
        <v>0</v>
      </c>
      <c r="AC1686" s="25" t="s">
        <v>9</v>
      </c>
    </row>
    <row r="1687" spans="1:29">
      <c r="A1687" s="618"/>
      <c r="B1687" s="323" t="s">
        <v>62</v>
      </c>
      <c r="C1687" s="289" t="s">
        <v>17</v>
      </c>
      <c r="D1687" s="47">
        <f t="shared" ref="D1687:AB1687" si="474">1.732*10*0.9*D1686</f>
        <v>0</v>
      </c>
      <c r="E1687" s="47">
        <f t="shared" si="474"/>
        <v>0</v>
      </c>
      <c r="F1687" s="47">
        <f t="shared" si="474"/>
        <v>0</v>
      </c>
      <c r="G1687" s="47">
        <f t="shared" si="474"/>
        <v>0</v>
      </c>
      <c r="H1687" s="47">
        <f t="shared" si="474"/>
        <v>0</v>
      </c>
      <c r="I1687" s="47">
        <f t="shared" si="474"/>
        <v>0</v>
      </c>
      <c r="J1687" s="47">
        <f t="shared" si="474"/>
        <v>0</v>
      </c>
      <c r="K1687" s="47">
        <f t="shared" si="474"/>
        <v>0</v>
      </c>
      <c r="L1687" s="47">
        <f t="shared" si="474"/>
        <v>0</v>
      </c>
      <c r="M1687" s="47">
        <f t="shared" si="474"/>
        <v>0</v>
      </c>
      <c r="N1687" s="47">
        <f t="shared" si="474"/>
        <v>0</v>
      </c>
      <c r="O1687" s="47">
        <f t="shared" si="474"/>
        <v>0</v>
      </c>
      <c r="P1687" s="47">
        <f t="shared" si="474"/>
        <v>0</v>
      </c>
      <c r="Q1687" s="47">
        <f t="shared" si="474"/>
        <v>0</v>
      </c>
      <c r="R1687" s="47">
        <f t="shared" si="474"/>
        <v>0</v>
      </c>
      <c r="S1687" s="47">
        <f t="shared" si="474"/>
        <v>0</v>
      </c>
      <c r="T1687" s="47">
        <f t="shared" si="474"/>
        <v>0</v>
      </c>
      <c r="U1687" s="47">
        <f t="shared" si="474"/>
        <v>0</v>
      </c>
      <c r="V1687" s="47">
        <f t="shared" si="474"/>
        <v>0</v>
      </c>
      <c r="W1687" s="47">
        <f t="shared" si="474"/>
        <v>0</v>
      </c>
      <c r="X1687" s="47">
        <f t="shared" si="474"/>
        <v>0</v>
      </c>
      <c r="Y1687" s="47">
        <f t="shared" si="474"/>
        <v>0</v>
      </c>
      <c r="Z1687" s="47">
        <f t="shared" si="474"/>
        <v>0</v>
      </c>
      <c r="AA1687" s="47">
        <f t="shared" si="474"/>
        <v>0</v>
      </c>
      <c r="AB1687" s="47">
        <f t="shared" si="474"/>
        <v>0</v>
      </c>
      <c r="AC1687" s="25" t="s">
        <v>291</v>
      </c>
    </row>
    <row r="1688" spans="1:29">
      <c r="A1688" s="618"/>
      <c r="B1688" s="323"/>
      <c r="C1688" s="289" t="s">
        <v>33</v>
      </c>
      <c r="D1688" s="49"/>
      <c r="E1688" s="50"/>
      <c r="F1688" s="50"/>
      <c r="G1688" s="50"/>
      <c r="H1688" s="50"/>
      <c r="I1688" s="50"/>
      <c r="J1688" s="50"/>
      <c r="K1688" s="50"/>
      <c r="L1688" s="50"/>
      <c r="M1688" s="50"/>
      <c r="N1688" s="50"/>
      <c r="O1688" s="50"/>
      <c r="P1688" s="50"/>
      <c r="Q1688" s="50"/>
      <c r="R1688" s="50"/>
      <c r="S1688" s="50"/>
      <c r="T1688" s="50"/>
      <c r="U1688" s="50"/>
      <c r="V1688" s="50"/>
      <c r="W1688" s="50"/>
      <c r="X1688" s="50"/>
      <c r="Y1688" s="50"/>
      <c r="Z1688" s="50"/>
      <c r="AA1688" s="50"/>
      <c r="AB1688" s="50"/>
      <c r="AC1688" s="41"/>
    </row>
    <row r="1689" spans="1:29">
      <c r="A1689" s="619"/>
      <c r="B1689" s="324"/>
      <c r="C1689" s="289" t="s">
        <v>18</v>
      </c>
      <c r="D1689" s="49"/>
      <c r="E1689" s="50"/>
      <c r="F1689" s="50"/>
      <c r="G1689" s="50"/>
      <c r="H1689" s="50"/>
      <c r="I1689" s="50"/>
      <c r="J1689" s="50"/>
      <c r="K1689" s="50"/>
      <c r="L1689" s="50"/>
      <c r="M1689" s="50"/>
      <c r="N1689" s="50"/>
      <c r="O1689" s="50"/>
      <c r="P1689" s="50"/>
      <c r="Q1689" s="50"/>
      <c r="R1689" s="50"/>
      <c r="S1689" s="50"/>
      <c r="T1689" s="50"/>
      <c r="U1689" s="50"/>
      <c r="V1689" s="50"/>
      <c r="W1689" s="50"/>
      <c r="X1689" s="50"/>
      <c r="Y1689" s="50"/>
      <c r="Z1689" s="50"/>
      <c r="AA1689" s="50"/>
      <c r="AB1689" s="50"/>
      <c r="AC1689" s="41"/>
    </row>
    <row r="1690" spans="1:29">
      <c r="A1690" s="617" t="s">
        <v>25</v>
      </c>
      <c r="B1690" s="375"/>
      <c r="C1690" s="316" t="s">
        <v>16</v>
      </c>
      <c r="D1690" s="51">
        <v>0</v>
      </c>
      <c r="E1690" s="51">
        <v>0</v>
      </c>
      <c r="F1690" s="51">
        <v>0</v>
      </c>
      <c r="G1690" s="51">
        <v>0</v>
      </c>
      <c r="H1690" s="51">
        <v>0</v>
      </c>
      <c r="I1690" s="51">
        <v>0</v>
      </c>
      <c r="J1690" s="51">
        <v>0</v>
      </c>
      <c r="K1690" s="51">
        <v>0</v>
      </c>
      <c r="L1690" s="51">
        <v>0</v>
      </c>
      <c r="M1690" s="51">
        <v>0</v>
      </c>
      <c r="N1690" s="51">
        <v>0</v>
      </c>
      <c r="O1690" s="51">
        <v>0</v>
      </c>
      <c r="P1690" s="51">
        <v>0</v>
      </c>
      <c r="Q1690" s="51">
        <v>0</v>
      </c>
      <c r="R1690" s="51">
        <v>0</v>
      </c>
      <c r="S1690" s="51">
        <v>0</v>
      </c>
      <c r="T1690" s="51">
        <v>0</v>
      </c>
      <c r="U1690" s="51">
        <v>0</v>
      </c>
      <c r="V1690" s="51">
        <v>0</v>
      </c>
      <c r="W1690" s="51">
        <v>0</v>
      </c>
      <c r="X1690" s="51">
        <v>0</v>
      </c>
      <c r="Y1690" s="51">
        <v>0</v>
      </c>
      <c r="Z1690" s="51">
        <v>0</v>
      </c>
      <c r="AA1690" s="51">
        <v>0</v>
      </c>
      <c r="AB1690" s="51">
        <v>0</v>
      </c>
      <c r="AC1690" s="25" t="s">
        <v>9</v>
      </c>
    </row>
    <row r="1691" spans="1:29">
      <c r="A1691" s="618"/>
      <c r="B1691" s="376" t="s">
        <v>283</v>
      </c>
      <c r="C1691" s="289" t="s">
        <v>17</v>
      </c>
      <c r="D1691" s="47">
        <f t="shared" ref="D1691:AB1691" si="475">1.732*10*0.9*D1690</f>
        <v>0</v>
      </c>
      <c r="E1691" s="47">
        <f t="shared" si="475"/>
        <v>0</v>
      </c>
      <c r="F1691" s="47">
        <f t="shared" si="475"/>
        <v>0</v>
      </c>
      <c r="G1691" s="47">
        <f t="shared" si="475"/>
        <v>0</v>
      </c>
      <c r="H1691" s="47">
        <f t="shared" si="475"/>
        <v>0</v>
      </c>
      <c r="I1691" s="47">
        <f t="shared" si="475"/>
        <v>0</v>
      </c>
      <c r="J1691" s="47">
        <f t="shared" si="475"/>
        <v>0</v>
      </c>
      <c r="K1691" s="47">
        <f t="shared" si="475"/>
        <v>0</v>
      </c>
      <c r="L1691" s="47">
        <f t="shared" si="475"/>
        <v>0</v>
      </c>
      <c r="M1691" s="47">
        <f t="shared" si="475"/>
        <v>0</v>
      </c>
      <c r="N1691" s="47">
        <f t="shared" si="475"/>
        <v>0</v>
      </c>
      <c r="O1691" s="47">
        <f t="shared" si="475"/>
        <v>0</v>
      </c>
      <c r="P1691" s="47">
        <f t="shared" si="475"/>
        <v>0</v>
      </c>
      <c r="Q1691" s="47">
        <f t="shared" si="475"/>
        <v>0</v>
      </c>
      <c r="R1691" s="47">
        <f t="shared" si="475"/>
        <v>0</v>
      </c>
      <c r="S1691" s="47">
        <f t="shared" si="475"/>
        <v>0</v>
      </c>
      <c r="T1691" s="47">
        <f t="shared" si="475"/>
        <v>0</v>
      </c>
      <c r="U1691" s="47">
        <f t="shared" si="475"/>
        <v>0</v>
      </c>
      <c r="V1691" s="47">
        <f t="shared" si="475"/>
        <v>0</v>
      </c>
      <c r="W1691" s="47">
        <f t="shared" si="475"/>
        <v>0</v>
      </c>
      <c r="X1691" s="47">
        <f t="shared" si="475"/>
        <v>0</v>
      </c>
      <c r="Y1691" s="47">
        <f t="shared" si="475"/>
        <v>0</v>
      </c>
      <c r="Z1691" s="47">
        <f t="shared" si="475"/>
        <v>0</v>
      </c>
      <c r="AA1691" s="47">
        <f t="shared" si="475"/>
        <v>0</v>
      </c>
      <c r="AB1691" s="47">
        <f t="shared" si="475"/>
        <v>0</v>
      </c>
      <c r="AC1691" s="25" t="s">
        <v>291</v>
      </c>
    </row>
    <row r="1692" spans="1:29">
      <c r="A1692" s="618"/>
      <c r="B1692" s="376"/>
      <c r="C1692" s="289" t="s">
        <v>33</v>
      </c>
      <c r="D1692" s="49"/>
      <c r="E1692" s="50"/>
      <c r="F1692" s="50"/>
      <c r="G1692" s="50"/>
      <c r="H1692" s="50"/>
      <c r="I1692" s="50"/>
      <c r="J1692" s="50"/>
      <c r="K1692" s="50"/>
      <c r="L1692" s="50"/>
      <c r="M1692" s="50"/>
      <c r="N1692" s="50"/>
      <c r="O1692" s="50"/>
      <c r="P1692" s="50"/>
      <c r="Q1692" s="50"/>
      <c r="R1692" s="50"/>
      <c r="S1692" s="50"/>
      <c r="T1692" s="50"/>
      <c r="U1692" s="50"/>
      <c r="V1692" s="50"/>
      <c r="W1692" s="50"/>
      <c r="X1692" s="50"/>
      <c r="Y1692" s="50"/>
      <c r="Z1692" s="50"/>
      <c r="AA1692" s="50"/>
      <c r="AB1692" s="50"/>
      <c r="AC1692" s="41"/>
    </row>
    <row r="1693" spans="1:29">
      <c r="A1693" s="619"/>
      <c r="B1693" s="377"/>
      <c r="C1693" s="289" t="s">
        <v>18</v>
      </c>
      <c r="D1693" s="49"/>
      <c r="E1693" s="50"/>
      <c r="F1693" s="50"/>
      <c r="G1693" s="50"/>
      <c r="H1693" s="50"/>
      <c r="I1693" s="50"/>
      <c r="J1693" s="50"/>
      <c r="K1693" s="50"/>
      <c r="L1693" s="50"/>
      <c r="M1693" s="50"/>
      <c r="N1693" s="50"/>
      <c r="O1693" s="50"/>
      <c r="P1693" s="50"/>
      <c r="Q1693" s="50"/>
      <c r="R1693" s="50"/>
      <c r="S1693" s="50"/>
      <c r="T1693" s="50"/>
      <c r="U1693" s="50"/>
      <c r="V1693" s="50"/>
      <c r="W1693" s="50"/>
      <c r="X1693" s="50"/>
      <c r="Y1693" s="50"/>
      <c r="Z1693" s="50"/>
      <c r="AA1693" s="50"/>
      <c r="AB1693" s="50"/>
      <c r="AC1693" s="41"/>
    </row>
    <row r="1694" spans="1:29">
      <c r="A1694" s="617" t="s">
        <v>31</v>
      </c>
      <c r="B1694" s="386"/>
      <c r="C1694" s="289" t="s">
        <v>16</v>
      </c>
      <c r="D1694" s="53">
        <v>1.52403282532239</v>
      </c>
      <c r="E1694" s="51">
        <v>1.5826494724501801</v>
      </c>
      <c r="F1694" s="51">
        <v>1.46541617819461</v>
      </c>
      <c r="G1694" s="51">
        <v>1.52403282532239</v>
      </c>
      <c r="H1694" s="51">
        <v>1.5826494724501801</v>
      </c>
      <c r="I1694" s="51">
        <v>1.5826494724501801</v>
      </c>
      <c r="J1694" s="51">
        <v>1.5826494724501801</v>
      </c>
      <c r="K1694" s="51">
        <v>1.52403282532239</v>
      </c>
      <c r="L1694" s="51">
        <v>1.52403282532239</v>
      </c>
      <c r="M1694" s="51">
        <v>1.5826494724501801</v>
      </c>
      <c r="N1694" s="51">
        <v>1.7584994138335299</v>
      </c>
      <c r="O1694" s="51">
        <v>1.6412661195779601</v>
      </c>
      <c r="P1694" s="51">
        <v>1.6412661195779601</v>
      </c>
      <c r="Q1694" s="51">
        <v>1.5826494724501801</v>
      </c>
      <c r="R1694" s="51">
        <v>1.52403282532239</v>
      </c>
      <c r="S1694" s="51">
        <v>2</v>
      </c>
      <c r="T1694" s="51">
        <v>2</v>
      </c>
      <c r="U1694" s="51">
        <v>2</v>
      </c>
      <c r="V1694" s="51">
        <v>2</v>
      </c>
      <c r="W1694" s="51">
        <v>2</v>
      </c>
      <c r="X1694" s="51">
        <v>2</v>
      </c>
      <c r="Y1694" s="51">
        <v>2</v>
      </c>
      <c r="Z1694" s="51">
        <v>2</v>
      </c>
      <c r="AA1694" s="51">
        <v>2</v>
      </c>
      <c r="AB1694" s="51">
        <v>2</v>
      </c>
      <c r="AC1694" s="25" t="s">
        <v>9</v>
      </c>
    </row>
    <row r="1695" spans="1:29">
      <c r="A1695" s="618"/>
      <c r="B1695" s="387"/>
      <c r="C1695" s="289" t="s">
        <v>17</v>
      </c>
      <c r="D1695" s="47">
        <f t="shared" ref="D1695:AB1695" si="476">1.732*10*0.9*D1694</f>
        <v>23.756623681125419</v>
      </c>
      <c r="E1695" s="47">
        <f t="shared" si="476"/>
        <v>24.670339976553407</v>
      </c>
      <c r="F1695" s="47">
        <f t="shared" si="476"/>
        <v>22.842907385697583</v>
      </c>
      <c r="G1695" s="47">
        <f t="shared" si="476"/>
        <v>23.756623681125419</v>
      </c>
      <c r="H1695" s="47">
        <f t="shared" si="476"/>
        <v>24.670339976553407</v>
      </c>
      <c r="I1695" s="47">
        <f t="shared" si="476"/>
        <v>24.670339976553407</v>
      </c>
      <c r="J1695" s="47">
        <f t="shared" si="476"/>
        <v>24.670339976553407</v>
      </c>
      <c r="K1695" s="47">
        <f t="shared" si="476"/>
        <v>23.756623681125419</v>
      </c>
      <c r="L1695" s="47">
        <f t="shared" si="476"/>
        <v>23.756623681125419</v>
      </c>
      <c r="M1695" s="47">
        <f t="shared" si="476"/>
        <v>24.670339976553407</v>
      </c>
      <c r="N1695" s="47">
        <f t="shared" si="476"/>
        <v>27.411488862837068</v>
      </c>
      <c r="O1695" s="47">
        <f t="shared" si="476"/>
        <v>25.584056271981243</v>
      </c>
      <c r="P1695" s="47">
        <f t="shared" si="476"/>
        <v>25.584056271981243</v>
      </c>
      <c r="Q1695" s="47">
        <f t="shared" si="476"/>
        <v>24.670339976553407</v>
      </c>
      <c r="R1695" s="47">
        <f t="shared" si="476"/>
        <v>23.756623681125419</v>
      </c>
      <c r="S1695" s="47">
        <f t="shared" si="476"/>
        <v>31.176000000000002</v>
      </c>
      <c r="T1695" s="47">
        <f t="shared" si="476"/>
        <v>31.176000000000002</v>
      </c>
      <c r="U1695" s="47">
        <f t="shared" si="476"/>
        <v>31.176000000000002</v>
      </c>
      <c r="V1695" s="47">
        <f t="shared" si="476"/>
        <v>31.176000000000002</v>
      </c>
      <c r="W1695" s="47">
        <f t="shared" si="476"/>
        <v>31.176000000000002</v>
      </c>
      <c r="X1695" s="47">
        <f t="shared" si="476"/>
        <v>31.176000000000002</v>
      </c>
      <c r="Y1695" s="47">
        <f t="shared" si="476"/>
        <v>31.176000000000002</v>
      </c>
      <c r="Z1695" s="47">
        <f t="shared" si="476"/>
        <v>31.176000000000002</v>
      </c>
      <c r="AA1695" s="47">
        <f t="shared" si="476"/>
        <v>31.176000000000002</v>
      </c>
      <c r="AB1695" s="47">
        <f t="shared" si="476"/>
        <v>31.176000000000002</v>
      </c>
      <c r="AC1695" s="25" t="s">
        <v>291</v>
      </c>
    </row>
    <row r="1696" spans="1:29">
      <c r="A1696" s="618"/>
      <c r="B1696" s="387" t="s">
        <v>284</v>
      </c>
      <c r="C1696" s="289" t="s">
        <v>33</v>
      </c>
      <c r="D1696" s="49"/>
      <c r="E1696" s="50"/>
      <c r="F1696" s="50"/>
      <c r="G1696" s="50"/>
      <c r="H1696" s="50"/>
      <c r="I1696" s="50"/>
      <c r="J1696" s="50"/>
      <c r="K1696" s="50"/>
      <c r="L1696" s="50"/>
      <c r="M1696" s="50"/>
      <c r="N1696" s="50"/>
      <c r="O1696" s="50"/>
      <c r="P1696" s="50"/>
      <c r="Q1696" s="50"/>
      <c r="R1696" s="50"/>
      <c r="S1696" s="50"/>
      <c r="T1696" s="50"/>
      <c r="U1696" s="50"/>
      <c r="V1696" s="50"/>
      <c r="W1696" s="50"/>
      <c r="X1696" s="50"/>
      <c r="Y1696" s="50"/>
      <c r="Z1696" s="50"/>
      <c r="AA1696" s="50"/>
      <c r="AB1696" s="50"/>
      <c r="AC1696" s="41"/>
    </row>
    <row r="1697" spans="1:29">
      <c r="A1697" s="619"/>
      <c r="B1697" s="387"/>
      <c r="C1697" s="289" t="s">
        <v>18</v>
      </c>
      <c r="D1697" s="49"/>
      <c r="E1697" s="50"/>
      <c r="F1697" s="50"/>
      <c r="G1697" s="50"/>
      <c r="H1697" s="50"/>
      <c r="I1697" s="50"/>
      <c r="J1697" s="50"/>
      <c r="K1697" s="50"/>
      <c r="L1697" s="50"/>
      <c r="M1697" s="50"/>
      <c r="N1697" s="50"/>
      <c r="O1697" s="50"/>
      <c r="P1697" s="50"/>
      <c r="Q1697" s="50"/>
      <c r="R1697" s="50"/>
      <c r="S1697" s="50"/>
      <c r="T1697" s="50"/>
      <c r="U1697" s="50"/>
      <c r="V1697" s="50"/>
      <c r="W1697" s="50"/>
      <c r="X1697" s="50"/>
      <c r="Y1697" s="50"/>
      <c r="Z1697" s="50"/>
      <c r="AA1697" s="50"/>
      <c r="AB1697" s="50"/>
      <c r="AC1697" s="41"/>
    </row>
    <row r="1698" spans="1:29">
      <c r="A1698" s="617" t="s">
        <v>29</v>
      </c>
      <c r="B1698" s="615" t="s">
        <v>285</v>
      </c>
      <c r="C1698" s="289" t="s">
        <v>16</v>
      </c>
      <c r="D1698" s="53">
        <v>3.5169988276670598</v>
      </c>
      <c r="E1698" s="51">
        <v>3.0480656506447801</v>
      </c>
      <c r="F1698" s="51">
        <v>3.2825322391559202</v>
      </c>
      <c r="G1698" s="51">
        <v>3.0480656506447801</v>
      </c>
      <c r="H1698" s="51">
        <v>3.7514654161781902</v>
      </c>
      <c r="I1698" s="51">
        <v>3.0480656506447801</v>
      </c>
      <c r="J1698" s="51">
        <v>2.5791324736225101</v>
      </c>
      <c r="K1698" s="51">
        <v>3.2825322391559202</v>
      </c>
      <c r="L1698" s="51">
        <v>9.6131301289566196</v>
      </c>
      <c r="M1698" s="51">
        <v>18.053927315357601</v>
      </c>
      <c r="N1698" s="51">
        <v>11.7233294255569</v>
      </c>
      <c r="O1698" s="51">
        <v>10.5509964830012</v>
      </c>
      <c r="P1698" s="51">
        <v>11.254396248534601</v>
      </c>
      <c r="Q1698" s="51">
        <v>12.6611957796014</v>
      </c>
      <c r="R1698" s="51">
        <v>7.5029308323563901</v>
      </c>
      <c r="S1698" s="51">
        <v>4.9237983587338796</v>
      </c>
      <c r="T1698" s="51">
        <v>4.2203985932004704</v>
      </c>
      <c r="U1698" s="51">
        <v>4.6893317702227399</v>
      </c>
      <c r="V1698" s="51">
        <v>3.2825322391559202</v>
      </c>
      <c r="W1698" s="51">
        <v>3.9859320046893298</v>
      </c>
      <c r="X1698" s="51">
        <v>4.6893317702227399</v>
      </c>
      <c r="Y1698" s="51">
        <v>3.2825322391559202</v>
      </c>
      <c r="Z1698" s="51">
        <v>3.5169988276670598</v>
      </c>
      <c r="AA1698" s="51">
        <v>3.5169988276670598</v>
      </c>
      <c r="AB1698" s="51">
        <v>4</v>
      </c>
      <c r="AC1698" s="25" t="s">
        <v>9</v>
      </c>
    </row>
    <row r="1699" spans="1:29">
      <c r="A1699" s="618"/>
      <c r="B1699" s="613"/>
      <c r="C1699" s="289" t="s">
        <v>17</v>
      </c>
      <c r="D1699" s="47">
        <f t="shared" ref="D1699:AB1699" si="477">1.732*10*0.9*D1698</f>
        <v>54.822977725674136</v>
      </c>
      <c r="E1699" s="47">
        <f t="shared" si="477"/>
        <v>47.513247362250837</v>
      </c>
      <c r="F1699" s="47">
        <f t="shared" si="477"/>
        <v>51.168112543962486</v>
      </c>
      <c r="G1699" s="47">
        <f t="shared" si="477"/>
        <v>47.513247362250837</v>
      </c>
      <c r="H1699" s="47">
        <f t="shared" si="477"/>
        <v>58.477842907385629</v>
      </c>
      <c r="I1699" s="47">
        <f t="shared" si="477"/>
        <v>47.513247362250837</v>
      </c>
      <c r="J1699" s="47">
        <f t="shared" si="477"/>
        <v>40.203516998827688</v>
      </c>
      <c r="K1699" s="47">
        <f t="shared" si="477"/>
        <v>51.168112543962486</v>
      </c>
      <c r="L1699" s="47">
        <f t="shared" si="477"/>
        <v>149.8494724501758</v>
      </c>
      <c r="M1699" s="47">
        <f t="shared" si="477"/>
        <v>281.42461899179432</v>
      </c>
      <c r="N1699" s="47">
        <f t="shared" si="477"/>
        <v>182.74325908558097</v>
      </c>
      <c r="O1699" s="47">
        <f t="shared" si="477"/>
        <v>164.46893317702271</v>
      </c>
      <c r="P1699" s="47">
        <f t="shared" si="477"/>
        <v>175.43352872215738</v>
      </c>
      <c r="Q1699" s="47">
        <f t="shared" si="477"/>
        <v>197.36271981242663</v>
      </c>
      <c r="R1699" s="47">
        <f t="shared" si="477"/>
        <v>116.95568581477141</v>
      </c>
      <c r="S1699" s="47">
        <f t="shared" si="477"/>
        <v>76.752168815943719</v>
      </c>
      <c r="T1699" s="47">
        <f t="shared" si="477"/>
        <v>65.787573270808934</v>
      </c>
      <c r="U1699" s="47">
        <f t="shared" si="477"/>
        <v>73.097303634232077</v>
      </c>
      <c r="V1699" s="47">
        <f t="shared" si="477"/>
        <v>51.168112543962486</v>
      </c>
      <c r="W1699" s="47">
        <f t="shared" si="477"/>
        <v>62.132708089097278</v>
      </c>
      <c r="X1699" s="47">
        <f t="shared" si="477"/>
        <v>73.097303634232077</v>
      </c>
      <c r="Y1699" s="47">
        <f t="shared" si="477"/>
        <v>51.168112543962486</v>
      </c>
      <c r="Z1699" s="47">
        <f t="shared" si="477"/>
        <v>54.822977725674136</v>
      </c>
      <c r="AA1699" s="47">
        <f t="shared" si="477"/>
        <v>54.822977725674136</v>
      </c>
      <c r="AB1699" s="47">
        <f t="shared" si="477"/>
        <v>62.352000000000004</v>
      </c>
      <c r="AC1699" s="25" t="s">
        <v>291</v>
      </c>
    </row>
    <row r="1700" spans="1:29">
      <c r="A1700" s="618"/>
      <c r="B1700" s="613"/>
      <c r="C1700" s="289" t="s">
        <v>33</v>
      </c>
      <c r="D1700" s="49"/>
      <c r="E1700" s="50"/>
      <c r="F1700" s="50"/>
      <c r="G1700" s="50"/>
      <c r="H1700" s="50"/>
      <c r="I1700" s="50"/>
      <c r="J1700" s="50"/>
      <c r="K1700" s="50"/>
      <c r="L1700" s="50"/>
      <c r="M1700" s="50"/>
      <c r="N1700" s="50"/>
      <c r="O1700" s="50"/>
      <c r="P1700" s="50"/>
      <c r="Q1700" s="50"/>
      <c r="R1700" s="50"/>
      <c r="S1700" s="50"/>
      <c r="T1700" s="50"/>
      <c r="U1700" s="50"/>
      <c r="V1700" s="50"/>
      <c r="W1700" s="50"/>
      <c r="X1700" s="50"/>
      <c r="Y1700" s="50"/>
      <c r="Z1700" s="50"/>
      <c r="AA1700" s="50"/>
      <c r="AB1700" s="50"/>
      <c r="AC1700" s="41"/>
    </row>
    <row r="1701" spans="1:29">
      <c r="A1701" s="619"/>
      <c r="B1701" s="616"/>
      <c r="C1701" s="289" t="s">
        <v>18</v>
      </c>
      <c r="D1701" s="49"/>
      <c r="E1701" s="50"/>
      <c r="F1701" s="50"/>
      <c r="G1701" s="50"/>
      <c r="H1701" s="50"/>
      <c r="I1701" s="50"/>
      <c r="J1701" s="50"/>
      <c r="K1701" s="50"/>
      <c r="L1701" s="50"/>
      <c r="M1701" s="50"/>
      <c r="N1701" s="50"/>
      <c r="O1701" s="50"/>
      <c r="P1701" s="50"/>
      <c r="Q1701" s="50"/>
      <c r="R1701" s="50"/>
      <c r="S1701" s="50"/>
      <c r="T1701" s="50"/>
      <c r="U1701" s="50"/>
      <c r="V1701" s="50"/>
      <c r="W1701" s="50"/>
      <c r="X1701" s="50"/>
      <c r="Y1701" s="50"/>
      <c r="Z1701" s="50"/>
      <c r="AA1701" s="50"/>
      <c r="AB1701" s="50"/>
      <c r="AC1701" s="41"/>
    </row>
    <row r="1702" spans="1:29">
      <c r="A1702" s="647" t="s">
        <v>27</v>
      </c>
      <c r="B1702" s="615" t="s">
        <v>286</v>
      </c>
      <c r="C1702" s="52" t="s">
        <v>16</v>
      </c>
      <c r="D1702" s="51"/>
      <c r="E1702" s="51"/>
      <c r="F1702" s="51"/>
      <c r="G1702" s="51"/>
      <c r="H1702" s="51"/>
      <c r="I1702" s="51"/>
      <c r="J1702" s="51"/>
      <c r="K1702" s="51"/>
      <c r="L1702" s="51"/>
      <c r="M1702" s="51"/>
      <c r="N1702" s="51"/>
      <c r="O1702" s="51"/>
      <c r="P1702" s="51"/>
      <c r="Q1702" s="51"/>
      <c r="R1702" s="51"/>
      <c r="S1702" s="51"/>
      <c r="T1702" s="51"/>
      <c r="U1702" s="51"/>
      <c r="V1702" s="51"/>
      <c r="W1702" s="51"/>
      <c r="X1702" s="51"/>
      <c r="Y1702" s="51"/>
      <c r="Z1702" s="51"/>
      <c r="AA1702" s="51"/>
      <c r="AB1702" s="51"/>
      <c r="AC1702" s="25"/>
    </row>
    <row r="1703" spans="1:29">
      <c r="A1703" s="648"/>
      <c r="B1703" s="613"/>
      <c r="C1703" s="52" t="s">
        <v>17</v>
      </c>
      <c r="D1703" s="602" t="s">
        <v>50</v>
      </c>
      <c r="E1703" s="603"/>
      <c r="F1703" s="51"/>
      <c r="G1703" s="51"/>
      <c r="H1703" s="51"/>
      <c r="I1703" s="51"/>
      <c r="J1703" s="51"/>
      <c r="K1703" s="51"/>
      <c r="L1703" s="51"/>
      <c r="M1703" s="51"/>
      <c r="N1703" s="51"/>
      <c r="O1703" s="51"/>
      <c r="P1703" s="51"/>
      <c r="Q1703" s="51"/>
      <c r="R1703" s="51"/>
      <c r="S1703" s="51"/>
      <c r="T1703" s="51"/>
      <c r="U1703" s="51"/>
      <c r="V1703" s="51"/>
      <c r="W1703" s="51"/>
      <c r="X1703" s="51"/>
      <c r="Y1703" s="51"/>
      <c r="Z1703" s="51"/>
      <c r="AA1703" s="51"/>
      <c r="AB1703" s="51"/>
      <c r="AC1703" s="126"/>
    </row>
    <row r="1704" spans="1:29">
      <c r="A1704" s="648"/>
      <c r="B1704" s="613"/>
      <c r="C1704" s="52" t="s">
        <v>33</v>
      </c>
      <c r="D1704" s="602"/>
      <c r="E1704" s="603"/>
      <c r="F1704" s="50"/>
      <c r="G1704" s="50"/>
      <c r="H1704" s="50"/>
      <c r="I1704" s="50"/>
      <c r="J1704" s="50"/>
      <c r="K1704" s="50"/>
      <c r="L1704" s="50"/>
      <c r="M1704" s="50"/>
      <c r="N1704" s="50"/>
      <c r="O1704" s="50"/>
      <c r="P1704" s="50"/>
      <c r="Q1704" s="50"/>
      <c r="R1704" s="50"/>
      <c r="S1704" s="50"/>
      <c r="T1704" s="50"/>
      <c r="U1704" s="50"/>
      <c r="V1704" s="50"/>
      <c r="W1704" s="50"/>
      <c r="X1704" s="50"/>
      <c r="Y1704" s="50"/>
      <c r="Z1704" s="50"/>
      <c r="AA1704" s="50"/>
      <c r="AB1704" s="50"/>
      <c r="AC1704" s="41"/>
    </row>
    <row r="1705" spans="1:29">
      <c r="A1705" s="649"/>
      <c r="B1705" s="616"/>
      <c r="C1705" s="52" t="s">
        <v>18</v>
      </c>
      <c r="D1705" s="53"/>
      <c r="E1705" s="53"/>
      <c r="F1705" s="53"/>
      <c r="G1705" s="53"/>
      <c r="H1705" s="53"/>
      <c r="I1705" s="53"/>
      <c r="J1705" s="53"/>
      <c r="K1705" s="53"/>
      <c r="L1705" s="53"/>
      <c r="M1705" s="53"/>
      <c r="N1705" s="53"/>
      <c r="O1705" s="53"/>
      <c r="P1705" s="53"/>
      <c r="Q1705" s="53"/>
      <c r="R1705" s="53"/>
      <c r="S1705" s="53"/>
      <c r="T1705" s="53"/>
      <c r="U1705" s="53"/>
      <c r="V1705" s="53"/>
      <c r="W1705" s="53"/>
      <c r="X1705" s="53"/>
      <c r="Y1705" s="53"/>
      <c r="Z1705" s="53"/>
      <c r="AA1705" s="53"/>
      <c r="AB1705" s="53"/>
      <c r="AC1705" s="41"/>
    </row>
    <row r="1706" spans="1:29">
      <c r="A1706" s="617" t="s">
        <v>38</v>
      </c>
      <c r="B1706" s="615" t="s">
        <v>32</v>
      </c>
      <c r="C1706" s="52" t="s">
        <v>16</v>
      </c>
      <c r="D1706" s="53">
        <v>6</v>
      </c>
      <c r="E1706" s="53">
        <v>6</v>
      </c>
      <c r="F1706" s="53">
        <v>6</v>
      </c>
      <c r="G1706" s="53">
        <v>6</v>
      </c>
      <c r="H1706" s="53">
        <v>6</v>
      </c>
      <c r="I1706" s="53">
        <v>6</v>
      </c>
      <c r="J1706" s="53">
        <v>6</v>
      </c>
      <c r="K1706" s="53">
        <v>6</v>
      </c>
      <c r="L1706" s="53">
        <v>12</v>
      </c>
      <c r="M1706" s="53">
        <v>17</v>
      </c>
      <c r="N1706" s="53">
        <v>16</v>
      </c>
      <c r="O1706" s="53">
        <v>13</v>
      </c>
      <c r="P1706" s="53">
        <v>16</v>
      </c>
      <c r="Q1706" s="53">
        <v>16</v>
      </c>
      <c r="R1706" s="53">
        <v>11</v>
      </c>
      <c r="S1706" s="53">
        <v>7</v>
      </c>
      <c r="T1706" s="53">
        <v>7</v>
      </c>
      <c r="U1706" s="53">
        <v>7</v>
      </c>
      <c r="V1706" s="53">
        <v>6</v>
      </c>
      <c r="W1706" s="53">
        <v>6</v>
      </c>
      <c r="X1706" s="53">
        <v>6</v>
      </c>
      <c r="Y1706" s="53">
        <v>6</v>
      </c>
      <c r="Z1706" s="53">
        <v>6</v>
      </c>
      <c r="AA1706" s="53">
        <v>6</v>
      </c>
      <c r="AB1706" s="53">
        <v>6</v>
      </c>
      <c r="AC1706" s="25" t="s">
        <v>9</v>
      </c>
    </row>
    <row r="1707" spans="1:29">
      <c r="A1707" s="618"/>
      <c r="B1707" s="613"/>
      <c r="C1707" s="52" t="s">
        <v>17</v>
      </c>
      <c r="D1707" s="47">
        <f t="shared" ref="D1707:AB1707" si="478">1.732*10*0.9*D1706</f>
        <v>93.528000000000006</v>
      </c>
      <c r="E1707" s="47">
        <f t="shared" si="478"/>
        <v>93.528000000000006</v>
      </c>
      <c r="F1707" s="47">
        <f t="shared" si="478"/>
        <v>93.528000000000006</v>
      </c>
      <c r="G1707" s="47">
        <f t="shared" si="478"/>
        <v>93.528000000000006</v>
      </c>
      <c r="H1707" s="47">
        <f t="shared" si="478"/>
        <v>93.528000000000006</v>
      </c>
      <c r="I1707" s="47">
        <f t="shared" si="478"/>
        <v>93.528000000000006</v>
      </c>
      <c r="J1707" s="47">
        <f t="shared" si="478"/>
        <v>93.528000000000006</v>
      </c>
      <c r="K1707" s="47">
        <f t="shared" si="478"/>
        <v>93.528000000000006</v>
      </c>
      <c r="L1707" s="47">
        <f t="shared" si="478"/>
        <v>187.05600000000001</v>
      </c>
      <c r="M1707" s="47">
        <f t="shared" si="478"/>
        <v>264.99600000000004</v>
      </c>
      <c r="N1707" s="47">
        <f t="shared" si="478"/>
        <v>249.40800000000002</v>
      </c>
      <c r="O1707" s="47">
        <f t="shared" si="478"/>
        <v>202.64400000000001</v>
      </c>
      <c r="P1707" s="47">
        <f t="shared" si="478"/>
        <v>249.40800000000002</v>
      </c>
      <c r="Q1707" s="47">
        <f t="shared" si="478"/>
        <v>249.40800000000002</v>
      </c>
      <c r="R1707" s="47">
        <f t="shared" si="478"/>
        <v>171.46800000000002</v>
      </c>
      <c r="S1707" s="47">
        <f>1.732*10*0.9*S1706</f>
        <v>109.11600000000001</v>
      </c>
      <c r="T1707" s="47">
        <f t="shared" si="478"/>
        <v>109.11600000000001</v>
      </c>
      <c r="U1707" s="47">
        <f t="shared" si="478"/>
        <v>109.11600000000001</v>
      </c>
      <c r="V1707" s="47">
        <f t="shared" si="478"/>
        <v>93.528000000000006</v>
      </c>
      <c r="W1707" s="47">
        <f t="shared" si="478"/>
        <v>93.528000000000006</v>
      </c>
      <c r="X1707" s="47">
        <f t="shared" si="478"/>
        <v>93.528000000000006</v>
      </c>
      <c r="Y1707" s="47">
        <f t="shared" si="478"/>
        <v>93.528000000000006</v>
      </c>
      <c r="Z1707" s="47">
        <f t="shared" si="478"/>
        <v>93.528000000000006</v>
      </c>
      <c r="AA1707" s="47">
        <f t="shared" si="478"/>
        <v>93.528000000000006</v>
      </c>
      <c r="AB1707" s="47">
        <f t="shared" si="478"/>
        <v>93.528000000000006</v>
      </c>
      <c r="AC1707" s="25" t="s">
        <v>291</v>
      </c>
    </row>
    <row r="1708" spans="1:29">
      <c r="A1708" s="618"/>
      <c r="B1708" s="613"/>
      <c r="C1708" s="52" t="s">
        <v>33</v>
      </c>
      <c r="D1708" s="49"/>
      <c r="E1708" s="50"/>
      <c r="F1708" s="53"/>
      <c r="G1708" s="53"/>
      <c r="H1708" s="53"/>
      <c r="I1708" s="53"/>
      <c r="J1708" s="53"/>
      <c r="K1708" s="53"/>
      <c r="L1708" s="53"/>
      <c r="M1708" s="53"/>
      <c r="N1708" s="53"/>
      <c r="O1708" s="53"/>
      <c r="P1708" s="53"/>
      <c r="Q1708" s="53"/>
      <c r="R1708" s="53"/>
      <c r="S1708" s="53"/>
      <c r="T1708" s="53"/>
      <c r="U1708" s="53"/>
      <c r="V1708" s="53"/>
      <c r="W1708" s="53"/>
      <c r="X1708" s="53"/>
      <c r="Y1708" s="53"/>
      <c r="Z1708" s="53"/>
      <c r="AA1708" s="53"/>
      <c r="AB1708" s="53"/>
      <c r="AC1708" s="41"/>
    </row>
    <row r="1709" spans="1:29">
      <c r="A1709" s="619"/>
      <c r="B1709" s="616"/>
      <c r="C1709" s="52" t="s">
        <v>18</v>
      </c>
      <c r="D1709" s="53"/>
      <c r="E1709" s="53"/>
      <c r="F1709" s="53"/>
      <c r="G1709" s="53"/>
      <c r="H1709" s="53"/>
      <c r="I1709" s="53"/>
      <c r="J1709" s="53"/>
      <c r="K1709" s="53"/>
      <c r="L1709" s="53"/>
      <c r="M1709" s="53"/>
      <c r="N1709" s="53"/>
      <c r="O1709" s="53"/>
      <c r="P1709" s="53"/>
      <c r="Q1709" s="53"/>
      <c r="R1709" s="53"/>
      <c r="S1709" s="53"/>
      <c r="T1709" s="53"/>
      <c r="U1709" s="53"/>
      <c r="V1709" s="53"/>
      <c r="W1709" s="53"/>
      <c r="X1709" s="53"/>
      <c r="Y1709" s="53"/>
      <c r="Z1709" s="53"/>
      <c r="AA1709" s="53"/>
      <c r="AB1709" s="53"/>
      <c r="AC1709" s="41"/>
    </row>
    <row r="1710" spans="1:29">
      <c r="A1710" s="617" t="s">
        <v>66</v>
      </c>
      <c r="B1710" s="615" t="s">
        <v>64</v>
      </c>
      <c r="C1710" s="52" t="s">
        <v>16</v>
      </c>
      <c r="D1710" s="51">
        <v>3.5169988276670598</v>
      </c>
      <c r="E1710" s="51">
        <v>3.5169988276670598</v>
      </c>
      <c r="F1710" s="51">
        <v>3.86869871043376</v>
      </c>
      <c r="G1710" s="51">
        <v>3.5169988276670598</v>
      </c>
      <c r="H1710" s="51">
        <v>3.86869871043376</v>
      </c>
      <c r="I1710" s="51">
        <v>3.5169988276670598</v>
      </c>
      <c r="J1710" s="51">
        <v>3.5169988276670598</v>
      </c>
      <c r="K1710" s="51">
        <v>3.5169988276670598</v>
      </c>
      <c r="L1710" s="51">
        <v>3.5169988276670598</v>
      </c>
      <c r="M1710" s="51">
        <v>3.5169988276670598</v>
      </c>
      <c r="N1710" s="51">
        <v>3.5169988276670598</v>
      </c>
      <c r="O1710" s="51">
        <v>3.86869871043376</v>
      </c>
      <c r="P1710" s="51">
        <v>3.5169988276670598</v>
      </c>
      <c r="Q1710" s="51">
        <v>3.86869871043376</v>
      </c>
      <c r="R1710" s="51">
        <v>3.5169988276670598</v>
      </c>
      <c r="S1710" s="51">
        <v>3.5169988276670598</v>
      </c>
      <c r="T1710" s="51">
        <v>3.5169988276670598</v>
      </c>
      <c r="U1710" s="51">
        <v>3.5169988276670598</v>
      </c>
      <c r="V1710" s="51">
        <v>4</v>
      </c>
      <c r="W1710" s="51">
        <v>4</v>
      </c>
      <c r="X1710" s="51">
        <v>4</v>
      </c>
      <c r="Y1710" s="51">
        <v>4</v>
      </c>
      <c r="Z1710" s="51">
        <v>4</v>
      </c>
      <c r="AA1710" s="51">
        <v>4</v>
      </c>
      <c r="AB1710" s="51">
        <v>4</v>
      </c>
      <c r="AC1710" s="25" t="s">
        <v>9</v>
      </c>
    </row>
    <row r="1711" spans="1:29">
      <c r="A1711" s="618"/>
      <c r="B1711" s="613"/>
      <c r="C1711" s="52" t="s">
        <v>17</v>
      </c>
      <c r="D1711" s="47">
        <f t="shared" ref="D1711:AB1711" si="479">1.732*10*0.9*D1710</f>
        <v>54.822977725674136</v>
      </c>
      <c r="E1711" s="47">
        <f t="shared" si="479"/>
        <v>54.822977725674136</v>
      </c>
      <c r="F1711" s="47">
        <f t="shared" si="479"/>
        <v>60.305275498241457</v>
      </c>
      <c r="G1711" s="47">
        <f t="shared" si="479"/>
        <v>54.822977725674136</v>
      </c>
      <c r="H1711" s="47">
        <f t="shared" si="479"/>
        <v>60.305275498241457</v>
      </c>
      <c r="I1711" s="47">
        <f t="shared" si="479"/>
        <v>54.822977725674136</v>
      </c>
      <c r="J1711" s="47">
        <f t="shared" si="479"/>
        <v>54.822977725674136</v>
      </c>
      <c r="K1711" s="47">
        <f t="shared" si="479"/>
        <v>54.822977725674136</v>
      </c>
      <c r="L1711" s="47">
        <f t="shared" si="479"/>
        <v>54.822977725674136</v>
      </c>
      <c r="M1711" s="47">
        <f t="shared" si="479"/>
        <v>54.822977725674136</v>
      </c>
      <c r="N1711" s="47">
        <f t="shared" si="479"/>
        <v>54.822977725674136</v>
      </c>
      <c r="O1711" s="47">
        <f t="shared" si="479"/>
        <v>60.305275498241457</v>
      </c>
      <c r="P1711" s="47">
        <f t="shared" si="479"/>
        <v>54.822977725674136</v>
      </c>
      <c r="Q1711" s="47">
        <f t="shared" si="479"/>
        <v>60.305275498241457</v>
      </c>
      <c r="R1711" s="47">
        <f t="shared" si="479"/>
        <v>54.822977725674136</v>
      </c>
      <c r="S1711" s="47">
        <f t="shared" si="479"/>
        <v>54.822977725674136</v>
      </c>
      <c r="T1711" s="47">
        <f t="shared" si="479"/>
        <v>54.822977725674136</v>
      </c>
      <c r="U1711" s="47">
        <f t="shared" si="479"/>
        <v>54.822977725674136</v>
      </c>
      <c r="V1711" s="47">
        <f t="shared" si="479"/>
        <v>62.352000000000004</v>
      </c>
      <c r="W1711" s="47">
        <f t="shared" si="479"/>
        <v>62.352000000000004</v>
      </c>
      <c r="X1711" s="47">
        <f t="shared" si="479"/>
        <v>62.352000000000004</v>
      </c>
      <c r="Y1711" s="47">
        <f t="shared" si="479"/>
        <v>62.352000000000004</v>
      </c>
      <c r="Z1711" s="47">
        <f t="shared" si="479"/>
        <v>62.352000000000004</v>
      </c>
      <c r="AA1711" s="47">
        <f t="shared" si="479"/>
        <v>62.352000000000004</v>
      </c>
      <c r="AB1711" s="47">
        <f t="shared" si="479"/>
        <v>62.352000000000004</v>
      </c>
      <c r="AC1711" s="25" t="s">
        <v>291</v>
      </c>
    </row>
    <row r="1712" spans="1:29">
      <c r="A1712" s="618"/>
      <c r="B1712" s="613"/>
      <c r="C1712" s="52" t="s">
        <v>33</v>
      </c>
      <c r="D1712" s="49"/>
      <c r="E1712" s="50"/>
      <c r="F1712" s="50"/>
      <c r="G1712" s="50"/>
      <c r="H1712" s="50"/>
      <c r="I1712" s="50"/>
      <c r="J1712" s="50"/>
      <c r="K1712" s="50"/>
      <c r="L1712" s="50"/>
      <c r="M1712" s="50"/>
      <c r="N1712" s="50"/>
      <c r="O1712" s="50"/>
      <c r="P1712" s="50"/>
      <c r="Q1712" s="50"/>
      <c r="R1712" s="50"/>
      <c r="S1712" s="50"/>
      <c r="T1712" s="50"/>
      <c r="U1712" s="50"/>
      <c r="V1712" s="50"/>
      <c r="W1712" s="50"/>
      <c r="X1712" s="50"/>
      <c r="Y1712" s="50"/>
      <c r="Z1712" s="50"/>
      <c r="AA1712" s="50"/>
      <c r="AB1712" s="50"/>
      <c r="AC1712" s="41"/>
    </row>
    <row r="1713" spans="1:29">
      <c r="A1713" s="619"/>
      <c r="B1713" s="616"/>
      <c r="C1713" s="52" t="s">
        <v>18</v>
      </c>
      <c r="D1713" s="49"/>
      <c r="E1713" s="50"/>
      <c r="F1713" s="50"/>
      <c r="G1713" s="50"/>
      <c r="H1713" s="50"/>
      <c r="I1713" s="50"/>
      <c r="J1713" s="50"/>
      <c r="K1713" s="50"/>
      <c r="L1713" s="50"/>
      <c r="M1713" s="50"/>
      <c r="N1713" s="50"/>
      <c r="O1713" s="50"/>
      <c r="P1713" s="50"/>
      <c r="Q1713" s="50"/>
      <c r="R1713" s="50"/>
      <c r="S1713" s="50"/>
      <c r="T1713" s="50"/>
      <c r="U1713" s="50"/>
      <c r="V1713" s="50"/>
      <c r="W1713" s="50"/>
      <c r="X1713" s="50"/>
      <c r="Y1713" s="50"/>
      <c r="Z1713" s="50"/>
      <c r="AA1713" s="50"/>
      <c r="AB1713" s="50"/>
      <c r="AC1713" s="41"/>
    </row>
    <row r="1714" spans="1:29">
      <c r="A1714" s="617" t="s">
        <v>249</v>
      </c>
      <c r="B1714" s="615" t="s">
        <v>287</v>
      </c>
      <c r="C1714" s="52" t="s">
        <v>16</v>
      </c>
      <c r="D1714" s="51">
        <v>1.7584994138335299</v>
      </c>
      <c r="E1714" s="51">
        <v>1.7584994138335299</v>
      </c>
      <c r="F1714" s="51">
        <v>0</v>
      </c>
      <c r="G1714" s="51">
        <v>1.7584994138335299</v>
      </c>
      <c r="H1714" s="51">
        <v>0</v>
      </c>
      <c r="I1714" s="51">
        <v>1.7584994138335299</v>
      </c>
      <c r="J1714" s="51">
        <v>0</v>
      </c>
      <c r="K1714" s="51">
        <v>1.7584994138335299</v>
      </c>
      <c r="L1714" s="51">
        <v>0</v>
      </c>
      <c r="M1714" s="51">
        <v>1.7584994138335299</v>
      </c>
      <c r="N1714" s="51">
        <v>0</v>
      </c>
      <c r="O1714" s="51">
        <v>1.7584994138335299</v>
      </c>
      <c r="P1714" s="51">
        <v>0</v>
      </c>
      <c r="Q1714" s="51">
        <v>0</v>
      </c>
      <c r="R1714" s="51">
        <v>1.7584994138335299</v>
      </c>
      <c r="S1714" s="51">
        <v>1.93434935521688</v>
      </c>
      <c r="T1714" s="51">
        <v>0</v>
      </c>
      <c r="U1714" s="51">
        <v>1.7584994138335299</v>
      </c>
      <c r="V1714" s="51">
        <v>1.93434935521688</v>
      </c>
      <c r="W1714" s="51">
        <v>1.7584994138335299</v>
      </c>
      <c r="X1714" s="51">
        <v>1.93434935521688</v>
      </c>
      <c r="Y1714" s="51">
        <v>0</v>
      </c>
      <c r="Z1714" s="51">
        <v>1.7584994138335299</v>
      </c>
      <c r="AA1714" s="51">
        <v>1.93434935521688</v>
      </c>
      <c r="AB1714" s="51">
        <v>0</v>
      </c>
      <c r="AC1714" s="25" t="s">
        <v>9</v>
      </c>
    </row>
    <row r="1715" spans="1:29">
      <c r="A1715" s="618"/>
      <c r="B1715" s="613"/>
      <c r="C1715" s="52" t="s">
        <v>17</v>
      </c>
      <c r="D1715" s="47">
        <f t="shared" ref="D1715:AB1715" si="480">1.732*10*0.9*D1714</f>
        <v>27.411488862837068</v>
      </c>
      <c r="E1715" s="47">
        <f t="shared" si="480"/>
        <v>27.411488862837068</v>
      </c>
      <c r="F1715" s="47">
        <f t="shared" si="480"/>
        <v>0</v>
      </c>
      <c r="G1715" s="47">
        <f t="shared" si="480"/>
        <v>27.411488862837068</v>
      </c>
      <c r="H1715" s="47">
        <f t="shared" si="480"/>
        <v>0</v>
      </c>
      <c r="I1715" s="47">
        <f t="shared" si="480"/>
        <v>27.411488862837068</v>
      </c>
      <c r="J1715" s="47">
        <f t="shared" si="480"/>
        <v>0</v>
      </c>
      <c r="K1715" s="47">
        <f t="shared" si="480"/>
        <v>27.411488862837068</v>
      </c>
      <c r="L1715" s="47">
        <f t="shared" si="480"/>
        <v>0</v>
      </c>
      <c r="M1715" s="47">
        <f t="shared" si="480"/>
        <v>27.411488862837068</v>
      </c>
      <c r="N1715" s="47">
        <f t="shared" si="480"/>
        <v>0</v>
      </c>
      <c r="O1715" s="47">
        <f t="shared" si="480"/>
        <v>27.411488862837068</v>
      </c>
      <c r="P1715" s="47">
        <f t="shared" si="480"/>
        <v>0</v>
      </c>
      <c r="Q1715" s="47">
        <f t="shared" si="480"/>
        <v>0</v>
      </c>
      <c r="R1715" s="47">
        <f t="shared" si="480"/>
        <v>27.411488862837068</v>
      </c>
      <c r="S1715" s="47">
        <f t="shared" si="480"/>
        <v>30.152637749120728</v>
      </c>
      <c r="T1715" s="47">
        <f t="shared" si="480"/>
        <v>0</v>
      </c>
      <c r="U1715" s="47">
        <f t="shared" si="480"/>
        <v>27.411488862837068</v>
      </c>
      <c r="V1715" s="47">
        <f t="shared" si="480"/>
        <v>30.152637749120728</v>
      </c>
      <c r="W1715" s="47">
        <f t="shared" si="480"/>
        <v>27.411488862837068</v>
      </c>
      <c r="X1715" s="47">
        <f t="shared" si="480"/>
        <v>30.152637749120728</v>
      </c>
      <c r="Y1715" s="47">
        <f t="shared" si="480"/>
        <v>0</v>
      </c>
      <c r="Z1715" s="47">
        <f t="shared" si="480"/>
        <v>27.411488862837068</v>
      </c>
      <c r="AA1715" s="47">
        <f t="shared" si="480"/>
        <v>30.152637749120728</v>
      </c>
      <c r="AB1715" s="47">
        <f t="shared" si="480"/>
        <v>0</v>
      </c>
      <c r="AC1715" s="25" t="s">
        <v>291</v>
      </c>
    </row>
    <row r="1716" spans="1:29">
      <c r="A1716" s="618"/>
      <c r="B1716" s="613"/>
      <c r="C1716" s="52" t="s">
        <v>33</v>
      </c>
      <c r="D1716" s="49"/>
      <c r="E1716" s="50"/>
      <c r="F1716" s="50"/>
      <c r="G1716" s="50"/>
      <c r="H1716" s="50"/>
      <c r="I1716" s="50"/>
      <c r="J1716" s="50"/>
      <c r="K1716" s="50"/>
      <c r="L1716" s="50"/>
      <c r="M1716" s="50"/>
      <c r="N1716" s="50"/>
      <c r="O1716" s="50"/>
      <c r="P1716" s="50"/>
      <c r="Q1716" s="50"/>
      <c r="R1716" s="50"/>
      <c r="S1716" s="50"/>
      <c r="T1716" s="50"/>
      <c r="U1716" s="50"/>
      <c r="V1716" s="50"/>
      <c r="W1716" s="50"/>
      <c r="X1716" s="50"/>
      <c r="Y1716" s="50"/>
      <c r="Z1716" s="50"/>
      <c r="AA1716" s="50"/>
      <c r="AB1716" s="50"/>
      <c r="AC1716" s="41"/>
    </row>
    <row r="1717" spans="1:29">
      <c r="A1717" s="619"/>
      <c r="B1717" s="616"/>
      <c r="C1717" s="52" t="s">
        <v>18</v>
      </c>
      <c r="D1717" s="53"/>
      <c r="E1717" s="53"/>
      <c r="F1717" s="53"/>
      <c r="G1717" s="53"/>
      <c r="H1717" s="53"/>
      <c r="I1717" s="53"/>
      <c r="J1717" s="53"/>
      <c r="K1717" s="53"/>
      <c r="L1717" s="53"/>
      <c r="M1717" s="53"/>
      <c r="N1717" s="53"/>
      <c r="O1717" s="53"/>
      <c r="P1717" s="53"/>
      <c r="Q1717" s="53"/>
      <c r="R1717" s="53"/>
      <c r="S1717" s="53"/>
      <c r="T1717" s="53"/>
      <c r="U1717" s="53"/>
      <c r="V1717" s="53"/>
      <c r="W1717" s="53"/>
      <c r="X1717" s="53"/>
      <c r="Y1717" s="53"/>
      <c r="Z1717" s="53"/>
      <c r="AA1717" s="53"/>
      <c r="AB1717" s="53"/>
      <c r="AC1717" s="41"/>
    </row>
    <row r="1718" spans="1:29">
      <c r="A1718" s="617" t="s">
        <v>159</v>
      </c>
      <c r="B1718" s="615" t="s">
        <v>288</v>
      </c>
      <c r="C1718" s="52" t="s">
        <v>16</v>
      </c>
      <c r="D1718" s="53">
        <v>3</v>
      </c>
      <c r="E1718" s="53">
        <v>3</v>
      </c>
      <c r="F1718" s="53">
        <v>3</v>
      </c>
      <c r="G1718" s="53">
        <v>3</v>
      </c>
      <c r="H1718" s="53">
        <v>3</v>
      </c>
      <c r="I1718" s="53">
        <v>3</v>
      </c>
      <c r="J1718" s="53">
        <v>3</v>
      </c>
      <c r="K1718" s="53">
        <v>3</v>
      </c>
      <c r="L1718" s="53">
        <v>4</v>
      </c>
      <c r="M1718" s="53">
        <v>13</v>
      </c>
      <c r="N1718" s="53">
        <v>7</v>
      </c>
      <c r="O1718" s="53">
        <v>13</v>
      </c>
      <c r="P1718" s="53">
        <v>8</v>
      </c>
      <c r="Q1718" s="53">
        <v>7</v>
      </c>
      <c r="R1718" s="53">
        <v>1</v>
      </c>
      <c r="S1718" s="53">
        <v>1</v>
      </c>
      <c r="T1718" s="53">
        <v>1</v>
      </c>
      <c r="U1718" s="53">
        <v>1</v>
      </c>
      <c r="V1718" s="53">
        <v>1</v>
      </c>
      <c r="W1718" s="53">
        <v>3</v>
      </c>
      <c r="X1718" s="53">
        <v>3</v>
      </c>
      <c r="Y1718" s="53">
        <v>3</v>
      </c>
      <c r="Z1718" s="53">
        <v>3</v>
      </c>
      <c r="AA1718" s="53">
        <v>3</v>
      </c>
      <c r="AB1718" s="53">
        <v>3</v>
      </c>
      <c r="AC1718" s="25" t="s">
        <v>9</v>
      </c>
    </row>
    <row r="1719" spans="1:29">
      <c r="A1719" s="618"/>
      <c r="B1719" s="613"/>
      <c r="C1719" s="52" t="s">
        <v>17</v>
      </c>
      <c r="D1719" s="47">
        <f t="shared" ref="D1719:AB1719" si="481">1.732*10*0.9*D1718</f>
        <v>46.764000000000003</v>
      </c>
      <c r="E1719" s="47">
        <f t="shared" si="481"/>
        <v>46.764000000000003</v>
      </c>
      <c r="F1719" s="47">
        <f t="shared" si="481"/>
        <v>46.764000000000003</v>
      </c>
      <c r="G1719" s="47">
        <f t="shared" si="481"/>
        <v>46.764000000000003</v>
      </c>
      <c r="H1719" s="47">
        <f t="shared" si="481"/>
        <v>46.764000000000003</v>
      </c>
      <c r="I1719" s="47">
        <f t="shared" si="481"/>
        <v>46.764000000000003</v>
      </c>
      <c r="J1719" s="47">
        <f t="shared" si="481"/>
        <v>46.764000000000003</v>
      </c>
      <c r="K1719" s="47">
        <f t="shared" si="481"/>
        <v>46.764000000000003</v>
      </c>
      <c r="L1719" s="47">
        <f t="shared" si="481"/>
        <v>62.352000000000004</v>
      </c>
      <c r="M1719" s="47">
        <f t="shared" si="481"/>
        <v>202.64400000000001</v>
      </c>
      <c r="N1719" s="47">
        <f t="shared" si="481"/>
        <v>109.11600000000001</v>
      </c>
      <c r="O1719" s="47">
        <f t="shared" si="481"/>
        <v>202.64400000000001</v>
      </c>
      <c r="P1719" s="47">
        <f t="shared" si="481"/>
        <v>124.70400000000001</v>
      </c>
      <c r="Q1719" s="47">
        <f t="shared" si="481"/>
        <v>109.11600000000001</v>
      </c>
      <c r="R1719" s="47">
        <f t="shared" si="481"/>
        <v>15.588000000000001</v>
      </c>
      <c r="S1719" s="47">
        <f t="shared" si="481"/>
        <v>15.588000000000001</v>
      </c>
      <c r="T1719" s="47">
        <f t="shared" si="481"/>
        <v>15.588000000000001</v>
      </c>
      <c r="U1719" s="47">
        <f t="shared" si="481"/>
        <v>15.588000000000001</v>
      </c>
      <c r="V1719" s="47">
        <f t="shared" si="481"/>
        <v>15.588000000000001</v>
      </c>
      <c r="W1719" s="47">
        <f t="shared" si="481"/>
        <v>46.764000000000003</v>
      </c>
      <c r="X1719" s="47">
        <f t="shared" si="481"/>
        <v>46.764000000000003</v>
      </c>
      <c r="Y1719" s="47">
        <f t="shared" si="481"/>
        <v>46.764000000000003</v>
      </c>
      <c r="Z1719" s="47">
        <f t="shared" si="481"/>
        <v>46.764000000000003</v>
      </c>
      <c r="AA1719" s="47">
        <f t="shared" si="481"/>
        <v>46.764000000000003</v>
      </c>
      <c r="AB1719" s="47">
        <f t="shared" si="481"/>
        <v>46.764000000000003</v>
      </c>
      <c r="AC1719" s="25" t="s">
        <v>291</v>
      </c>
    </row>
    <row r="1720" spans="1:29">
      <c r="A1720" s="618"/>
      <c r="B1720" s="613"/>
      <c r="C1720" s="52" t="s">
        <v>33</v>
      </c>
      <c r="D1720" s="49"/>
      <c r="E1720" s="50"/>
      <c r="F1720" s="50"/>
      <c r="G1720" s="50"/>
      <c r="H1720" s="50"/>
      <c r="I1720" s="50"/>
      <c r="J1720" s="50"/>
      <c r="K1720" s="50"/>
      <c r="L1720" s="50"/>
      <c r="M1720" s="50"/>
      <c r="N1720" s="50"/>
      <c r="O1720" s="50"/>
      <c r="P1720" s="50"/>
      <c r="Q1720" s="50"/>
      <c r="R1720" s="50"/>
      <c r="S1720" s="50"/>
      <c r="T1720" s="50"/>
      <c r="U1720" s="50"/>
      <c r="V1720" s="50"/>
      <c r="W1720" s="50"/>
      <c r="X1720" s="50"/>
      <c r="Y1720" s="50"/>
      <c r="Z1720" s="50"/>
      <c r="AA1720" s="50"/>
      <c r="AB1720" s="50"/>
      <c r="AC1720" s="41"/>
    </row>
    <row r="1721" spans="1:29">
      <c r="A1721" s="619"/>
      <c r="B1721" s="616"/>
      <c r="C1721" s="52" t="s">
        <v>18</v>
      </c>
      <c r="D1721" s="49"/>
      <c r="E1721" s="50"/>
      <c r="F1721" s="50"/>
      <c r="G1721" s="50"/>
      <c r="H1721" s="50"/>
      <c r="I1721" s="50"/>
      <c r="J1721" s="50"/>
      <c r="K1721" s="50"/>
      <c r="L1721" s="50"/>
      <c r="M1721" s="50"/>
      <c r="N1721" s="50"/>
      <c r="O1721" s="50"/>
      <c r="P1721" s="50"/>
      <c r="Q1721" s="50"/>
      <c r="R1721" s="50"/>
      <c r="S1721" s="50"/>
      <c r="T1721" s="50"/>
      <c r="U1721" s="50"/>
      <c r="V1721" s="50"/>
      <c r="W1721" s="50"/>
      <c r="X1721" s="50"/>
      <c r="Y1721" s="50"/>
      <c r="Z1721" s="50"/>
      <c r="AA1721" s="50"/>
      <c r="AB1721" s="50"/>
      <c r="AC1721" s="41"/>
    </row>
    <row r="1722" spans="1:29">
      <c r="A1722" s="617" t="s">
        <v>161</v>
      </c>
      <c r="B1722" s="615" t="s">
        <v>286</v>
      </c>
      <c r="C1722" s="52" t="s">
        <v>16</v>
      </c>
      <c r="D1722" s="53">
        <v>1.6705744431418501</v>
      </c>
      <c r="E1722" s="53">
        <v>1.53868698710434</v>
      </c>
      <c r="F1722" s="53">
        <v>1.40679953106682</v>
      </c>
      <c r="G1722" s="53">
        <v>1.40679953106682</v>
      </c>
      <c r="H1722" s="53">
        <v>1.2749120750293099</v>
      </c>
      <c r="I1722" s="53">
        <v>1.3188745603751499</v>
      </c>
      <c r="J1722" s="53">
        <v>1.3188745603751499</v>
      </c>
      <c r="K1722" s="53">
        <v>1.1430246189917901</v>
      </c>
      <c r="L1722" s="53">
        <v>1.0990621336459601</v>
      </c>
      <c r="M1722" s="53">
        <v>1.7145369284876899</v>
      </c>
      <c r="N1722" s="53">
        <v>2.02227432590856</v>
      </c>
      <c r="O1722" s="53">
        <v>2.02227432590856</v>
      </c>
      <c r="P1722" s="53">
        <v>2.5937866354044599</v>
      </c>
      <c r="Q1722" s="53">
        <v>2.85756154747948</v>
      </c>
      <c r="R1722" s="53">
        <v>2.5498241500586198</v>
      </c>
      <c r="S1722" s="53">
        <v>2.2420867526377499</v>
      </c>
      <c r="T1722" s="53">
        <v>2.4618991793669398</v>
      </c>
      <c r="U1722" s="53">
        <v>2.2860492379835899</v>
      </c>
      <c r="V1722" s="53">
        <v>2.33001172332943</v>
      </c>
      <c r="W1722" s="53">
        <v>2.2860492379835899</v>
      </c>
      <c r="X1722" s="53">
        <v>1.45076201641266</v>
      </c>
      <c r="Y1722" s="53">
        <v>1.2309495896834699</v>
      </c>
      <c r="Z1722" s="53">
        <v>1.36283704572098</v>
      </c>
      <c r="AA1722" s="53">
        <v>1.7584994138335299</v>
      </c>
      <c r="AB1722" s="53">
        <v>1</v>
      </c>
      <c r="AC1722" s="25" t="s">
        <v>9</v>
      </c>
    </row>
    <row r="1723" spans="1:29">
      <c r="A1723" s="618"/>
      <c r="B1723" s="613"/>
      <c r="C1723" s="52" t="s">
        <v>17</v>
      </c>
      <c r="D1723" s="47">
        <f t="shared" ref="D1723:AB1723" si="482">1.732*10*0.9*D1722</f>
        <v>26.040914419695159</v>
      </c>
      <c r="E1723" s="47">
        <f t="shared" si="482"/>
        <v>23.985052754982455</v>
      </c>
      <c r="F1723" s="47">
        <f t="shared" si="482"/>
        <v>21.92919109026959</v>
      </c>
      <c r="G1723" s="47">
        <f t="shared" si="482"/>
        <v>21.92919109026959</v>
      </c>
      <c r="H1723" s="47">
        <f t="shared" si="482"/>
        <v>19.873329425556886</v>
      </c>
      <c r="I1723" s="47">
        <f t="shared" si="482"/>
        <v>20.558616647127838</v>
      </c>
      <c r="J1723" s="47">
        <f t="shared" si="482"/>
        <v>20.558616647127838</v>
      </c>
      <c r="K1723" s="47">
        <f t="shared" si="482"/>
        <v>17.817467760844025</v>
      </c>
      <c r="L1723" s="47">
        <f t="shared" si="482"/>
        <v>17.132180539273225</v>
      </c>
      <c r="M1723" s="47">
        <f t="shared" si="482"/>
        <v>26.726201641266112</v>
      </c>
      <c r="N1723" s="47">
        <f t="shared" si="482"/>
        <v>31.523212192262637</v>
      </c>
      <c r="O1723" s="47">
        <f t="shared" si="482"/>
        <v>31.523212192262637</v>
      </c>
      <c r="P1723" s="47">
        <f t="shared" si="482"/>
        <v>40.431946072684724</v>
      </c>
      <c r="Q1723" s="47">
        <f t="shared" si="482"/>
        <v>44.54366940211014</v>
      </c>
      <c r="R1723" s="47">
        <f t="shared" si="482"/>
        <v>39.746658851113772</v>
      </c>
      <c r="S1723" s="47">
        <f t="shared" si="482"/>
        <v>34.949648300117246</v>
      </c>
      <c r="T1723" s="47">
        <f t="shared" si="482"/>
        <v>38.376084407971859</v>
      </c>
      <c r="U1723" s="47">
        <f t="shared" si="482"/>
        <v>35.634935521688199</v>
      </c>
      <c r="V1723" s="47">
        <f t="shared" si="482"/>
        <v>36.320222743259158</v>
      </c>
      <c r="W1723" s="47">
        <f t="shared" si="482"/>
        <v>35.634935521688199</v>
      </c>
      <c r="X1723" s="47">
        <f t="shared" si="482"/>
        <v>22.614478311840546</v>
      </c>
      <c r="Y1723" s="47">
        <f t="shared" si="482"/>
        <v>19.18804220398593</v>
      </c>
      <c r="Z1723" s="47">
        <f t="shared" si="482"/>
        <v>21.243903868698638</v>
      </c>
      <c r="AA1723" s="47">
        <f t="shared" si="482"/>
        <v>27.411488862837068</v>
      </c>
      <c r="AB1723" s="47">
        <f t="shared" si="482"/>
        <v>15.588000000000001</v>
      </c>
      <c r="AC1723" s="25" t="s">
        <v>291</v>
      </c>
    </row>
    <row r="1724" spans="1:29">
      <c r="A1724" s="618"/>
      <c r="B1724" s="613"/>
      <c r="C1724" s="52" t="s">
        <v>33</v>
      </c>
      <c r="D1724" s="49"/>
      <c r="E1724" s="50"/>
      <c r="F1724" s="50"/>
      <c r="G1724" s="50"/>
      <c r="H1724" s="50"/>
      <c r="I1724" s="50"/>
      <c r="J1724" s="50"/>
      <c r="K1724" s="50"/>
      <c r="L1724" s="50"/>
      <c r="M1724" s="50"/>
      <c r="N1724" s="50"/>
      <c r="O1724" s="50"/>
      <c r="P1724" s="50"/>
      <c r="Q1724" s="50"/>
      <c r="R1724" s="50"/>
      <c r="S1724" s="50"/>
      <c r="T1724" s="50"/>
      <c r="U1724" s="50"/>
      <c r="V1724" s="50"/>
      <c r="W1724" s="50"/>
      <c r="X1724" s="50"/>
      <c r="Y1724" s="50"/>
      <c r="Z1724" s="50"/>
      <c r="AA1724" s="50"/>
      <c r="AB1724" s="50"/>
      <c r="AC1724" s="41"/>
    </row>
    <row r="1725" spans="1:29">
      <c r="A1725" s="619"/>
      <c r="B1725" s="616"/>
      <c r="C1725" s="52" t="s">
        <v>18</v>
      </c>
      <c r="D1725" s="49"/>
      <c r="E1725" s="50"/>
      <c r="F1725" s="50"/>
      <c r="G1725" s="50"/>
      <c r="H1725" s="50"/>
      <c r="I1725" s="50"/>
      <c r="J1725" s="50"/>
      <c r="K1725" s="50"/>
      <c r="L1725" s="50"/>
      <c r="M1725" s="50"/>
      <c r="N1725" s="50"/>
      <c r="O1725" s="50"/>
      <c r="P1725" s="50"/>
      <c r="Q1725" s="50"/>
      <c r="R1725" s="50"/>
      <c r="S1725" s="50"/>
      <c r="T1725" s="50"/>
      <c r="U1725" s="50"/>
      <c r="V1725" s="50"/>
      <c r="W1725" s="50"/>
      <c r="X1725" s="50"/>
      <c r="Y1725" s="50"/>
      <c r="Z1725" s="50"/>
      <c r="AA1725" s="50"/>
      <c r="AB1725" s="50"/>
      <c r="AC1725" s="41"/>
    </row>
    <row r="1726" spans="1:29">
      <c r="A1726" s="617" t="s">
        <v>74</v>
      </c>
      <c r="B1726" s="615" t="s">
        <v>289</v>
      </c>
      <c r="C1726" s="42" t="s">
        <v>16</v>
      </c>
      <c r="D1726" s="51">
        <v>8.7924970691676396</v>
      </c>
      <c r="E1726" s="51">
        <v>8.5580304806565106</v>
      </c>
      <c r="F1726" s="51">
        <v>6.0961313012895699</v>
      </c>
      <c r="G1726" s="51">
        <v>6.5650644783118404</v>
      </c>
      <c r="H1726" s="51">
        <v>8.0304806565064499</v>
      </c>
      <c r="I1726" s="51">
        <v>5.9788980070340001</v>
      </c>
      <c r="J1726" s="51">
        <v>9.7889800703399796</v>
      </c>
      <c r="K1726" s="51">
        <v>8.73388042203986</v>
      </c>
      <c r="L1726" s="51">
        <v>8.73388042203986</v>
      </c>
      <c r="M1726" s="51">
        <v>7.3856975381008203</v>
      </c>
      <c r="N1726" s="51">
        <v>12.309495896834701</v>
      </c>
      <c r="O1726" s="51">
        <v>16.0609613130129</v>
      </c>
      <c r="P1726" s="51">
        <v>18.640093786635401</v>
      </c>
      <c r="Q1726" s="51">
        <v>17.174677608440799</v>
      </c>
      <c r="R1726" s="51">
        <v>17.8780773739742</v>
      </c>
      <c r="S1726" s="51">
        <v>17.4091441969519</v>
      </c>
      <c r="T1726" s="51">
        <v>16.940211019929698</v>
      </c>
      <c r="U1726" s="51">
        <v>16.236811254396201</v>
      </c>
      <c r="V1726" s="51">
        <v>15.5334114888628</v>
      </c>
      <c r="W1726" s="51">
        <v>12.2508792497069</v>
      </c>
      <c r="X1726" s="51">
        <v>13.481828839390401</v>
      </c>
      <c r="Y1726" s="51">
        <v>13.8335287221571</v>
      </c>
      <c r="Z1726" s="51">
        <v>12.192262602579101</v>
      </c>
      <c r="AA1726" s="51">
        <v>10</v>
      </c>
      <c r="AB1726" s="51">
        <v>9</v>
      </c>
      <c r="AC1726" s="25" t="s">
        <v>9</v>
      </c>
    </row>
    <row r="1727" spans="1:29">
      <c r="A1727" s="618"/>
      <c r="B1727" s="613"/>
      <c r="C1727" s="52" t="s">
        <v>17</v>
      </c>
      <c r="D1727" s="47">
        <f t="shared" ref="D1727:AB1727" si="483">1.732*10*0.9*D1726</f>
        <v>137.05744431418518</v>
      </c>
      <c r="E1727" s="47">
        <f t="shared" si="483"/>
        <v>133.4025791324737</v>
      </c>
      <c r="F1727" s="47">
        <f t="shared" si="483"/>
        <v>95.026494724501816</v>
      </c>
      <c r="G1727" s="47">
        <f t="shared" si="483"/>
        <v>102.33622508792497</v>
      </c>
      <c r="H1727" s="47">
        <f t="shared" si="483"/>
        <v>125.17913247362254</v>
      </c>
      <c r="I1727" s="47">
        <f t="shared" si="483"/>
        <v>93.199062133645995</v>
      </c>
      <c r="J1727" s="47">
        <f t="shared" si="483"/>
        <v>152.59062133645961</v>
      </c>
      <c r="K1727" s="47">
        <f t="shared" si="483"/>
        <v>136.14372801875734</v>
      </c>
      <c r="L1727" s="47">
        <f t="shared" si="483"/>
        <v>136.14372801875734</v>
      </c>
      <c r="M1727" s="47">
        <f t="shared" si="483"/>
        <v>115.12825322391559</v>
      </c>
      <c r="N1727" s="47">
        <f t="shared" si="483"/>
        <v>191.88042203985933</v>
      </c>
      <c r="O1727" s="47">
        <f t="shared" si="483"/>
        <v>250.35826494724509</v>
      </c>
      <c r="P1727" s="47">
        <f t="shared" si="483"/>
        <v>290.56178194607264</v>
      </c>
      <c r="Q1727" s="47">
        <f t="shared" si="483"/>
        <v>267.71887456037518</v>
      </c>
      <c r="R1727" s="47">
        <f t="shared" si="483"/>
        <v>278.68347010550985</v>
      </c>
      <c r="S1727" s="47">
        <f t="shared" si="483"/>
        <v>271.37373974208623</v>
      </c>
      <c r="T1727" s="47">
        <f t="shared" si="483"/>
        <v>264.06400937866414</v>
      </c>
      <c r="U1727" s="47">
        <f t="shared" si="483"/>
        <v>253.09941383352799</v>
      </c>
      <c r="V1727" s="47">
        <f t="shared" si="483"/>
        <v>242.13481828839335</v>
      </c>
      <c r="W1727" s="47">
        <f t="shared" si="483"/>
        <v>190.96670574443118</v>
      </c>
      <c r="X1727" s="47">
        <f t="shared" si="483"/>
        <v>210.15474794841759</v>
      </c>
      <c r="Y1727" s="47">
        <f t="shared" si="483"/>
        <v>215.63704572098487</v>
      </c>
      <c r="Z1727" s="47">
        <f t="shared" si="483"/>
        <v>190.05298944900304</v>
      </c>
      <c r="AA1727" s="47">
        <f t="shared" si="483"/>
        <v>155.88</v>
      </c>
      <c r="AB1727" s="47">
        <f t="shared" si="483"/>
        <v>140.292</v>
      </c>
      <c r="AC1727" s="25" t="s">
        <v>291</v>
      </c>
    </row>
    <row r="1728" spans="1:29">
      <c r="A1728" s="618"/>
      <c r="B1728" s="613"/>
      <c r="C1728" s="52" t="s">
        <v>33</v>
      </c>
      <c r="D1728" s="49"/>
      <c r="E1728" s="50"/>
      <c r="F1728" s="50"/>
      <c r="G1728" s="50"/>
      <c r="H1728" s="50"/>
      <c r="I1728" s="50"/>
      <c r="J1728" s="50"/>
      <c r="K1728" s="50"/>
      <c r="L1728" s="50"/>
      <c r="M1728" s="50"/>
      <c r="N1728" s="50"/>
      <c r="O1728" s="50"/>
      <c r="P1728" s="50"/>
      <c r="Q1728" s="50"/>
      <c r="R1728" s="50"/>
      <c r="S1728" s="50"/>
      <c r="T1728" s="50"/>
      <c r="U1728" s="50"/>
      <c r="V1728" s="50"/>
      <c r="W1728" s="50"/>
      <c r="X1728" s="50"/>
      <c r="Y1728" s="50"/>
      <c r="Z1728" s="50"/>
      <c r="AA1728" s="50"/>
      <c r="AB1728" s="50"/>
      <c r="AC1728" s="41"/>
    </row>
    <row r="1729" spans="1:29">
      <c r="A1729" s="619"/>
      <c r="B1729" s="616"/>
      <c r="C1729" s="52" t="s">
        <v>18</v>
      </c>
      <c r="D1729" s="53"/>
      <c r="E1729" s="53"/>
      <c r="F1729" s="53"/>
      <c r="G1729" s="53"/>
      <c r="H1729" s="53"/>
      <c r="I1729" s="53"/>
      <c r="J1729" s="53"/>
      <c r="K1729" s="53"/>
      <c r="L1729" s="53"/>
      <c r="M1729" s="53"/>
      <c r="N1729" s="53"/>
      <c r="O1729" s="53"/>
      <c r="P1729" s="53"/>
      <c r="Q1729" s="53"/>
      <c r="R1729" s="53"/>
      <c r="S1729" s="53"/>
      <c r="T1729" s="53"/>
      <c r="U1729" s="53"/>
      <c r="V1729" s="53"/>
      <c r="W1729" s="53"/>
      <c r="X1729" s="53"/>
      <c r="Y1729" s="53"/>
      <c r="Z1729" s="53"/>
      <c r="AA1729" s="53"/>
      <c r="AB1729" s="53"/>
      <c r="AC1729" s="41"/>
    </row>
    <row r="1730" spans="1:29">
      <c r="A1730" s="695" t="s">
        <v>46</v>
      </c>
      <c r="B1730" s="696" t="s">
        <v>39</v>
      </c>
      <c r="C1730" s="52"/>
      <c r="D1730" s="53">
        <v>16.412661195779599</v>
      </c>
      <c r="E1730" s="53">
        <v>14.654161781946099</v>
      </c>
      <c r="F1730" s="53">
        <v>14.654161781946099</v>
      </c>
      <c r="G1730" s="53">
        <v>13.481828839390401</v>
      </c>
      <c r="H1730" s="53">
        <v>15.2403282532239</v>
      </c>
      <c r="I1730" s="53">
        <v>13.481828839390401</v>
      </c>
      <c r="J1730" s="53">
        <v>15.826494724501799</v>
      </c>
      <c r="K1730" s="53">
        <v>12.309495896834701</v>
      </c>
      <c r="L1730" s="53">
        <v>14.0679953106682</v>
      </c>
      <c r="M1730" s="53">
        <v>28.1359906213365</v>
      </c>
      <c r="N1730" s="53">
        <v>34.583821805392702</v>
      </c>
      <c r="O1730" s="53">
        <v>31.0668229777257</v>
      </c>
      <c r="P1730" s="53">
        <v>35.169988276670601</v>
      </c>
      <c r="Q1730" s="53">
        <v>28.7221570926143</v>
      </c>
      <c r="R1730" s="53">
        <v>21.688159437280198</v>
      </c>
      <c r="S1730" s="53">
        <v>22.274325908558001</v>
      </c>
      <c r="T1730" s="53">
        <v>18.1711606096131</v>
      </c>
      <c r="U1730" s="53">
        <v>16.998827667057402</v>
      </c>
      <c r="V1730" s="53">
        <v>19.929660023446701</v>
      </c>
      <c r="W1730" s="53">
        <v>15.826494724501799</v>
      </c>
      <c r="X1730" s="53">
        <v>15.826494724501799</v>
      </c>
      <c r="Y1730" s="53">
        <v>15.826494724501799</v>
      </c>
      <c r="Z1730" s="53">
        <v>14.654161781946099</v>
      </c>
      <c r="AA1730" s="53">
        <v>14.0679953106682</v>
      </c>
      <c r="AB1730" s="53">
        <v>15</v>
      </c>
      <c r="AC1730" s="25" t="s">
        <v>9</v>
      </c>
    </row>
    <row r="1731" spans="1:29">
      <c r="A1731" s="695"/>
      <c r="B1731" s="696"/>
      <c r="C1731" s="52" t="s">
        <v>17</v>
      </c>
      <c r="D1731" s="47">
        <f>1.732*10*0.9*D1730</f>
        <v>255.8405627198124</v>
      </c>
      <c r="E1731" s="47">
        <f t="shared" ref="E1731:AB1731" si="484">1.732*10*0.9*E1730</f>
        <v>228.4290738569758</v>
      </c>
      <c r="F1731" s="47">
        <f t="shared" si="484"/>
        <v>228.4290738569758</v>
      </c>
      <c r="G1731" s="47">
        <f t="shared" si="484"/>
        <v>210.15474794841759</v>
      </c>
      <c r="H1731" s="47">
        <f t="shared" si="484"/>
        <v>237.56623681125419</v>
      </c>
      <c r="I1731" s="47">
        <f t="shared" si="484"/>
        <v>210.15474794841759</v>
      </c>
      <c r="J1731" s="47">
        <f t="shared" si="484"/>
        <v>246.70339976553407</v>
      </c>
      <c r="K1731" s="47">
        <f t="shared" si="484"/>
        <v>191.88042203985933</v>
      </c>
      <c r="L1731" s="47">
        <f t="shared" si="484"/>
        <v>219.29191090269592</v>
      </c>
      <c r="M1731" s="47">
        <f t="shared" si="484"/>
        <v>438.58382180539337</v>
      </c>
      <c r="N1731" s="47">
        <f t="shared" si="484"/>
        <v>539.09261430246147</v>
      </c>
      <c r="O1731" s="47">
        <f t="shared" si="484"/>
        <v>484.26963657678823</v>
      </c>
      <c r="P1731" s="47">
        <f t="shared" si="484"/>
        <v>548.22977725674139</v>
      </c>
      <c r="Q1731" s="47">
        <f t="shared" si="484"/>
        <v>447.72098475967175</v>
      </c>
      <c r="R1731" s="47">
        <f t="shared" si="484"/>
        <v>338.07502930832374</v>
      </c>
      <c r="S1731" s="47">
        <f>1.732*10*0.9*S1730</f>
        <v>347.21219226260217</v>
      </c>
      <c r="T1731" s="47">
        <f t="shared" si="484"/>
        <v>283.25205158264902</v>
      </c>
      <c r="U1731" s="47">
        <f t="shared" si="484"/>
        <v>264.97772567409078</v>
      </c>
      <c r="V1731" s="47">
        <f t="shared" si="484"/>
        <v>310.66354044548717</v>
      </c>
      <c r="W1731" s="47">
        <f t="shared" si="484"/>
        <v>246.70339976553407</v>
      </c>
      <c r="X1731" s="47">
        <f t="shared" si="484"/>
        <v>246.70339976553407</v>
      </c>
      <c r="Y1731" s="47">
        <f t="shared" si="484"/>
        <v>246.70339976553407</v>
      </c>
      <c r="Z1731" s="47">
        <f t="shared" si="484"/>
        <v>228.4290738569758</v>
      </c>
      <c r="AA1731" s="47">
        <f t="shared" si="484"/>
        <v>219.29191090269592</v>
      </c>
      <c r="AB1731" s="47">
        <f t="shared" si="484"/>
        <v>233.82000000000002</v>
      </c>
      <c r="AC1731" s="25" t="s">
        <v>291</v>
      </c>
    </row>
    <row r="1732" spans="1:29">
      <c r="A1732" s="695"/>
      <c r="B1732" s="696"/>
      <c r="C1732" s="52" t="s">
        <v>33</v>
      </c>
      <c r="D1732" s="53"/>
      <c r="E1732" s="53"/>
      <c r="F1732" s="53"/>
      <c r="G1732" s="53"/>
      <c r="H1732" s="53"/>
      <c r="I1732" s="53"/>
      <c r="J1732" s="53"/>
      <c r="K1732" s="53"/>
      <c r="L1732" s="53"/>
      <c r="M1732" s="53"/>
      <c r="N1732" s="53"/>
      <c r="O1732" s="53"/>
      <c r="P1732" s="53"/>
      <c r="Q1732" s="53"/>
      <c r="R1732" s="53"/>
      <c r="S1732" s="53"/>
      <c r="T1732" s="53"/>
      <c r="U1732" s="53"/>
      <c r="V1732" s="53"/>
      <c r="W1732" s="53"/>
      <c r="X1732" s="53"/>
      <c r="Y1732" s="53"/>
      <c r="Z1732" s="53"/>
      <c r="AA1732" s="53"/>
      <c r="AB1732" s="53"/>
      <c r="AC1732" s="41"/>
    </row>
    <row r="1733" spans="1:29" ht="13.5" thickBot="1">
      <c r="A1733" s="695"/>
      <c r="B1733" s="696"/>
      <c r="C1733" s="58" t="s">
        <v>18</v>
      </c>
      <c r="D1733" s="495"/>
      <c r="E1733" s="495"/>
      <c r="F1733" s="495"/>
      <c r="G1733" s="495"/>
      <c r="H1733" s="495"/>
      <c r="I1733" s="495"/>
      <c r="J1733" s="495"/>
      <c r="K1733" s="495"/>
      <c r="L1733" s="495"/>
      <c r="M1733" s="495"/>
      <c r="N1733" s="495"/>
      <c r="O1733" s="495"/>
      <c r="P1733" s="495"/>
      <c r="Q1733" s="495"/>
      <c r="R1733" s="495"/>
      <c r="S1733" s="495"/>
      <c r="T1733" s="495"/>
      <c r="U1733" s="495"/>
      <c r="V1733" s="495"/>
      <c r="W1733" s="495"/>
      <c r="X1733" s="495"/>
      <c r="Y1733" s="495"/>
      <c r="Z1733" s="495"/>
      <c r="AA1733" s="495"/>
      <c r="AB1733" s="495"/>
      <c r="AC1733" s="300"/>
    </row>
    <row r="1734" spans="1:29" s="500" customFormat="1">
      <c r="A1734" s="643" t="s">
        <v>51</v>
      </c>
      <c r="B1734" s="644"/>
      <c r="C1734" s="292" t="s">
        <v>347</v>
      </c>
      <c r="D1734" s="63">
        <f>D1706+D1730</f>
        <v>22.412661195779599</v>
      </c>
      <c r="E1734" s="63">
        <f t="shared" ref="E1734:AB1734" si="485">E1706+E1730</f>
        <v>20.654161781946101</v>
      </c>
      <c r="F1734" s="63">
        <f t="shared" si="485"/>
        <v>20.654161781946101</v>
      </c>
      <c r="G1734" s="63">
        <f t="shared" si="485"/>
        <v>19.481828839390403</v>
      </c>
      <c r="H1734" s="63">
        <f t="shared" si="485"/>
        <v>21.2403282532239</v>
      </c>
      <c r="I1734" s="63">
        <f>I1706+I1730</f>
        <v>19.481828839390403</v>
      </c>
      <c r="J1734" s="63">
        <f t="shared" si="485"/>
        <v>21.826494724501799</v>
      </c>
      <c r="K1734" s="63">
        <f>K1706+K1730</f>
        <v>18.309495896834701</v>
      </c>
      <c r="L1734" s="63">
        <f t="shared" si="485"/>
        <v>26.067995310668202</v>
      </c>
      <c r="M1734" s="63">
        <f t="shared" si="485"/>
        <v>45.135990621336504</v>
      </c>
      <c r="N1734" s="63">
        <f>N1706+N1730</f>
        <v>50.583821805392702</v>
      </c>
      <c r="O1734" s="63">
        <f t="shared" si="485"/>
        <v>44.0668229777257</v>
      </c>
      <c r="P1734" s="63">
        <f>P1706+P1730</f>
        <v>51.169988276670601</v>
      </c>
      <c r="Q1734" s="63">
        <f t="shared" si="485"/>
        <v>44.722157092614296</v>
      </c>
      <c r="R1734" s="63">
        <f>R1706+R1730</f>
        <v>32.688159437280198</v>
      </c>
      <c r="S1734" s="63">
        <f t="shared" si="485"/>
        <v>29.274325908558001</v>
      </c>
      <c r="T1734" s="63">
        <f t="shared" si="485"/>
        <v>25.1711606096131</v>
      </c>
      <c r="U1734" s="63">
        <f t="shared" si="485"/>
        <v>23.998827667057402</v>
      </c>
      <c r="V1734" s="63">
        <f t="shared" si="485"/>
        <v>25.929660023446701</v>
      </c>
      <c r="W1734" s="63">
        <f t="shared" si="485"/>
        <v>21.826494724501799</v>
      </c>
      <c r="X1734" s="63">
        <f t="shared" si="485"/>
        <v>21.826494724501799</v>
      </c>
      <c r="Y1734" s="63">
        <f t="shared" si="485"/>
        <v>21.826494724501799</v>
      </c>
      <c r="Z1734" s="63">
        <f t="shared" si="485"/>
        <v>20.654161781946101</v>
      </c>
      <c r="AA1734" s="63">
        <f t="shared" si="485"/>
        <v>20.067995310668202</v>
      </c>
      <c r="AB1734" s="63">
        <f t="shared" si="485"/>
        <v>21</v>
      </c>
      <c r="AC1734" s="509"/>
    </row>
    <row r="1735" spans="1:29" ht="16.5" customHeight="1">
      <c r="A1735" s="645"/>
      <c r="B1735" s="628"/>
      <c r="C1735" s="513" t="s">
        <v>17</v>
      </c>
      <c r="D1735" s="66">
        <f>D1707+D1731</f>
        <v>349.36856271981242</v>
      </c>
      <c r="E1735" s="66">
        <f t="shared" ref="E1735:AB1735" si="486">E1707+E1731</f>
        <v>321.9570738569758</v>
      </c>
      <c r="F1735" s="66">
        <f t="shared" si="486"/>
        <v>321.9570738569758</v>
      </c>
      <c r="G1735" s="66">
        <f>G1707+G1731</f>
        <v>303.68274794841761</v>
      </c>
      <c r="H1735" s="66">
        <f t="shared" si="486"/>
        <v>331.09423681125418</v>
      </c>
      <c r="I1735" s="66">
        <f t="shared" si="486"/>
        <v>303.68274794841761</v>
      </c>
      <c r="J1735" s="66">
        <f t="shared" si="486"/>
        <v>340.23139976553409</v>
      </c>
      <c r="K1735" s="66">
        <f>K1707+K1731</f>
        <v>285.40842203985932</v>
      </c>
      <c r="L1735" s="66">
        <f t="shared" si="486"/>
        <v>406.34791090269596</v>
      </c>
      <c r="M1735" s="66">
        <f t="shared" si="486"/>
        <v>703.57982180539341</v>
      </c>
      <c r="N1735" s="66">
        <f>N1707+N1731</f>
        <v>788.50061430246149</v>
      </c>
      <c r="O1735" s="66">
        <f>O1707+O1731</f>
        <v>686.91363657678824</v>
      </c>
      <c r="P1735" s="66">
        <f>P1707+P1731</f>
        <v>797.6377772567414</v>
      </c>
      <c r="Q1735" s="66">
        <f>Q1707+Q1731</f>
        <v>697.12898475967177</v>
      </c>
      <c r="R1735" s="66">
        <f>R1707+R1731</f>
        <v>509.54302930832375</v>
      </c>
      <c r="S1735" s="66">
        <f t="shared" si="486"/>
        <v>456.32819226260222</v>
      </c>
      <c r="T1735" s="66">
        <f t="shared" si="486"/>
        <v>392.36805158264906</v>
      </c>
      <c r="U1735" s="66">
        <f t="shared" si="486"/>
        <v>374.09372567409082</v>
      </c>
      <c r="V1735" s="66">
        <f t="shared" si="486"/>
        <v>404.19154044548719</v>
      </c>
      <c r="W1735" s="66">
        <f t="shared" si="486"/>
        <v>340.23139976553409</v>
      </c>
      <c r="X1735" s="66">
        <f t="shared" si="486"/>
        <v>340.23139976553409</v>
      </c>
      <c r="Y1735" s="66">
        <f t="shared" si="486"/>
        <v>340.23139976553409</v>
      </c>
      <c r="Z1735" s="66">
        <f>Z1707+Z1731</f>
        <v>321.9570738569758</v>
      </c>
      <c r="AA1735" s="66">
        <f t="shared" si="486"/>
        <v>312.81991090269594</v>
      </c>
      <c r="AB1735" s="99">
        <f t="shared" si="486"/>
        <v>327.34800000000001</v>
      </c>
      <c r="AC1735" s="378"/>
    </row>
    <row r="1736" spans="1:29" ht="13.5" thickBot="1">
      <c r="A1736" s="646"/>
      <c r="B1736" s="630"/>
      <c r="C1736" s="317" t="s">
        <v>33</v>
      </c>
      <c r="D1736" s="197"/>
      <c r="E1736" s="197"/>
      <c r="F1736" s="197"/>
      <c r="G1736" s="197"/>
      <c r="H1736" s="197"/>
      <c r="I1736" s="197"/>
      <c r="J1736" s="197"/>
      <c r="K1736" s="197"/>
      <c r="L1736" s="197"/>
      <c r="M1736" s="197"/>
      <c r="N1736" s="197"/>
      <c r="O1736" s="197"/>
      <c r="P1736" s="197"/>
      <c r="Q1736" s="197"/>
      <c r="R1736" s="197"/>
      <c r="S1736" s="197"/>
      <c r="T1736" s="197"/>
      <c r="U1736" s="197"/>
      <c r="V1736" s="197"/>
      <c r="W1736" s="197"/>
      <c r="X1736" s="197"/>
      <c r="Y1736" s="197"/>
      <c r="Z1736" s="197"/>
      <c r="AA1736" s="197"/>
      <c r="AB1736" s="198"/>
      <c r="AC1736" s="379"/>
    </row>
    <row r="1737" spans="1:29">
      <c r="A1737" s="380"/>
      <c r="B1737" s="381"/>
      <c r="C1737" s="318"/>
      <c r="D1737" s="319"/>
      <c r="E1737" s="319"/>
      <c r="F1737" s="319"/>
      <c r="G1737" s="319"/>
      <c r="H1737" s="320"/>
      <c r="I1737" s="319"/>
      <c r="J1737" s="319"/>
      <c r="K1737" s="319"/>
      <c r="L1737" s="319"/>
      <c r="M1737" s="319"/>
      <c r="N1737" s="320"/>
      <c r="O1737" s="319"/>
      <c r="P1737" s="319"/>
      <c r="Q1737" s="319"/>
      <c r="R1737" s="319"/>
      <c r="S1737" s="319"/>
      <c r="T1737" s="319"/>
      <c r="U1737" s="319"/>
      <c r="V1737" s="320"/>
      <c r="W1737" s="319"/>
      <c r="X1737" s="319"/>
      <c r="Y1737" s="320"/>
      <c r="Z1737" s="319"/>
      <c r="AA1737" s="319"/>
      <c r="AB1737" s="319"/>
      <c r="AC1737" s="318"/>
    </row>
    <row r="1738" spans="1:29" ht="13.5" thickBot="1">
      <c r="AC1738" s="436"/>
    </row>
    <row r="1739" spans="1:29" ht="23.25" thickBot="1">
      <c r="A1739" s="283" t="s">
        <v>3</v>
      </c>
      <c r="B1739" s="15" t="s">
        <v>4</v>
      </c>
      <c r="C1739" s="16" t="s">
        <v>5</v>
      </c>
      <c r="D1739" s="17"/>
      <c r="E1739" s="606" t="s">
        <v>6</v>
      </c>
      <c r="F1739" s="607"/>
      <c r="G1739" s="607"/>
      <c r="H1739" s="607"/>
      <c r="I1739" s="607"/>
      <c r="J1739" s="607"/>
      <c r="K1739" s="607"/>
      <c r="L1739" s="607"/>
      <c r="M1739" s="607"/>
      <c r="N1739" s="607"/>
      <c r="O1739" s="607"/>
      <c r="P1739" s="607"/>
      <c r="Q1739" s="607"/>
      <c r="R1739" s="607"/>
      <c r="S1739" s="607"/>
      <c r="T1739" s="607"/>
      <c r="U1739" s="607"/>
      <c r="V1739" s="607"/>
      <c r="W1739" s="607"/>
      <c r="X1739" s="607"/>
      <c r="Y1739" s="607"/>
      <c r="Z1739" s="607"/>
      <c r="AA1739" s="607"/>
      <c r="AB1739" s="608"/>
      <c r="AC1739" s="435" t="s">
        <v>7</v>
      </c>
    </row>
    <row r="1740" spans="1:29" ht="13.5" thickBot="1">
      <c r="A1740" s="19" t="s">
        <v>295</v>
      </c>
      <c r="B1740" s="89"/>
      <c r="C1740" s="21"/>
      <c r="D1740" s="68">
        <v>0</v>
      </c>
      <c r="E1740" s="22">
        <v>1</v>
      </c>
      <c r="F1740" s="22">
        <v>2</v>
      </c>
      <c r="G1740" s="22">
        <v>3</v>
      </c>
      <c r="H1740" s="23">
        <v>4</v>
      </c>
      <c r="I1740" s="22">
        <v>5</v>
      </c>
      <c r="J1740" s="22">
        <v>6</v>
      </c>
      <c r="K1740" s="22">
        <v>7</v>
      </c>
      <c r="L1740" s="22">
        <v>8</v>
      </c>
      <c r="M1740" s="22">
        <v>9</v>
      </c>
      <c r="N1740" s="23">
        <v>10</v>
      </c>
      <c r="O1740" s="22">
        <v>11</v>
      </c>
      <c r="P1740" s="22">
        <v>12</v>
      </c>
      <c r="Q1740" s="22">
        <v>13</v>
      </c>
      <c r="R1740" s="22">
        <v>14</v>
      </c>
      <c r="S1740" s="22">
        <v>15</v>
      </c>
      <c r="T1740" s="22">
        <v>16</v>
      </c>
      <c r="U1740" s="22">
        <v>17</v>
      </c>
      <c r="V1740" s="23">
        <v>18</v>
      </c>
      <c r="W1740" s="22">
        <v>19</v>
      </c>
      <c r="X1740" s="22">
        <v>20</v>
      </c>
      <c r="Y1740" s="23">
        <v>21</v>
      </c>
      <c r="Z1740" s="22">
        <v>22</v>
      </c>
      <c r="AA1740" s="22">
        <v>23</v>
      </c>
      <c r="AB1740" s="24">
        <v>24</v>
      </c>
      <c r="AC1740" s="25" t="s">
        <v>9</v>
      </c>
    </row>
    <row r="1741" spans="1:29" ht="13.5" thickBot="1">
      <c r="A1741" s="252" t="s">
        <v>10</v>
      </c>
      <c r="B1741" s="253"/>
      <c r="C1741" s="254" t="s">
        <v>11</v>
      </c>
      <c r="D1741" s="311">
        <v>10.391999999999999</v>
      </c>
      <c r="E1741" s="312">
        <v>10.391999999999999</v>
      </c>
      <c r="F1741" s="312">
        <v>10.391999999999999</v>
      </c>
      <c r="G1741" s="312">
        <v>10.391999999999999</v>
      </c>
      <c r="H1741" s="313">
        <v>10.391999999999999</v>
      </c>
      <c r="I1741" s="312">
        <v>10.391999999999999</v>
      </c>
      <c r="J1741" s="312">
        <v>10.391999999999999</v>
      </c>
      <c r="K1741" s="311">
        <v>10.391999999999999</v>
      </c>
      <c r="L1741" s="311">
        <v>10.391999999999999</v>
      </c>
      <c r="M1741" s="311">
        <v>10.391999999999999</v>
      </c>
      <c r="N1741" s="314">
        <v>10.391999999999999</v>
      </c>
      <c r="O1741" s="311">
        <v>10.391999999999999</v>
      </c>
      <c r="P1741" s="311">
        <v>10.2188</v>
      </c>
      <c r="Q1741" s="311">
        <v>10.2188</v>
      </c>
      <c r="R1741" s="311">
        <v>10.2188</v>
      </c>
      <c r="S1741" s="311">
        <v>10.2188</v>
      </c>
      <c r="T1741" s="311">
        <v>10.391999999999999</v>
      </c>
      <c r="U1741" s="311">
        <v>10.391999999999999</v>
      </c>
      <c r="V1741" s="314">
        <v>10.391999999999999</v>
      </c>
      <c r="W1741" s="311">
        <v>10.391999999999999</v>
      </c>
      <c r="X1741" s="311">
        <v>10.391999999999999</v>
      </c>
      <c r="Y1741" s="314">
        <v>10.391999999999999</v>
      </c>
      <c r="Z1741" s="311">
        <v>10.391999999999999</v>
      </c>
      <c r="AA1741" s="311">
        <v>10.391999999999999</v>
      </c>
      <c r="AB1741" s="315">
        <v>10.391999999999999</v>
      </c>
      <c r="AC1741" s="25" t="s">
        <v>237</v>
      </c>
    </row>
    <row r="1742" spans="1:29">
      <c r="A1742" s="252" t="s">
        <v>13</v>
      </c>
      <c r="B1742" s="253"/>
      <c r="C1742" s="254" t="s">
        <v>11</v>
      </c>
      <c r="D1742" s="311">
        <v>10.565199999999999</v>
      </c>
      <c r="E1742" s="311">
        <v>10.565199999999999</v>
      </c>
      <c r="F1742" s="311">
        <v>10.565199999999999</v>
      </c>
      <c r="G1742" s="311">
        <v>10.565199999999999</v>
      </c>
      <c r="H1742" s="314">
        <v>10.565199999999999</v>
      </c>
      <c r="I1742" s="311">
        <v>10.565199999999999</v>
      </c>
      <c r="J1742" s="311">
        <v>10.391999999999999</v>
      </c>
      <c r="K1742" s="311">
        <v>10.391999999999999</v>
      </c>
      <c r="L1742" s="311">
        <v>10.391999999999999</v>
      </c>
      <c r="M1742" s="311">
        <v>10.391999999999999</v>
      </c>
      <c r="N1742" s="314">
        <v>10.391999999999999</v>
      </c>
      <c r="O1742" s="311">
        <v>10.2188</v>
      </c>
      <c r="P1742" s="311">
        <v>10.2188</v>
      </c>
      <c r="Q1742" s="311">
        <v>10.2188</v>
      </c>
      <c r="R1742" s="311">
        <v>10.2188</v>
      </c>
      <c r="S1742" s="311">
        <v>10.391999999999999</v>
      </c>
      <c r="T1742" s="311">
        <v>10.391999999999999</v>
      </c>
      <c r="U1742" s="311">
        <v>10.391999999999999</v>
      </c>
      <c r="V1742" s="314">
        <v>10.391999999999999</v>
      </c>
      <c r="W1742" s="311">
        <v>10.391999999999999</v>
      </c>
      <c r="X1742" s="311">
        <v>10.391999999999999</v>
      </c>
      <c r="Y1742" s="314">
        <v>10.391999999999999</v>
      </c>
      <c r="Z1742" s="311">
        <v>10.565199999999999</v>
      </c>
      <c r="AA1742" s="311">
        <v>10.565199999999999</v>
      </c>
      <c r="AB1742" s="311">
        <v>10.565199999999999</v>
      </c>
      <c r="AC1742" s="25"/>
    </row>
    <row r="1743" spans="1:29" ht="12.75" customHeight="1">
      <c r="A1743" s="617" t="s">
        <v>137</v>
      </c>
      <c r="B1743" s="692" t="s">
        <v>296</v>
      </c>
      <c r="C1743" s="289" t="s">
        <v>16</v>
      </c>
      <c r="D1743" s="53">
        <v>32.004689331770201</v>
      </c>
      <c r="E1743" s="51">
        <v>32.004689331770201</v>
      </c>
      <c r="F1743" s="51">
        <v>31</v>
      </c>
      <c r="G1743" s="51">
        <v>30.949589683470101</v>
      </c>
      <c r="H1743" s="51">
        <v>46</v>
      </c>
      <c r="I1743" s="51">
        <v>46.424384525205198</v>
      </c>
      <c r="J1743" s="51">
        <v>48</v>
      </c>
      <c r="K1743" s="51">
        <v>57</v>
      </c>
      <c r="L1743" s="51">
        <v>60</v>
      </c>
      <c r="M1743" s="51">
        <v>70</v>
      </c>
      <c r="N1743" s="51">
        <v>72.801875732708098</v>
      </c>
      <c r="O1743" s="51">
        <v>71.043376318874607</v>
      </c>
      <c r="P1743" s="51">
        <v>71.746776084407998</v>
      </c>
      <c r="Q1743" s="51">
        <v>68</v>
      </c>
      <c r="R1743" s="51">
        <v>66.822977725674093</v>
      </c>
      <c r="S1743" s="51">
        <v>64.361078546307198</v>
      </c>
      <c r="T1743" s="51">
        <v>63</v>
      </c>
      <c r="U1743" s="51">
        <v>66</v>
      </c>
      <c r="V1743" s="51">
        <v>64</v>
      </c>
      <c r="W1743" s="51">
        <v>65</v>
      </c>
      <c r="X1743" s="51">
        <v>64.712778429073893</v>
      </c>
      <c r="Y1743" s="51">
        <v>63.305978898006998</v>
      </c>
      <c r="Z1743" s="51">
        <v>59</v>
      </c>
      <c r="AA1743" s="51">
        <v>50.996483001172301</v>
      </c>
      <c r="AB1743" s="51">
        <v>43</v>
      </c>
      <c r="AC1743" s="25" t="s">
        <v>9</v>
      </c>
    </row>
    <row r="1744" spans="1:29">
      <c r="A1744" s="618"/>
      <c r="B1744" s="693"/>
      <c r="C1744" s="289" t="s">
        <v>17</v>
      </c>
      <c r="D1744" s="47">
        <f>D1743*1.732*10*0.9</f>
        <v>498.88909730363395</v>
      </c>
      <c r="E1744" s="47">
        <f>E1743*1.732*10*0.9</f>
        <v>498.88909730363395</v>
      </c>
      <c r="F1744" s="47">
        <f t="shared" ref="F1744:AB1744" si="487">F1743*1.732*10*0.9</f>
        <v>483.22799999999995</v>
      </c>
      <c r="G1744" s="47">
        <f t="shared" si="487"/>
        <v>482.44220398593194</v>
      </c>
      <c r="H1744" s="47">
        <f t="shared" si="487"/>
        <v>717.048</v>
      </c>
      <c r="I1744" s="47">
        <f t="shared" si="487"/>
        <v>723.66330597889862</v>
      </c>
      <c r="J1744" s="47">
        <f t="shared" si="487"/>
        <v>748.22399999999993</v>
      </c>
      <c r="K1744" s="47">
        <f t="shared" si="487"/>
        <v>888.51600000000008</v>
      </c>
      <c r="L1744" s="47">
        <f t="shared" si="487"/>
        <v>935.28000000000009</v>
      </c>
      <c r="M1744" s="47">
        <f t="shared" si="487"/>
        <v>1091.1599999999999</v>
      </c>
      <c r="N1744" s="47">
        <f t="shared" si="487"/>
        <v>1134.8356389214539</v>
      </c>
      <c r="O1744" s="47">
        <f t="shared" si="487"/>
        <v>1107.4241500586174</v>
      </c>
      <c r="P1744" s="47">
        <f t="shared" si="487"/>
        <v>1118.3887456037521</v>
      </c>
      <c r="Q1744" s="47">
        <f t="shared" si="487"/>
        <v>1059.9839999999999</v>
      </c>
      <c r="R1744" s="47">
        <f t="shared" si="487"/>
        <v>1041.6365767878078</v>
      </c>
      <c r="S1744" s="47">
        <f t="shared" si="487"/>
        <v>1003.2604923798365</v>
      </c>
      <c r="T1744" s="47">
        <f t="shared" si="487"/>
        <v>982.0440000000001</v>
      </c>
      <c r="U1744" s="47">
        <f t="shared" si="487"/>
        <v>1028.808</v>
      </c>
      <c r="V1744" s="47">
        <f t="shared" si="487"/>
        <v>997.63200000000006</v>
      </c>
      <c r="W1744" s="47">
        <f t="shared" si="487"/>
        <v>1013.22</v>
      </c>
      <c r="X1744" s="47">
        <f t="shared" si="487"/>
        <v>1008.7427901524039</v>
      </c>
      <c r="Y1744" s="47">
        <f t="shared" si="487"/>
        <v>986.81359906213311</v>
      </c>
      <c r="Z1744" s="47">
        <f t="shared" si="487"/>
        <v>919.69200000000001</v>
      </c>
      <c r="AA1744" s="47">
        <f t="shared" si="487"/>
        <v>794.93317702227375</v>
      </c>
      <c r="AB1744" s="47">
        <f t="shared" si="487"/>
        <v>670.28399999999999</v>
      </c>
      <c r="AC1744" s="25" t="s">
        <v>291</v>
      </c>
    </row>
    <row r="1745" spans="1:29">
      <c r="A1745" s="618"/>
      <c r="B1745" s="693"/>
      <c r="C1745" s="289" t="s">
        <v>33</v>
      </c>
      <c r="D1745" s="49"/>
      <c r="E1745" s="50"/>
      <c r="F1745" s="50"/>
      <c r="G1745" s="50"/>
      <c r="H1745" s="50"/>
      <c r="I1745" s="50"/>
      <c r="J1745" s="50"/>
      <c r="K1745" s="50"/>
      <c r="L1745" s="50"/>
      <c r="M1745" s="50"/>
      <c r="N1745" s="50"/>
      <c r="O1745" s="50"/>
      <c r="P1745" s="50"/>
      <c r="Q1745" s="50"/>
      <c r="R1745" s="50"/>
      <c r="S1745" s="50"/>
      <c r="T1745" s="50"/>
      <c r="U1745" s="50"/>
      <c r="V1745" s="50"/>
      <c r="W1745" s="50"/>
      <c r="X1745" s="50"/>
      <c r="Y1745" s="50"/>
      <c r="Z1745" s="50"/>
      <c r="AA1745" s="50"/>
      <c r="AB1745" s="50"/>
      <c r="AC1745" s="41"/>
    </row>
    <row r="1746" spans="1:29" ht="17.25" customHeight="1">
      <c r="A1746" s="619"/>
      <c r="B1746" s="694"/>
      <c r="C1746" s="289" t="s">
        <v>18</v>
      </c>
      <c r="D1746" s="49"/>
      <c r="E1746" s="50"/>
      <c r="F1746" s="50"/>
      <c r="G1746" s="50"/>
      <c r="H1746" s="50"/>
      <c r="I1746" s="50"/>
      <c r="J1746" s="50"/>
      <c r="K1746" s="50"/>
      <c r="L1746" s="50"/>
      <c r="M1746" s="50"/>
      <c r="N1746" s="50"/>
      <c r="O1746" s="50"/>
      <c r="P1746" s="50"/>
      <c r="Q1746" s="50"/>
      <c r="R1746" s="50"/>
      <c r="S1746" s="50"/>
      <c r="T1746" s="50"/>
      <c r="U1746" s="50"/>
      <c r="V1746" s="50"/>
      <c r="W1746" s="50"/>
      <c r="X1746" s="50"/>
      <c r="Y1746" s="50"/>
      <c r="Z1746" s="50"/>
      <c r="AA1746" s="50"/>
      <c r="AB1746" s="50"/>
      <c r="AC1746" s="41"/>
    </row>
    <row r="1747" spans="1:29" ht="12.75" customHeight="1">
      <c r="A1747" s="617" t="s">
        <v>19</v>
      </c>
      <c r="B1747" s="375"/>
      <c r="C1747" s="316" t="s">
        <v>16</v>
      </c>
      <c r="D1747" s="53">
        <v>30.949589683470101</v>
      </c>
      <c r="E1747" s="51">
        <v>30.949589683470101</v>
      </c>
      <c r="F1747" s="51">
        <v>29.073856975380998</v>
      </c>
      <c r="G1747" s="51">
        <v>29</v>
      </c>
      <c r="H1747" s="51">
        <v>44.548651817116102</v>
      </c>
      <c r="I1747" s="51">
        <v>45.486518171160597</v>
      </c>
      <c r="J1747" s="51">
        <v>48.300117233294301</v>
      </c>
      <c r="K1747" s="51">
        <v>56.506447831184097</v>
      </c>
      <c r="L1747" s="51">
        <v>59.788980070340003</v>
      </c>
      <c r="M1747" s="51">
        <v>69.871043376318895</v>
      </c>
      <c r="N1747" s="51">
        <v>69.636576787807698</v>
      </c>
      <c r="O1747" s="51">
        <v>71.043376318874607</v>
      </c>
      <c r="P1747" s="51">
        <v>67.057444314185204</v>
      </c>
      <c r="Q1747" s="51">
        <v>67.526377491207498</v>
      </c>
      <c r="R1747" s="51">
        <v>64.009378663540403</v>
      </c>
      <c r="S1747" s="51">
        <v>62.837045720984797</v>
      </c>
      <c r="T1747" s="51">
        <v>62.602579132473601</v>
      </c>
      <c r="U1747" s="51">
        <v>66.119577960140703</v>
      </c>
      <c r="V1747" s="51">
        <v>64.243845252051599</v>
      </c>
      <c r="W1747" s="51">
        <v>64.947245017585004</v>
      </c>
      <c r="X1747" s="51">
        <v>64.478311840562696</v>
      </c>
      <c r="Y1747" s="51">
        <v>62.133645955451399</v>
      </c>
      <c r="Z1747" s="51">
        <v>59.320046893317702</v>
      </c>
      <c r="AA1747" s="51">
        <v>49.4724501758499</v>
      </c>
      <c r="AB1747" s="51">
        <v>42</v>
      </c>
      <c r="AC1747" s="25" t="s">
        <v>9</v>
      </c>
    </row>
    <row r="1748" spans="1:29">
      <c r="A1748" s="618"/>
      <c r="B1748" s="376" t="s">
        <v>297</v>
      </c>
      <c r="C1748" s="289" t="s">
        <v>17</v>
      </c>
      <c r="D1748" s="47">
        <f>D1747*1.732*10*0.9</f>
        <v>482.44220398593194</v>
      </c>
      <c r="E1748" s="47">
        <f>E1747*1.732*10*0.9</f>
        <v>482.44220398593194</v>
      </c>
      <c r="F1748" s="47">
        <f t="shared" ref="F1748:AB1748" si="488">F1747*1.732*10*0.9</f>
        <v>453.20328253223897</v>
      </c>
      <c r="G1748" s="47">
        <f t="shared" si="488"/>
        <v>452.05200000000002</v>
      </c>
      <c r="H1748" s="47">
        <f t="shared" si="488"/>
        <v>694.42438452520582</v>
      </c>
      <c r="I1748" s="47">
        <f t="shared" si="488"/>
        <v>709.04384525205148</v>
      </c>
      <c r="J1748" s="47">
        <f t="shared" si="488"/>
        <v>752.90222743259164</v>
      </c>
      <c r="K1748" s="47">
        <f t="shared" si="488"/>
        <v>880.82250879249773</v>
      </c>
      <c r="L1748" s="47">
        <f t="shared" si="488"/>
        <v>931.99062133645987</v>
      </c>
      <c r="M1748" s="47">
        <f t="shared" si="488"/>
        <v>1089.149824150059</v>
      </c>
      <c r="N1748" s="47">
        <f t="shared" si="488"/>
        <v>1085.4949589683463</v>
      </c>
      <c r="O1748" s="47">
        <f t="shared" si="488"/>
        <v>1107.4241500586174</v>
      </c>
      <c r="P1748" s="47">
        <f t="shared" si="488"/>
        <v>1045.2914419695189</v>
      </c>
      <c r="Q1748" s="47">
        <f t="shared" si="488"/>
        <v>1052.6011723329425</v>
      </c>
      <c r="R1748" s="47">
        <f t="shared" si="488"/>
        <v>997.77819460726789</v>
      </c>
      <c r="S1748" s="47">
        <f t="shared" si="488"/>
        <v>979.50386869871102</v>
      </c>
      <c r="T1748" s="47">
        <f t="shared" si="488"/>
        <v>975.84900351699844</v>
      </c>
      <c r="U1748" s="47">
        <f t="shared" si="488"/>
        <v>1030.6719812426732</v>
      </c>
      <c r="V1748" s="47">
        <f t="shared" si="488"/>
        <v>1001.4330597889804</v>
      </c>
      <c r="W1748" s="47">
        <f t="shared" si="488"/>
        <v>1012.397655334115</v>
      </c>
      <c r="X1748" s="47">
        <f t="shared" si="488"/>
        <v>1005.0879249706912</v>
      </c>
      <c r="Y1748" s="47">
        <f t="shared" si="488"/>
        <v>968.53927315357635</v>
      </c>
      <c r="Z1748" s="47">
        <f t="shared" si="488"/>
        <v>924.6808909730363</v>
      </c>
      <c r="AA1748" s="47">
        <f t="shared" si="488"/>
        <v>771.17655334114818</v>
      </c>
      <c r="AB1748" s="47">
        <f t="shared" si="488"/>
        <v>654.69600000000003</v>
      </c>
      <c r="AC1748" s="25" t="s">
        <v>291</v>
      </c>
    </row>
    <row r="1749" spans="1:29">
      <c r="A1749" s="618"/>
      <c r="B1749" s="376"/>
      <c r="C1749" s="289" t="s">
        <v>33</v>
      </c>
      <c r="D1749" s="49"/>
      <c r="E1749" s="50"/>
      <c r="F1749" s="50"/>
      <c r="G1749" s="50"/>
      <c r="H1749" s="50"/>
      <c r="I1749" s="50"/>
      <c r="J1749" s="50"/>
      <c r="K1749" s="50"/>
      <c r="L1749" s="50"/>
      <c r="M1749" s="50"/>
      <c r="N1749" s="50"/>
      <c r="O1749" s="50"/>
      <c r="P1749" s="50"/>
      <c r="Q1749" s="50"/>
      <c r="R1749" s="50"/>
      <c r="S1749" s="50"/>
      <c r="T1749" s="50"/>
      <c r="U1749" s="50"/>
      <c r="V1749" s="50"/>
      <c r="W1749" s="50"/>
      <c r="X1749" s="50"/>
      <c r="Y1749" s="50"/>
      <c r="Z1749" s="50"/>
      <c r="AA1749" s="50"/>
      <c r="AB1749" s="50"/>
      <c r="AC1749" s="41"/>
    </row>
    <row r="1750" spans="1:29">
      <c r="A1750" s="619"/>
      <c r="B1750" s="377"/>
      <c r="C1750" s="289" t="s">
        <v>18</v>
      </c>
      <c r="D1750" s="49"/>
      <c r="E1750" s="50"/>
      <c r="F1750" s="50"/>
      <c r="G1750" s="50"/>
      <c r="H1750" s="50"/>
      <c r="I1750" s="50"/>
      <c r="J1750" s="50"/>
      <c r="K1750" s="50"/>
      <c r="L1750" s="50"/>
      <c r="M1750" s="50"/>
      <c r="N1750" s="50"/>
      <c r="O1750" s="50"/>
      <c r="P1750" s="50"/>
      <c r="Q1750" s="50"/>
      <c r="R1750" s="50"/>
      <c r="S1750" s="50"/>
      <c r="T1750" s="50"/>
      <c r="U1750" s="50"/>
      <c r="V1750" s="50"/>
      <c r="W1750" s="50"/>
      <c r="X1750" s="50"/>
      <c r="Y1750" s="50"/>
      <c r="Z1750" s="50"/>
      <c r="AA1750" s="50"/>
      <c r="AB1750" s="50"/>
      <c r="AC1750" s="41"/>
    </row>
    <row r="1751" spans="1:29" ht="12.75" customHeight="1">
      <c r="A1751" s="617" t="s">
        <v>63</v>
      </c>
      <c r="B1751" s="692" t="s">
        <v>298</v>
      </c>
      <c r="C1751" s="289" t="s">
        <v>16</v>
      </c>
      <c r="D1751" s="53">
        <v>114.30246189917899</v>
      </c>
      <c r="E1751" s="51">
        <v>110.08206330597901</v>
      </c>
      <c r="F1751" s="51">
        <v>107.971864009379</v>
      </c>
      <c r="G1751" s="51">
        <v>92.497069167643602</v>
      </c>
      <c r="H1751" s="51">
        <v>90.738569753810097</v>
      </c>
      <c r="I1751" s="51">
        <v>93.200468933177007</v>
      </c>
      <c r="J1751" s="51">
        <v>95.310668229777306</v>
      </c>
      <c r="K1751" s="51">
        <v>119.226260257913</v>
      </c>
      <c r="L1751" s="51">
        <v>130.83235638921499</v>
      </c>
      <c r="M1751" s="51">
        <v>148.41735052755001</v>
      </c>
      <c r="N1751" s="51">
        <v>154.74794841735101</v>
      </c>
      <c r="O1751" s="51">
        <v>143.845252051583</v>
      </c>
      <c r="P1751" s="51">
        <v>149.12075029308301</v>
      </c>
      <c r="Q1751" s="51">
        <v>145.25205158264899</v>
      </c>
      <c r="R1751" s="51">
        <v>144.900351699883</v>
      </c>
      <c r="S1751" s="51">
        <v>142.790152403283</v>
      </c>
      <c r="T1751" s="51">
        <v>138.218053927315</v>
      </c>
      <c r="U1751" s="51">
        <v>137.514654161782</v>
      </c>
      <c r="V1751" s="51">
        <v>138.56975381008201</v>
      </c>
      <c r="W1751" s="51">
        <v>140.32825322391599</v>
      </c>
      <c r="X1751" s="51">
        <v>129.07385697538101</v>
      </c>
      <c r="Y1751" s="51">
        <v>136.107854630715</v>
      </c>
      <c r="Z1751" s="51">
        <v>126.260257913247</v>
      </c>
      <c r="AA1751" s="51">
        <v>117.116060961313</v>
      </c>
      <c r="AB1751" s="51">
        <v>114</v>
      </c>
      <c r="AC1751" s="25" t="s">
        <v>9</v>
      </c>
    </row>
    <row r="1752" spans="1:29">
      <c r="A1752" s="618"/>
      <c r="B1752" s="693"/>
      <c r="C1752" s="289" t="s">
        <v>17</v>
      </c>
      <c r="D1752" s="47">
        <f>D1751*1.732*10*0.9</f>
        <v>1781.7467760844022</v>
      </c>
      <c r="E1752" s="47">
        <f>E1751*1.732*10*0.9</f>
        <v>1715.9592028136008</v>
      </c>
      <c r="F1752" s="47">
        <f t="shared" ref="F1752:AB1752" si="489">F1751*1.732*10*0.9</f>
        <v>1683.0654161782002</v>
      </c>
      <c r="G1752" s="47">
        <f t="shared" si="489"/>
        <v>1441.8443141852285</v>
      </c>
      <c r="H1752" s="47">
        <f t="shared" si="489"/>
        <v>1414.4328253223919</v>
      </c>
      <c r="I1752" s="47">
        <f t="shared" si="489"/>
        <v>1452.8089097303632</v>
      </c>
      <c r="J1752" s="47">
        <f t="shared" si="489"/>
        <v>1485.7026963657686</v>
      </c>
      <c r="K1752" s="47">
        <f t="shared" si="489"/>
        <v>1858.4989449003476</v>
      </c>
      <c r="L1752" s="47">
        <f t="shared" si="489"/>
        <v>2039.4147713950831</v>
      </c>
      <c r="M1752" s="47">
        <f t="shared" si="489"/>
        <v>2313.5296600234497</v>
      </c>
      <c r="N1752" s="47">
        <f t="shared" si="489"/>
        <v>2412.2110199296676</v>
      </c>
      <c r="O1752" s="47">
        <f t="shared" si="489"/>
        <v>2242.2597889800763</v>
      </c>
      <c r="P1752" s="47">
        <f t="shared" si="489"/>
        <v>2324.494255568578</v>
      </c>
      <c r="Q1752" s="47">
        <f t="shared" si="489"/>
        <v>2264.1889800703325</v>
      </c>
      <c r="R1752" s="47">
        <f t="shared" si="489"/>
        <v>2258.7066822977763</v>
      </c>
      <c r="S1752" s="47">
        <f t="shared" si="489"/>
        <v>2225.8128956623755</v>
      </c>
      <c r="T1752" s="47">
        <f t="shared" si="489"/>
        <v>2154.5430246189862</v>
      </c>
      <c r="U1752" s="47">
        <f t="shared" si="489"/>
        <v>2143.5784290738579</v>
      </c>
      <c r="V1752" s="47">
        <f t="shared" si="489"/>
        <v>2160.0253223915583</v>
      </c>
      <c r="W1752" s="47">
        <f t="shared" si="489"/>
        <v>2187.4368112544025</v>
      </c>
      <c r="X1752" s="47">
        <f t="shared" si="489"/>
        <v>2012.0032825322389</v>
      </c>
      <c r="Y1752" s="47">
        <f t="shared" si="489"/>
        <v>2121.6492379835854</v>
      </c>
      <c r="Z1752" s="47">
        <f t="shared" si="489"/>
        <v>1968.1449003516941</v>
      </c>
      <c r="AA1752" s="47">
        <f t="shared" si="489"/>
        <v>1825.605158264947</v>
      </c>
      <c r="AB1752" s="47">
        <f t="shared" si="489"/>
        <v>1777.0320000000002</v>
      </c>
      <c r="AC1752" s="25" t="s">
        <v>291</v>
      </c>
    </row>
    <row r="1753" spans="1:29">
      <c r="A1753" s="618"/>
      <c r="B1753" s="693"/>
      <c r="C1753" s="289" t="s">
        <v>33</v>
      </c>
      <c r="D1753" s="49"/>
      <c r="E1753" s="50"/>
      <c r="F1753" s="50"/>
      <c r="G1753" s="50"/>
      <c r="H1753" s="50"/>
      <c r="I1753" s="50"/>
      <c r="J1753" s="50"/>
      <c r="K1753" s="50"/>
      <c r="L1753" s="50"/>
      <c r="M1753" s="50"/>
      <c r="N1753" s="50"/>
      <c r="O1753" s="50"/>
      <c r="P1753" s="50"/>
      <c r="Q1753" s="50"/>
      <c r="R1753" s="50"/>
      <c r="S1753" s="50"/>
      <c r="T1753" s="50"/>
      <c r="U1753" s="50"/>
      <c r="V1753" s="50"/>
      <c r="W1753" s="50"/>
      <c r="X1753" s="50"/>
      <c r="Y1753" s="50"/>
      <c r="Z1753" s="50"/>
      <c r="AA1753" s="50"/>
      <c r="AB1753" s="50"/>
      <c r="AC1753" s="25"/>
    </row>
    <row r="1754" spans="1:29" ht="18.75" customHeight="1">
      <c r="A1754" s="619"/>
      <c r="B1754" s="694"/>
      <c r="C1754" s="289" t="s">
        <v>18</v>
      </c>
      <c r="D1754" s="53"/>
      <c r="E1754" s="53"/>
      <c r="F1754" s="53"/>
      <c r="G1754" s="53"/>
      <c r="H1754" s="53"/>
      <c r="I1754" s="53"/>
      <c r="J1754" s="53"/>
      <c r="K1754" s="53"/>
      <c r="L1754" s="53"/>
      <c r="M1754" s="53"/>
      <c r="N1754" s="53"/>
      <c r="O1754" s="53"/>
      <c r="P1754" s="53"/>
      <c r="Q1754" s="53"/>
      <c r="R1754" s="53"/>
      <c r="S1754" s="53"/>
      <c r="T1754" s="53"/>
      <c r="U1754" s="53"/>
      <c r="V1754" s="53"/>
      <c r="W1754" s="53"/>
      <c r="X1754" s="53"/>
      <c r="Y1754" s="53"/>
      <c r="Z1754" s="53"/>
      <c r="AA1754" s="53"/>
      <c r="AB1754" s="53"/>
      <c r="AC1754" s="41"/>
    </row>
    <row r="1755" spans="1:29" ht="13.5" customHeight="1">
      <c r="A1755" s="617" t="s">
        <v>56</v>
      </c>
      <c r="B1755" s="615" t="s">
        <v>343</v>
      </c>
      <c r="C1755" s="289" t="s">
        <v>16</v>
      </c>
      <c r="D1755" s="53">
        <v>45.955451348182898</v>
      </c>
      <c r="E1755" s="51">
        <v>43.1418522860492</v>
      </c>
      <c r="F1755" s="51">
        <v>45.017584994138304</v>
      </c>
      <c r="G1755" s="51">
        <v>40.093786635404498</v>
      </c>
      <c r="H1755" s="51">
        <v>37.514654161781898</v>
      </c>
      <c r="I1755" s="51">
        <v>40.797186400937903</v>
      </c>
      <c r="J1755" s="51">
        <v>41.735052754982398</v>
      </c>
      <c r="K1755" s="51">
        <v>49.237983587338803</v>
      </c>
      <c r="L1755" s="51">
        <v>53.458382180539303</v>
      </c>
      <c r="M1755" s="51">
        <v>62.368112543962503</v>
      </c>
      <c r="N1755" s="51">
        <v>65.181711606096101</v>
      </c>
      <c r="O1755" s="51">
        <v>63.540445486518202</v>
      </c>
      <c r="P1755" s="51">
        <v>63.071512309495901</v>
      </c>
      <c r="Q1755" s="51">
        <v>66.119577960140703</v>
      </c>
      <c r="R1755" s="51">
        <v>62.602579132473601</v>
      </c>
      <c r="S1755" s="51">
        <v>62.133645955451399</v>
      </c>
      <c r="T1755" s="51">
        <v>64.009378663540403</v>
      </c>
      <c r="U1755" s="51">
        <v>65.181711606096101</v>
      </c>
      <c r="V1755" s="51">
        <v>63.305978898006998</v>
      </c>
      <c r="W1755" s="51">
        <v>60.4923798358734</v>
      </c>
      <c r="X1755" s="51">
        <v>61.195779601406798</v>
      </c>
      <c r="Y1755" s="51">
        <v>66.588511137162996</v>
      </c>
      <c r="Z1755" s="51">
        <v>64.009378663540403</v>
      </c>
      <c r="AA1755" s="51">
        <v>53.458382180539303</v>
      </c>
      <c r="AB1755" s="51">
        <v>48</v>
      </c>
      <c r="AC1755" s="25" t="s">
        <v>9</v>
      </c>
    </row>
    <row r="1756" spans="1:29" ht="15" customHeight="1">
      <c r="A1756" s="618"/>
      <c r="B1756" s="613"/>
      <c r="C1756" s="289" t="s">
        <v>17</v>
      </c>
      <c r="D1756" s="47">
        <f t="shared" ref="D1756:AB1756" si="490">1.732*10*0.9*D1755</f>
        <v>716.35357561547505</v>
      </c>
      <c r="E1756" s="47">
        <f t="shared" si="490"/>
        <v>672.495193434935</v>
      </c>
      <c r="F1756" s="47">
        <f t="shared" si="490"/>
        <v>701.73411488862791</v>
      </c>
      <c r="G1756" s="47">
        <f t="shared" si="490"/>
        <v>624.98194607268533</v>
      </c>
      <c r="H1756" s="47">
        <f t="shared" si="490"/>
        <v>584.77842907385627</v>
      </c>
      <c r="I1756" s="47">
        <f t="shared" si="490"/>
        <v>635.94654161782012</v>
      </c>
      <c r="J1756" s="47">
        <f t="shared" si="490"/>
        <v>650.56600234466566</v>
      </c>
      <c r="K1756" s="47">
        <f t="shared" si="490"/>
        <v>767.5216881594373</v>
      </c>
      <c r="L1756" s="47">
        <f t="shared" si="490"/>
        <v>833.30926143024669</v>
      </c>
      <c r="M1756" s="47">
        <f t="shared" si="490"/>
        <v>972.19413833528756</v>
      </c>
      <c r="N1756" s="47">
        <f t="shared" si="490"/>
        <v>1016.0525205158261</v>
      </c>
      <c r="O1756" s="47">
        <f t="shared" si="490"/>
        <v>990.4684642438458</v>
      </c>
      <c r="P1756" s="47">
        <f t="shared" si="490"/>
        <v>983.15873388042212</v>
      </c>
      <c r="Q1756" s="47">
        <f t="shared" si="490"/>
        <v>1030.6719812426734</v>
      </c>
      <c r="R1756" s="47">
        <f t="shared" si="490"/>
        <v>975.84900351699855</v>
      </c>
      <c r="S1756" s="47">
        <f t="shared" si="490"/>
        <v>968.53927315357646</v>
      </c>
      <c r="T1756" s="47">
        <f t="shared" si="490"/>
        <v>997.77819460726789</v>
      </c>
      <c r="U1756" s="47">
        <f t="shared" si="490"/>
        <v>1016.0525205158261</v>
      </c>
      <c r="V1756" s="47">
        <f t="shared" si="490"/>
        <v>986.81359906213311</v>
      </c>
      <c r="W1756" s="47">
        <f t="shared" si="490"/>
        <v>942.95521688159465</v>
      </c>
      <c r="X1756" s="47">
        <f t="shared" si="490"/>
        <v>953.91981242672921</v>
      </c>
      <c r="Y1756" s="47">
        <f t="shared" si="490"/>
        <v>1037.981711606097</v>
      </c>
      <c r="Z1756" s="47">
        <f t="shared" si="490"/>
        <v>997.77819460726789</v>
      </c>
      <c r="AA1756" s="47">
        <f t="shared" si="490"/>
        <v>833.30926143024669</v>
      </c>
      <c r="AB1756" s="47">
        <f t="shared" si="490"/>
        <v>748.22400000000005</v>
      </c>
      <c r="AC1756" s="25" t="s">
        <v>291</v>
      </c>
    </row>
    <row r="1757" spans="1:29" ht="15" customHeight="1">
      <c r="A1757" s="618"/>
      <c r="B1757" s="613"/>
      <c r="C1757" s="289" t="s">
        <v>33</v>
      </c>
      <c r="D1757" s="49"/>
      <c r="E1757" s="50"/>
      <c r="F1757" s="50"/>
      <c r="G1757" s="50"/>
      <c r="H1757" s="50"/>
      <c r="I1757" s="50"/>
      <c r="J1757" s="50"/>
      <c r="K1757" s="50"/>
      <c r="L1757" s="50"/>
      <c r="M1757" s="50"/>
      <c r="N1757" s="50"/>
      <c r="O1757" s="50"/>
      <c r="P1757" s="50"/>
      <c r="Q1757" s="50"/>
      <c r="R1757" s="50"/>
      <c r="S1757" s="50"/>
      <c r="T1757" s="50"/>
      <c r="U1757" s="50"/>
      <c r="V1757" s="50"/>
      <c r="W1757" s="50"/>
      <c r="X1757" s="50"/>
      <c r="Y1757" s="50"/>
      <c r="Z1757" s="50"/>
      <c r="AA1757" s="50"/>
      <c r="AB1757" s="50"/>
      <c r="AC1757" s="41"/>
    </row>
    <row r="1758" spans="1:29" ht="14.25" customHeight="1" thickBot="1">
      <c r="A1758" s="691"/>
      <c r="B1758" s="614"/>
      <c r="C1758" s="289" t="s">
        <v>18</v>
      </c>
      <c r="D1758" s="49"/>
      <c r="E1758" s="50"/>
      <c r="F1758" s="50"/>
      <c r="G1758" s="50"/>
      <c r="H1758" s="50"/>
      <c r="I1758" s="50"/>
      <c r="J1758" s="50"/>
      <c r="K1758" s="50"/>
      <c r="L1758" s="50"/>
      <c r="M1758" s="50"/>
      <c r="N1758" s="50"/>
      <c r="O1758" s="50"/>
      <c r="P1758" s="50"/>
      <c r="Q1758" s="50"/>
      <c r="R1758" s="50"/>
      <c r="S1758" s="50"/>
      <c r="T1758" s="50"/>
      <c r="U1758" s="50"/>
      <c r="V1758" s="50"/>
      <c r="W1758" s="50"/>
      <c r="X1758" s="50"/>
      <c r="Y1758" s="50"/>
      <c r="Z1758" s="50"/>
      <c r="AA1758" s="50"/>
      <c r="AB1758" s="50"/>
      <c r="AC1758" s="41"/>
    </row>
    <row r="1759" spans="1:29" ht="12.75" customHeight="1">
      <c r="A1759" s="617" t="s">
        <v>21</v>
      </c>
      <c r="B1759" s="615" t="s">
        <v>299</v>
      </c>
      <c r="C1759" s="289" t="s">
        <v>16</v>
      </c>
      <c r="D1759" s="53">
        <v>65.416178194607298</v>
      </c>
      <c r="E1759" s="51">
        <v>63.305978898006998</v>
      </c>
      <c r="F1759" s="51">
        <v>60.726846424384497</v>
      </c>
      <c r="G1759" s="51">
        <v>48.065650644783098</v>
      </c>
      <c r="H1759" s="51">
        <v>49.941383352872201</v>
      </c>
      <c r="I1759" s="51">
        <v>48.065650644783098</v>
      </c>
      <c r="J1759" s="51">
        <v>58.3821805392732</v>
      </c>
      <c r="K1759" s="51">
        <v>65.885111371629506</v>
      </c>
      <c r="L1759" s="51">
        <v>96.8347010550996</v>
      </c>
      <c r="M1759" s="51">
        <v>83.235638921453699</v>
      </c>
      <c r="N1759" s="51">
        <v>84.173505275498201</v>
      </c>
      <c r="O1759" s="51">
        <v>81.125439624853499</v>
      </c>
      <c r="P1759" s="51">
        <v>79.484173505275507</v>
      </c>
      <c r="Q1759" s="51">
        <v>82.297772567409098</v>
      </c>
      <c r="R1759" s="51">
        <v>78.780773739742102</v>
      </c>
      <c r="S1759" s="51">
        <v>79.015240328253199</v>
      </c>
      <c r="T1759" s="51">
        <v>96.131301289566196</v>
      </c>
      <c r="U1759" s="51">
        <v>73.388042203985904</v>
      </c>
      <c r="V1759" s="51">
        <v>74.325908558030505</v>
      </c>
      <c r="W1759" s="51">
        <v>75.029308323563896</v>
      </c>
      <c r="X1759" s="51">
        <v>71.512309495896801</v>
      </c>
      <c r="Y1759" s="51">
        <v>67.760844079718595</v>
      </c>
      <c r="Z1759" s="51">
        <v>65.885111371629506</v>
      </c>
      <c r="AA1759" s="51">
        <v>65</v>
      </c>
      <c r="AB1759" s="51">
        <v>65</v>
      </c>
      <c r="AC1759" s="25" t="s">
        <v>9</v>
      </c>
    </row>
    <row r="1760" spans="1:29">
      <c r="A1760" s="618"/>
      <c r="B1760" s="613"/>
      <c r="C1760" s="289" t="s">
        <v>17</v>
      </c>
      <c r="D1760" s="47">
        <f>D1759*1.732*10*0.9</f>
        <v>1019.7073856975385</v>
      </c>
      <c r="E1760" s="47">
        <f>E1759*1.732*10*0.9</f>
        <v>986.81359906213311</v>
      </c>
      <c r="F1760" s="47">
        <f t="shared" ref="F1760:AB1760" si="491">F1759*1.732*10*0.9</f>
        <v>946.61008206330553</v>
      </c>
      <c r="G1760" s="47">
        <f t="shared" si="491"/>
        <v>749.24736225087895</v>
      </c>
      <c r="H1760" s="47">
        <f t="shared" si="491"/>
        <v>778.48628370457197</v>
      </c>
      <c r="I1760" s="47">
        <f t="shared" si="491"/>
        <v>749.24736225087895</v>
      </c>
      <c r="J1760" s="47">
        <f t="shared" si="491"/>
        <v>910.06143024619064</v>
      </c>
      <c r="K1760" s="47">
        <f t="shared" si="491"/>
        <v>1027.0171160609609</v>
      </c>
      <c r="L1760" s="47">
        <f t="shared" si="491"/>
        <v>1509.4593200468926</v>
      </c>
      <c r="M1760" s="47">
        <f t="shared" si="491"/>
        <v>1297.4771395076204</v>
      </c>
      <c r="N1760" s="47">
        <f t="shared" si="491"/>
        <v>1312.096600234466</v>
      </c>
      <c r="O1760" s="47">
        <f t="shared" si="491"/>
        <v>1264.5833528722164</v>
      </c>
      <c r="P1760" s="47">
        <f t="shared" si="491"/>
        <v>1238.9992966002346</v>
      </c>
      <c r="Q1760" s="47">
        <f t="shared" si="491"/>
        <v>1282.8576787807731</v>
      </c>
      <c r="R1760" s="47">
        <f t="shared" si="491"/>
        <v>1228.0347010551</v>
      </c>
      <c r="S1760" s="47">
        <f t="shared" si="491"/>
        <v>1231.6895662368108</v>
      </c>
      <c r="T1760" s="47">
        <f t="shared" si="491"/>
        <v>1498.4947245017579</v>
      </c>
      <c r="U1760" s="47">
        <f t="shared" si="491"/>
        <v>1143.9728018757323</v>
      </c>
      <c r="V1760" s="47">
        <f t="shared" si="491"/>
        <v>1158.5922626025795</v>
      </c>
      <c r="W1760" s="47">
        <f t="shared" si="491"/>
        <v>1169.5568581477139</v>
      </c>
      <c r="X1760" s="47">
        <f t="shared" si="491"/>
        <v>1114.7338804220394</v>
      </c>
      <c r="Y1760" s="47">
        <f t="shared" si="491"/>
        <v>1056.2560375146536</v>
      </c>
      <c r="Z1760" s="47">
        <f t="shared" si="491"/>
        <v>1027.0171160609609</v>
      </c>
      <c r="AA1760" s="47">
        <f t="shared" si="491"/>
        <v>1013.22</v>
      </c>
      <c r="AB1760" s="47">
        <f t="shared" si="491"/>
        <v>1013.22</v>
      </c>
      <c r="AC1760" s="25" t="s">
        <v>291</v>
      </c>
    </row>
    <row r="1761" spans="1:29">
      <c r="A1761" s="618"/>
      <c r="B1761" s="613"/>
      <c r="C1761" s="289" t="s">
        <v>33</v>
      </c>
      <c r="D1761" s="49"/>
      <c r="E1761" s="50"/>
      <c r="F1761" s="50"/>
      <c r="G1761" s="50"/>
      <c r="H1761" s="50"/>
      <c r="I1761" s="50"/>
      <c r="J1761" s="50"/>
      <c r="K1761" s="50"/>
      <c r="L1761" s="50"/>
      <c r="M1761" s="50"/>
      <c r="N1761" s="50"/>
      <c r="O1761" s="50"/>
      <c r="P1761" s="50"/>
      <c r="Q1761" s="50"/>
      <c r="R1761" s="50"/>
      <c r="S1761" s="50"/>
      <c r="T1761" s="50"/>
      <c r="U1761" s="50"/>
      <c r="V1761" s="50"/>
      <c r="W1761" s="50"/>
      <c r="X1761" s="50"/>
      <c r="Y1761" s="50"/>
      <c r="Z1761" s="50"/>
      <c r="AA1761" s="50"/>
      <c r="AB1761" s="50"/>
      <c r="AC1761" s="41"/>
    </row>
    <row r="1762" spans="1:29" ht="13.5" thickBot="1">
      <c r="A1762" s="691"/>
      <c r="B1762" s="614"/>
      <c r="C1762" s="58" t="s">
        <v>18</v>
      </c>
      <c r="D1762" s="96"/>
      <c r="E1762" s="97"/>
      <c r="F1762" s="97"/>
      <c r="G1762" s="97"/>
      <c r="H1762" s="97"/>
      <c r="I1762" s="97"/>
      <c r="J1762" s="97"/>
      <c r="K1762" s="97"/>
      <c r="L1762" s="97"/>
      <c r="M1762" s="97"/>
      <c r="N1762" s="97"/>
      <c r="O1762" s="97"/>
      <c r="P1762" s="97"/>
      <c r="Q1762" s="97"/>
      <c r="R1762" s="97"/>
      <c r="S1762" s="97"/>
      <c r="T1762" s="97"/>
      <c r="U1762" s="97"/>
      <c r="V1762" s="97"/>
      <c r="W1762" s="97"/>
      <c r="X1762" s="97"/>
      <c r="Y1762" s="97"/>
      <c r="Z1762" s="97"/>
      <c r="AA1762" s="97"/>
      <c r="AB1762" s="97"/>
      <c r="AC1762" s="41"/>
    </row>
    <row r="1763" spans="1:29" s="500" customFormat="1">
      <c r="A1763" s="653" t="s">
        <v>51</v>
      </c>
      <c r="B1763" s="653"/>
      <c r="C1763" s="292" t="s">
        <v>347</v>
      </c>
      <c r="D1763" s="63">
        <f>D1743+D1751</f>
        <v>146.30715123094919</v>
      </c>
      <c r="E1763" s="63">
        <f t="shared" ref="E1763:AB1763" si="492">E1743+E1751</f>
        <v>142.08675263774921</v>
      </c>
      <c r="F1763" s="63">
        <f t="shared" si="492"/>
        <v>138.971864009379</v>
      </c>
      <c r="G1763" s="63">
        <f t="shared" si="492"/>
        <v>123.44665885111371</v>
      </c>
      <c r="H1763" s="63">
        <f t="shared" si="492"/>
        <v>136.73856975381011</v>
      </c>
      <c r="I1763" s="63">
        <f t="shared" si="492"/>
        <v>139.6248534583822</v>
      </c>
      <c r="J1763" s="63">
        <f>J1743+J1751</f>
        <v>143.31066822977732</v>
      </c>
      <c r="K1763" s="63">
        <f t="shared" si="492"/>
        <v>176.226260257913</v>
      </c>
      <c r="L1763" s="63">
        <f t="shared" si="492"/>
        <v>190.83235638921499</v>
      </c>
      <c r="M1763" s="63">
        <f t="shared" si="492"/>
        <v>218.41735052755001</v>
      </c>
      <c r="N1763" s="63">
        <f t="shared" si="492"/>
        <v>227.54982415005912</v>
      </c>
      <c r="O1763" s="63">
        <f>O1743+O1751</f>
        <v>214.88862837045761</v>
      </c>
      <c r="P1763" s="63">
        <f>P1743+P1751</f>
        <v>220.867526377491</v>
      </c>
      <c r="Q1763" s="63">
        <f t="shared" si="492"/>
        <v>213.25205158264899</v>
      </c>
      <c r="R1763" s="63">
        <f t="shared" ref="R1763:T1764" si="493">R1743+R1751</f>
        <v>211.7233294255571</v>
      </c>
      <c r="S1763" s="63">
        <f t="shared" si="493"/>
        <v>207.1512309495902</v>
      </c>
      <c r="T1763" s="63">
        <f t="shared" si="493"/>
        <v>201.218053927315</v>
      </c>
      <c r="U1763" s="63">
        <f t="shared" si="492"/>
        <v>203.514654161782</v>
      </c>
      <c r="V1763" s="63">
        <f t="shared" si="492"/>
        <v>202.56975381008201</v>
      </c>
      <c r="W1763" s="63">
        <f t="shared" si="492"/>
        <v>205.32825322391599</v>
      </c>
      <c r="X1763" s="63">
        <f t="shared" si="492"/>
        <v>193.7866354044549</v>
      </c>
      <c r="Y1763" s="63">
        <f t="shared" si="492"/>
        <v>199.41383352872199</v>
      </c>
      <c r="Z1763" s="63">
        <f t="shared" si="492"/>
        <v>185.26025791324702</v>
      </c>
      <c r="AA1763" s="63">
        <f t="shared" si="492"/>
        <v>168.11254396248529</v>
      </c>
      <c r="AB1763" s="63">
        <f t="shared" si="492"/>
        <v>157</v>
      </c>
      <c r="AC1763" s="60"/>
    </row>
    <row r="1764" spans="1:29" ht="13.5" customHeight="1">
      <c r="A1764" s="645"/>
      <c r="B1764" s="645"/>
      <c r="C1764" s="65" t="s">
        <v>17</v>
      </c>
      <c r="D1764" s="66">
        <f>D1744+D1752</f>
        <v>2280.6358733880361</v>
      </c>
      <c r="E1764" s="66">
        <f>E1744+E1752</f>
        <v>2214.8483001172349</v>
      </c>
      <c r="F1764" s="66">
        <f t="shared" ref="F1764:AB1764" si="494">F1744+F1752</f>
        <v>2166.2934161782</v>
      </c>
      <c r="G1764" s="66">
        <f t="shared" si="494"/>
        <v>1924.2865181711604</v>
      </c>
      <c r="H1764" s="66">
        <f t="shared" si="494"/>
        <v>2131.4808253223919</v>
      </c>
      <c r="I1764" s="66">
        <f t="shared" si="494"/>
        <v>2176.4722157092619</v>
      </c>
      <c r="J1764" s="66">
        <f t="shared" si="494"/>
        <v>2233.9266963657683</v>
      </c>
      <c r="K1764" s="66">
        <f t="shared" si="494"/>
        <v>2747.0149449003475</v>
      </c>
      <c r="L1764" s="66">
        <f t="shared" si="494"/>
        <v>2974.6947713950831</v>
      </c>
      <c r="M1764" s="66">
        <f t="shared" si="494"/>
        <v>3404.6896600234495</v>
      </c>
      <c r="N1764" s="66">
        <f t="shared" si="494"/>
        <v>3547.0466588511217</v>
      </c>
      <c r="O1764" s="66">
        <f>O1744+O1752</f>
        <v>3349.683939038694</v>
      </c>
      <c r="P1764" s="66">
        <f>P1744+P1752</f>
        <v>3442.8830011723303</v>
      </c>
      <c r="Q1764" s="66">
        <f>Q1744+Q1752</f>
        <v>3324.1729800703324</v>
      </c>
      <c r="R1764" s="66">
        <f t="shared" si="493"/>
        <v>3300.3432590855841</v>
      </c>
      <c r="S1764" s="66">
        <f t="shared" si="493"/>
        <v>3229.0733880422122</v>
      </c>
      <c r="T1764" s="66">
        <f t="shared" si="493"/>
        <v>3136.5870246189861</v>
      </c>
      <c r="U1764" s="66">
        <f>U1744+U1752</f>
        <v>3172.3864290738579</v>
      </c>
      <c r="V1764" s="66">
        <f t="shared" si="494"/>
        <v>3157.6573223915584</v>
      </c>
      <c r="W1764" s="66">
        <f t="shared" si="494"/>
        <v>3200.6568112544028</v>
      </c>
      <c r="X1764" s="66">
        <f t="shared" si="494"/>
        <v>3020.746072684643</v>
      </c>
      <c r="Y1764" s="66">
        <f t="shared" si="494"/>
        <v>3108.4628370457185</v>
      </c>
      <c r="Z1764" s="66">
        <f t="shared" si="494"/>
        <v>2887.8369003516941</v>
      </c>
      <c r="AA1764" s="66">
        <f t="shared" si="494"/>
        <v>2620.5383352872209</v>
      </c>
      <c r="AB1764" s="66">
        <f t="shared" si="494"/>
        <v>2447.3160000000003</v>
      </c>
      <c r="AC1764" s="378"/>
    </row>
    <row r="1765" spans="1:29" ht="14.25" customHeight="1" thickBot="1">
      <c r="A1765" s="646"/>
      <c r="B1765" s="646"/>
      <c r="C1765" s="67" t="s">
        <v>33</v>
      </c>
      <c r="D1765" s="197"/>
      <c r="E1765" s="197"/>
      <c r="F1765" s="197"/>
      <c r="G1765" s="197"/>
      <c r="H1765" s="197"/>
      <c r="I1765" s="197"/>
      <c r="J1765" s="197"/>
      <c r="K1765" s="197"/>
      <c r="L1765" s="197"/>
      <c r="M1765" s="197"/>
      <c r="N1765" s="197"/>
      <c r="O1765" s="197"/>
      <c r="P1765" s="197"/>
      <c r="Q1765" s="197"/>
      <c r="R1765" s="197"/>
      <c r="S1765" s="197"/>
      <c r="T1765" s="197"/>
      <c r="U1765" s="197"/>
      <c r="V1765" s="197"/>
      <c r="W1765" s="197"/>
      <c r="X1765" s="197"/>
      <c r="Y1765" s="197"/>
      <c r="Z1765" s="197"/>
      <c r="AA1765" s="197"/>
      <c r="AB1765" s="198"/>
      <c r="AC1765" s="379"/>
    </row>
    <row r="1769" spans="1:29">
      <c r="A1769" s="437" t="s">
        <v>392</v>
      </c>
    </row>
  </sheetData>
  <mergeCells count="915">
    <mergeCell ref="A7:AC7"/>
    <mergeCell ref="D1704:E1704"/>
    <mergeCell ref="D1703:E1703"/>
    <mergeCell ref="D490:E490"/>
    <mergeCell ref="D1128:E1128"/>
    <mergeCell ref="A1205:A1208"/>
    <mergeCell ref="B1205:B1208"/>
    <mergeCell ref="A144:A145"/>
    <mergeCell ref="B164:B166"/>
    <mergeCell ref="A167:A169"/>
    <mergeCell ref="A180:A182"/>
    <mergeCell ref="A414:A416"/>
    <mergeCell ref="A427:A429"/>
    <mergeCell ref="B427:B429"/>
    <mergeCell ref="B335:B337"/>
    <mergeCell ref="A338:A340"/>
    <mergeCell ref="B338:B340"/>
    <mergeCell ref="A341:A343"/>
    <mergeCell ref="B326:B328"/>
    <mergeCell ref="A326:A328"/>
    <mergeCell ref="A329:A331"/>
    <mergeCell ref="B329:B331"/>
    <mergeCell ref="B1369:B1372"/>
    <mergeCell ref="B1357:B1360"/>
    <mergeCell ref="B1361:B1364"/>
    <mergeCell ref="E1185:AB1185"/>
    <mergeCell ref="A1189:A1192"/>
    <mergeCell ref="B1189:B1192"/>
    <mergeCell ref="A1129:A1132"/>
    <mergeCell ref="B1129:B1132"/>
    <mergeCell ref="E1138:AB1138"/>
    <mergeCell ref="A1142:A1145"/>
    <mergeCell ref="B1142:B1145"/>
    <mergeCell ref="A1146:A1148"/>
    <mergeCell ref="B1146:B1148"/>
    <mergeCell ref="A1149:A1151"/>
    <mergeCell ref="B1149:B1151"/>
    <mergeCell ref="A1152:A1154"/>
    <mergeCell ref="A1155:A1157"/>
    <mergeCell ref="B1177:B1179"/>
    <mergeCell ref="A1177:A1179"/>
    <mergeCell ref="E151:AB151"/>
    <mergeCell ref="D162:E162"/>
    <mergeCell ref="B341:B343"/>
    <mergeCell ref="B183:B185"/>
    <mergeCell ref="A350:A353"/>
    <mergeCell ref="A270:A272"/>
    <mergeCell ref="B270:B272"/>
    <mergeCell ref="A273:B275"/>
    <mergeCell ref="B238:B240"/>
    <mergeCell ref="A248:A250"/>
    <mergeCell ref="B248:B250"/>
    <mergeCell ref="A254:A256"/>
    <mergeCell ref="B254:B256"/>
    <mergeCell ref="A245:A247"/>
    <mergeCell ref="B245:B247"/>
    <mergeCell ref="D179:E179"/>
    <mergeCell ref="D157:E157"/>
    <mergeCell ref="A186:A188"/>
    <mergeCell ref="B186:B188"/>
    <mergeCell ref="A155:A157"/>
    <mergeCell ref="B155:B157"/>
    <mergeCell ref="A158:A160"/>
    <mergeCell ref="A170:A173"/>
    <mergeCell ref="B170:B173"/>
    <mergeCell ref="A322:A325"/>
    <mergeCell ref="B322:B325"/>
    <mergeCell ref="B257:B259"/>
    <mergeCell ref="B1262:B1265"/>
    <mergeCell ref="B1201:B1204"/>
    <mergeCell ref="B1229:B1232"/>
    <mergeCell ref="A1193:A1196"/>
    <mergeCell ref="B1193:B1196"/>
    <mergeCell ref="A1225:A1228"/>
    <mergeCell ref="B411:B413"/>
    <mergeCell ref="A477:A479"/>
    <mergeCell ref="B477:B479"/>
    <mergeCell ref="B344:B346"/>
    <mergeCell ref="B430:B432"/>
    <mergeCell ref="A417:A419"/>
    <mergeCell ref="A423:A426"/>
    <mergeCell ref="B423:B426"/>
    <mergeCell ref="A430:A432"/>
    <mergeCell ref="B354:B356"/>
    <mergeCell ref="A420:A422"/>
    <mergeCell ref="B420:B422"/>
    <mergeCell ref="A224:B226"/>
    <mergeCell ref="B144:B145"/>
    <mergeCell ref="A146:B148"/>
    <mergeCell ref="B158:B160"/>
    <mergeCell ref="D1025:E1025"/>
    <mergeCell ref="B350:B353"/>
    <mergeCell ref="A189:A191"/>
    <mergeCell ref="B189:B191"/>
    <mergeCell ref="B180:B182"/>
    <mergeCell ref="A218:A220"/>
    <mergeCell ref="B218:B220"/>
    <mergeCell ref="B408:B410"/>
    <mergeCell ref="A411:A413"/>
    <mergeCell ref="A332:A334"/>
    <mergeCell ref="B332:B334"/>
    <mergeCell ref="A335:A337"/>
    <mergeCell ref="A316:A318"/>
    <mergeCell ref="B316:B318"/>
    <mergeCell ref="B363:B365"/>
    <mergeCell ref="A319:A321"/>
    <mergeCell ref="B319:B321"/>
    <mergeCell ref="A408:A410"/>
    <mergeCell ref="A360:A362"/>
    <mergeCell ref="B360:B362"/>
    <mergeCell ref="A183:A185"/>
    <mergeCell ref="A221:A223"/>
    <mergeCell ref="B221:B223"/>
    <mergeCell ref="A174:A176"/>
    <mergeCell ref="B174:B176"/>
    <mergeCell ref="A177:A179"/>
    <mergeCell ref="B177:B179"/>
    <mergeCell ref="A161:A163"/>
    <mergeCell ref="B161:B163"/>
    <mergeCell ref="A164:A166"/>
    <mergeCell ref="B167:B169"/>
    <mergeCell ref="B192:B194"/>
    <mergeCell ref="A195:A197"/>
    <mergeCell ref="B195:B197"/>
    <mergeCell ref="A126:A129"/>
    <mergeCell ref="B126:B129"/>
    <mergeCell ref="A130:A133"/>
    <mergeCell ref="B130:B133"/>
    <mergeCell ref="A134:A137"/>
    <mergeCell ref="B134:B137"/>
    <mergeCell ref="A138:A141"/>
    <mergeCell ref="B138:B141"/>
    <mergeCell ref="A142:A143"/>
    <mergeCell ref="B142:B143"/>
    <mergeCell ref="B122:B125"/>
    <mergeCell ref="B107:B110"/>
    <mergeCell ref="A111:A114"/>
    <mergeCell ref="A103:A106"/>
    <mergeCell ref="B103:B106"/>
    <mergeCell ref="A83:A86"/>
    <mergeCell ref="B83:B86"/>
    <mergeCell ref="A87:A90"/>
    <mergeCell ref="B87:B90"/>
    <mergeCell ref="B91:B94"/>
    <mergeCell ref="A95:A98"/>
    <mergeCell ref="A91:A94"/>
    <mergeCell ref="B111:B114"/>
    <mergeCell ref="A107:A110"/>
    <mergeCell ref="A99:A102"/>
    <mergeCell ref="B99:B102"/>
    <mergeCell ref="W1:AC1"/>
    <mergeCell ref="E10:AB10"/>
    <mergeCell ref="A6:AC6"/>
    <mergeCell ref="A76:A79"/>
    <mergeCell ref="B76:B79"/>
    <mergeCell ref="A39:A41"/>
    <mergeCell ref="B39:B41"/>
    <mergeCell ref="A23:A25"/>
    <mergeCell ref="B23:B25"/>
    <mergeCell ref="A26:A28"/>
    <mergeCell ref="B26:B28"/>
    <mergeCell ref="A29:A31"/>
    <mergeCell ref="A64:A66"/>
    <mergeCell ref="B64:B66"/>
    <mergeCell ref="A52:A54"/>
    <mergeCell ref="B52:B54"/>
    <mergeCell ref="A14:A16"/>
    <mergeCell ref="E72:AB72"/>
    <mergeCell ref="B29:B31"/>
    <mergeCell ref="B14:B16"/>
    <mergeCell ref="A17:A19"/>
    <mergeCell ref="B17:B19"/>
    <mergeCell ref="A20:A22"/>
    <mergeCell ref="P2:AC3"/>
    <mergeCell ref="B20:B22"/>
    <mergeCell ref="B45:B48"/>
    <mergeCell ref="A49:A51"/>
    <mergeCell ref="B49:B51"/>
    <mergeCell ref="B95:B98"/>
    <mergeCell ref="A55:A57"/>
    <mergeCell ref="B55:B57"/>
    <mergeCell ref="A58:A60"/>
    <mergeCell ref="B58:B60"/>
    <mergeCell ref="A67:B69"/>
    <mergeCell ref="B35:B38"/>
    <mergeCell ref="A42:A44"/>
    <mergeCell ref="B42:B44"/>
    <mergeCell ref="A45:A48"/>
    <mergeCell ref="A61:A63"/>
    <mergeCell ref="B61:B63"/>
    <mergeCell ref="A80:A82"/>
    <mergeCell ref="B80:B82"/>
    <mergeCell ref="D81:E81"/>
    <mergeCell ref="A32:A34"/>
    <mergeCell ref="B32:B34"/>
    <mergeCell ref="A35:A38"/>
    <mergeCell ref="D216:E216"/>
    <mergeCell ref="A198:A201"/>
    <mergeCell ref="B198:B201"/>
    <mergeCell ref="A202:A204"/>
    <mergeCell ref="B202:B204"/>
    <mergeCell ref="A205:A207"/>
    <mergeCell ref="B205:B207"/>
    <mergeCell ref="A208:A211"/>
    <mergeCell ref="B208:B211"/>
    <mergeCell ref="A212:A214"/>
    <mergeCell ref="B212:B214"/>
    <mergeCell ref="A215:A217"/>
    <mergeCell ref="B215:B217"/>
    <mergeCell ref="A119:A121"/>
    <mergeCell ref="B119:B121"/>
    <mergeCell ref="A192:A194"/>
    <mergeCell ref="D171:E171"/>
    <mergeCell ref="A115:A118"/>
    <mergeCell ref="B115:B118"/>
    <mergeCell ref="A122:A125"/>
    <mergeCell ref="D233:E233"/>
    <mergeCell ref="A235:A237"/>
    <mergeCell ref="B235:B237"/>
    <mergeCell ref="A238:A240"/>
    <mergeCell ref="A232:A234"/>
    <mergeCell ref="B232:B234"/>
    <mergeCell ref="D200:E200"/>
    <mergeCell ref="E228:AB228"/>
    <mergeCell ref="A303:B304"/>
    <mergeCell ref="F250:G250"/>
    <mergeCell ref="A251:A253"/>
    <mergeCell ref="B251:B253"/>
    <mergeCell ref="A294:A296"/>
    <mergeCell ref="B294:B296"/>
    <mergeCell ref="A297:A299"/>
    <mergeCell ref="B297:B299"/>
    <mergeCell ref="A300:A302"/>
    <mergeCell ref="B300:B302"/>
    <mergeCell ref="A241:A244"/>
    <mergeCell ref="B241:B244"/>
    <mergeCell ref="B288:B290"/>
    <mergeCell ref="A291:A293"/>
    <mergeCell ref="B291:B293"/>
    <mergeCell ref="A257:A259"/>
    <mergeCell ref="D268:E268"/>
    <mergeCell ref="A267:A269"/>
    <mergeCell ref="B267:B269"/>
    <mergeCell ref="A260:A262"/>
    <mergeCell ref="E306:AB306"/>
    <mergeCell ref="A310:A312"/>
    <mergeCell ref="B310:B312"/>
    <mergeCell ref="A313:A315"/>
    <mergeCell ref="B313:B315"/>
    <mergeCell ref="E278:AB278"/>
    <mergeCell ref="A285:A287"/>
    <mergeCell ref="B285:B287"/>
    <mergeCell ref="A263:A266"/>
    <mergeCell ref="B263:B266"/>
    <mergeCell ref="B260:B262"/>
    <mergeCell ref="A282:A284"/>
    <mergeCell ref="B282:B284"/>
    <mergeCell ref="A288:A290"/>
    <mergeCell ref="A436:A438"/>
    <mergeCell ref="B436:B438"/>
    <mergeCell ref="A439:A441"/>
    <mergeCell ref="B439:B441"/>
    <mergeCell ref="A442:A444"/>
    <mergeCell ref="B442:B444"/>
    <mergeCell ref="A433:A435"/>
    <mergeCell ref="B433:B435"/>
    <mergeCell ref="B414:B416"/>
    <mergeCell ref="B417:B419"/>
    <mergeCell ref="A344:A346"/>
    <mergeCell ref="A357:A359"/>
    <mergeCell ref="A354:A356"/>
    <mergeCell ref="B347:B349"/>
    <mergeCell ref="D475:E475"/>
    <mergeCell ref="A451:A452"/>
    <mergeCell ref="B451:B452"/>
    <mergeCell ref="E458:AB458"/>
    <mergeCell ref="A462:A464"/>
    <mergeCell ref="B462:B464"/>
    <mergeCell ref="A445:A448"/>
    <mergeCell ref="B445:B448"/>
    <mergeCell ref="A449:A450"/>
    <mergeCell ref="B449:B450"/>
    <mergeCell ref="D466:E466"/>
    <mergeCell ref="A474:A476"/>
    <mergeCell ref="B474:B476"/>
    <mergeCell ref="A453:B455"/>
    <mergeCell ref="A465:A467"/>
    <mergeCell ref="B465:B467"/>
    <mergeCell ref="A468:A470"/>
    <mergeCell ref="B468:B470"/>
    <mergeCell ref="A471:A473"/>
    <mergeCell ref="B471:B473"/>
    <mergeCell ref="E404:AB404"/>
    <mergeCell ref="E371:AB371"/>
    <mergeCell ref="B357:B359"/>
    <mergeCell ref="A347:A349"/>
    <mergeCell ref="A363:A365"/>
    <mergeCell ref="A381:A383"/>
    <mergeCell ref="B381:B383"/>
    <mergeCell ref="A384:A386"/>
    <mergeCell ref="B384:B386"/>
    <mergeCell ref="A387:A389"/>
    <mergeCell ref="B387:B389"/>
    <mergeCell ref="A366:B368"/>
    <mergeCell ref="A375:A377"/>
    <mergeCell ref="B375:B377"/>
    <mergeCell ref="A390:A392"/>
    <mergeCell ref="B390:B392"/>
    <mergeCell ref="A393:A395"/>
    <mergeCell ref="B393:B395"/>
    <mergeCell ref="A378:A380"/>
    <mergeCell ref="A399:B401"/>
    <mergeCell ref="B378:B380"/>
    <mergeCell ref="B492:B494"/>
    <mergeCell ref="A495:A497"/>
    <mergeCell ref="A480:A482"/>
    <mergeCell ref="A527:A529"/>
    <mergeCell ref="B527:B529"/>
    <mergeCell ref="A530:A532"/>
    <mergeCell ref="B530:B532"/>
    <mergeCell ref="A483:A485"/>
    <mergeCell ref="B483:B485"/>
    <mergeCell ref="A486:A488"/>
    <mergeCell ref="B486:B488"/>
    <mergeCell ref="A489:A491"/>
    <mergeCell ref="B489:B491"/>
    <mergeCell ref="A504:A506"/>
    <mergeCell ref="B504:B506"/>
    <mergeCell ref="A507:A509"/>
    <mergeCell ref="B507:B509"/>
    <mergeCell ref="A498:A500"/>
    <mergeCell ref="B498:B500"/>
    <mergeCell ref="B480:B482"/>
    <mergeCell ref="A510:B512"/>
    <mergeCell ref="D499:E499"/>
    <mergeCell ref="A501:A503"/>
    <mergeCell ref="B501:B503"/>
    <mergeCell ref="A492:A494"/>
    <mergeCell ref="D525:E525"/>
    <mergeCell ref="B495:B497"/>
    <mergeCell ref="D496:E496"/>
    <mergeCell ref="A542:A544"/>
    <mergeCell ref="B542:B544"/>
    <mergeCell ref="D543:E543"/>
    <mergeCell ref="D531:E531"/>
    <mergeCell ref="A533:A535"/>
    <mergeCell ref="B533:B535"/>
    <mergeCell ref="E516:AB516"/>
    <mergeCell ref="A521:A523"/>
    <mergeCell ref="B521:B523"/>
    <mergeCell ref="A524:A526"/>
    <mergeCell ref="B524:B526"/>
    <mergeCell ref="A536:A538"/>
    <mergeCell ref="B536:B538"/>
    <mergeCell ref="A539:A541"/>
    <mergeCell ref="B539:B541"/>
    <mergeCell ref="D540:E540"/>
    <mergeCell ref="D502:E502"/>
    <mergeCell ref="A581:A583"/>
    <mergeCell ref="B581:B583"/>
    <mergeCell ref="E567:AB567"/>
    <mergeCell ref="A555:A558"/>
    <mergeCell ref="B555:B558"/>
    <mergeCell ref="A545:A547"/>
    <mergeCell ref="B545:B547"/>
    <mergeCell ref="A548:A550"/>
    <mergeCell ref="B548:B550"/>
    <mergeCell ref="D549:E549"/>
    <mergeCell ref="A551:A554"/>
    <mergeCell ref="B551:B554"/>
    <mergeCell ref="A571:A573"/>
    <mergeCell ref="B571:B573"/>
    <mergeCell ref="A574:A576"/>
    <mergeCell ref="B574:B576"/>
    <mergeCell ref="A577:A580"/>
    <mergeCell ref="B577:B580"/>
    <mergeCell ref="A561:B563"/>
    <mergeCell ref="E617:AB617"/>
    <mergeCell ref="A599:A601"/>
    <mergeCell ref="B599:B601"/>
    <mergeCell ref="A602:A605"/>
    <mergeCell ref="B602:B605"/>
    <mergeCell ref="A606:A608"/>
    <mergeCell ref="B606:B608"/>
    <mergeCell ref="A584:A586"/>
    <mergeCell ref="B584:B586"/>
    <mergeCell ref="A587:A589"/>
    <mergeCell ref="B587:B589"/>
    <mergeCell ref="A590:A592"/>
    <mergeCell ref="B590:B592"/>
    <mergeCell ref="A593:A595"/>
    <mergeCell ref="B593:B595"/>
    <mergeCell ref="A596:A598"/>
    <mergeCell ref="B596:B598"/>
    <mergeCell ref="A609:A611"/>
    <mergeCell ref="B609:B611"/>
    <mergeCell ref="A612:B614"/>
    <mergeCell ref="A648:A650"/>
    <mergeCell ref="B648:B650"/>
    <mergeCell ref="A651:A653"/>
    <mergeCell ref="B651:B653"/>
    <mergeCell ref="D676:E676"/>
    <mergeCell ref="D679:E679"/>
    <mergeCell ref="A621:A623"/>
    <mergeCell ref="B621:B623"/>
    <mergeCell ref="A624:A626"/>
    <mergeCell ref="B624:B626"/>
    <mergeCell ref="A627:A629"/>
    <mergeCell ref="B627:B629"/>
    <mergeCell ref="A645:A647"/>
    <mergeCell ref="B645:B647"/>
    <mergeCell ref="A630:A632"/>
    <mergeCell ref="B630:B632"/>
    <mergeCell ref="A633:A635"/>
    <mergeCell ref="B633:B635"/>
    <mergeCell ref="A636:A638"/>
    <mergeCell ref="B636:B638"/>
    <mergeCell ref="A639:A641"/>
    <mergeCell ref="B639:B641"/>
    <mergeCell ref="A642:A644"/>
    <mergeCell ref="B642:B644"/>
    <mergeCell ref="B700:B702"/>
    <mergeCell ref="A675:A677"/>
    <mergeCell ref="B675:B677"/>
    <mergeCell ref="A678:A680"/>
    <mergeCell ref="B678:B680"/>
    <mergeCell ref="A666:A668"/>
    <mergeCell ref="B666:B668"/>
    <mergeCell ref="A669:A671"/>
    <mergeCell ref="B669:B671"/>
    <mergeCell ref="A672:A674"/>
    <mergeCell ref="B672:B674"/>
    <mergeCell ref="A681:B683"/>
    <mergeCell ref="A690:A692"/>
    <mergeCell ref="B690:B692"/>
    <mergeCell ref="A693:A696"/>
    <mergeCell ref="B693:B696"/>
    <mergeCell ref="A697:A699"/>
    <mergeCell ref="B697:B699"/>
    <mergeCell ref="A743:A745"/>
    <mergeCell ref="B743:B745"/>
    <mergeCell ref="A719:A721"/>
    <mergeCell ref="B719:B721"/>
    <mergeCell ref="A722:A724"/>
    <mergeCell ref="B722:B724"/>
    <mergeCell ref="D652:E652"/>
    <mergeCell ref="A654:A656"/>
    <mergeCell ref="B654:B656"/>
    <mergeCell ref="A657:A659"/>
    <mergeCell ref="B657:B659"/>
    <mergeCell ref="A660:A662"/>
    <mergeCell ref="B660:B662"/>
    <mergeCell ref="A663:A665"/>
    <mergeCell ref="B663:B665"/>
    <mergeCell ref="A703:A705"/>
    <mergeCell ref="B703:B705"/>
    <mergeCell ref="A706:A708"/>
    <mergeCell ref="B706:B708"/>
    <mergeCell ref="A734:A736"/>
    <mergeCell ref="B734:B736"/>
    <mergeCell ref="A737:A739"/>
    <mergeCell ref="A700:A702"/>
    <mergeCell ref="A740:A742"/>
    <mergeCell ref="B740:B742"/>
    <mergeCell ref="E730:AB730"/>
    <mergeCell ref="A709:A711"/>
    <mergeCell ref="B709:B711"/>
    <mergeCell ref="A712:A715"/>
    <mergeCell ref="B712:B715"/>
    <mergeCell ref="A716:A718"/>
    <mergeCell ref="B716:B718"/>
    <mergeCell ref="B737:B739"/>
    <mergeCell ref="A725:B727"/>
    <mergeCell ref="D714:E714"/>
    <mergeCell ref="D713:E713"/>
    <mergeCell ref="A746:A748"/>
    <mergeCell ref="B746:B748"/>
    <mergeCell ref="A749:A751"/>
    <mergeCell ref="B749:B751"/>
    <mergeCell ref="A770:A772"/>
    <mergeCell ref="B770:B772"/>
    <mergeCell ref="A773:A775"/>
    <mergeCell ref="B773:B775"/>
    <mergeCell ref="A776:A778"/>
    <mergeCell ref="B776:B778"/>
    <mergeCell ref="A761:A763"/>
    <mergeCell ref="B761:B763"/>
    <mergeCell ref="A764:A766"/>
    <mergeCell ref="B764:B766"/>
    <mergeCell ref="A767:A769"/>
    <mergeCell ref="B767:B769"/>
    <mergeCell ref="A752:A754"/>
    <mergeCell ref="B752:B754"/>
    <mergeCell ref="A755:A757"/>
    <mergeCell ref="B755:B757"/>
    <mergeCell ref="A758:A760"/>
    <mergeCell ref="B758:B760"/>
    <mergeCell ref="A779:A781"/>
    <mergeCell ref="B779:B781"/>
    <mergeCell ref="E790:AB790"/>
    <mergeCell ref="B797:B799"/>
    <mergeCell ref="A800:A802"/>
    <mergeCell ref="B800:B802"/>
    <mergeCell ref="A784:B786"/>
    <mergeCell ref="A824:A826"/>
    <mergeCell ref="B824:B826"/>
    <mergeCell ref="A809:A811"/>
    <mergeCell ref="B809:B811"/>
    <mergeCell ref="A794:A796"/>
    <mergeCell ref="B794:B796"/>
    <mergeCell ref="A797:A799"/>
    <mergeCell ref="A818:A820"/>
    <mergeCell ref="B818:B820"/>
    <mergeCell ref="A821:A823"/>
    <mergeCell ref="B821:B823"/>
    <mergeCell ref="A812:A814"/>
    <mergeCell ref="B812:B814"/>
    <mergeCell ref="A815:A817"/>
    <mergeCell ref="B815:B817"/>
    <mergeCell ref="A803:A805"/>
    <mergeCell ref="B803:B805"/>
    <mergeCell ref="A903:A905"/>
    <mergeCell ref="B903:B905"/>
    <mergeCell ref="A887:A889"/>
    <mergeCell ref="B887:B889"/>
    <mergeCell ref="B909:B911"/>
    <mergeCell ref="B906:B908"/>
    <mergeCell ref="A909:A911"/>
    <mergeCell ref="A906:A908"/>
    <mergeCell ref="A806:A808"/>
    <mergeCell ref="B806:B808"/>
    <mergeCell ref="B874:B876"/>
    <mergeCell ref="A890:A892"/>
    <mergeCell ref="B890:B892"/>
    <mergeCell ref="A893:A895"/>
    <mergeCell ref="B893:B895"/>
    <mergeCell ref="A850:A852"/>
    <mergeCell ref="B850:B852"/>
    <mergeCell ref="B880:B883"/>
    <mergeCell ref="A884:A886"/>
    <mergeCell ref="B884:B886"/>
    <mergeCell ref="A827:A829"/>
    <mergeCell ref="B827:B829"/>
    <mergeCell ref="A896:A898"/>
    <mergeCell ref="B896:B898"/>
    <mergeCell ref="A877:A879"/>
    <mergeCell ref="B877:B879"/>
    <mergeCell ref="A880:A883"/>
    <mergeCell ref="A871:A873"/>
    <mergeCell ref="B871:B873"/>
    <mergeCell ref="A874:A876"/>
    <mergeCell ref="A899:A902"/>
    <mergeCell ref="B899:B902"/>
    <mergeCell ref="E837:AB837"/>
    <mergeCell ref="A841:A843"/>
    <mergeCell ref="B841:B843"/>
    <mergeCell ref="A856:A858"/>
    <mergeCell ref="B856:B858"/>
    <mergeCell ref="A853:A855"/>
    <mergeCell ref="B853:B855"/>
    <mergeCell ref="A868:A870"/>
    <mergeCell ref="B868:B870"/>
    <mergeCell ref="E864:AB864"/>
    <mergeCell ref="A844:A846"/>
    <mergeCell ref="B844:B846"/>
    <mergeCell ref="A847:A849"/>
    <mergeCell ref="B847:B849"/>
    <mergeCell ref="A923:A925"/>
    <mergeCell ref="B923:B925"/>
    <mergeCell ref="D924:E924"/>
    <mergeCell ref="D919:AB919"/>
    <mergeCell ref="D930:E930"/>
    <mergeCell ref="A932:A934"/>
    <mergeCell ref="B932:B934"/>
    <mergeCell ref="D933:E933"/>
    <mergeCell ref="A935:A937"/>
    <mergeCell ref="B935:B937"/>
    <mergeCell ref="A929:A931"/>
    <mergeCell ref="B929:B931"/>
    <mergeCell ref="A926:A928"/>
    <mergeCell ref="B926:B928"/>
    <mergeCell ref="A955:A957"/>
    <mergeCell ref="B955:B957"/>
    <mergeCell ref="E945:AB945"/>
    <mergeCell ref="A987:A989"/>
    <mergeCell ref="B987:B989"/>
    <mergeCell ref="A977:A980"/>
    <mergeCell ref="B977:B980"/>
    <mergeCell ref="A981:A983"/>
    <mergeCell ref="B981:B983"/>
    <mergeCell ref="A984:A986"/>
    <mergeCell ref="B984:B986"/>
    <mergeCell ref="A961:A964"/>
    <mergeCell ref="B961:B964"/>
    <mergeCell ref="A949:A951"/>
    <mergeCell ref="B949:B951"/>
    <mergeCell ref="A952:A954"/>
    <mergeCell ref="B952:B954"/>
    <mergeCell ref="A965:A967"/>
    <mergeCell ref="B965:B967"/>
    <mergeCell ref="A974:A976"/>
    <mergeCell ref="B974:B976"/>
    <mergeCell ref="A968:A970"/>
    <mergeCell ref="A999:A1001"/>
    <mergeCell ref="B999:B1001"/>
    <mergeCell ref="A1014:A1016"/>
    <mergeCell ref="A990:A992"/>
    <mergeCell ref="B990:B992"/>
    <mergeCell ref="A993:A995"/>
    <mergeCell ref="B993:B995"/>
    <mergeCell ref="B1014:B1016"/>
    <mergeCell ref="A958:A960"/>
    <mergeCell ref="B958:B960"/>
    <mergeCell ref="B971:B973"/>
    <mergeCell ref="A1011:A1013"/>
    <mergeCell ref="B1011:B1013"/>
    <mergeCell ref="A1017:A1019"/>
    <mergeCell ref="B1017:B1019"/>
    <mergeCell ref="A1103:A1106"/>
    <mergeCell ref="B1103:B1106"/>
    <mergeCell ref="A1086:A1089"/>
    <mergeCell ref="A1078:A1081"/>
    <mergeCell ref="B1078:B1081"/>
    <mergeCell ref="B1090:B1093"/>
    <mergeCell ref="B1086:B1089"/>
    <mergeCell ref="A1082:A1085"/>
    <mergeCell ref="B1082:B1085"/>
    <mergeCell ref="A1063:A1066"/>
    <mergeCell ref="B1063:B1066"/>
    <mergeCell ref="A1070:A1073"/>
    <mergeCell ref="B1070:B1073"/>
    <mergeCell ref="A1090:A1093"/>
    <mergeCell ref="A1037:A1039"/>
    <mergeCell ref="B1037:B1039"/>
    <mergeCell ref="B1043:B1045"/>
    <mergeCell ref="A1046:A1048"/>
    <mergeCell ref="B1046:B1048"/>
    <mergeCell ref="A1074:A1077"/>
    <mergeCell ref="B1074:B1077"/>
    <mergeCell ref="A1052:A1054"/>
    <mergeCell ref="B1052:B1054"/>
    <mergeCell ref="A1055:B1056"/>
    <mergeCell ref="A1049:A1051"/>
    <mergeCell ref="B1049:B1051"/>
    <mergeCell ref="A1067:A1069"/>
    <mergeCell ref="B1067:B1069"/>
    <mergeCell ref="A1107:A1110"/>
    <mergeCell ref="B1107:B1110"/>
    <mergeCell ref="A1111:A1114"/>
    <mergeCell ref="B1111:B1114"/>
    <mergeCell ref="A1126:A1128"/>
    <mergeCell ref="B1126:B1128"/>
    <mergeCell ref="A1123:A1125"/>
    <mergeCell ref="B1123:B1125"/>
    <mergeCell ref="B1600:B1603"/>
    <mergeCell ref="A1302:A1305"/>
    <mergeCell ref="B1302:B1305"/>
    <mergeCell ref="A1251:A1254"/>
    <mergeCell ref="B1251:B1254"/>
    <mergeCell ref="B1278:B1281"/>
    <mergeCell ref="A1282:A1285"/>
    <mergeCell ref="B1282:B1285"/>
    <mergeCell ref="A1255:A1257"/>
    <mergeCell ref="B1255:B1257"/>
    <mergeCell ref="A1258:A1261"/>
    <mergeCell ref="A1278:A1281"/>
    <mergeCell ref="A1266:A1269"/>
    <mergeCell ref="B1266:B1269"/>
    <mergeCell ref="A1270:A1273"/>
    <mergeCell ref="B1286:B1289"/>
    <mergeCell ref="A1559:A1562"/>
    <mergeCell ref="A1519:A1521"/>
    <mergeCell ref="B1519:B1521"/>
    <mergeCell ref="A1552:B1552"/>
    <mergeCell ref="A1669:A1672"/>
    <mergeCell ref="B1669:B1672"/>
    <mergeCell ref="E1649:AB1649"/>
    <mergeCell ref="A1653:A1656"/>
    <mergeCell ref="B1653:B1656"/>
    <mergeCell ref="B1632:B1635"/>
    <mergeCell ref="A1628:A1631"/>
    <mergeCell ref="B1628:B1631"/>
    <mergeCell ref="A1644:B1646"/>
    <mergeCell ref="A1640:A1643"/>
    <mergeCell ref="B1640:B1643"/>
    <mergeCell ref="A1665:A1668"/>
    <mergeCell ref="B1665:B1668"/>
    <mergeCell ref="B1604:B1607"/>
    <mergeCell ref="B1608:B1611"/>
    <mergeCell ref="E1592:AB1592"/>
    <mergeCell ref="E1551:AB1551"/>
    <mergeCell ref="E1506:AB1506"/>
    <mergeCell ref="B1612:B1615"/>
    <mergeCell ref="A1612:A1614"/>
    <mergeCell ref="A1608:A1611"/>
    <mergeCell ref="A1624:A1627"/>
    <mergeCell ref="B1616:B1619"/>
    <mergeCell ref="D1617:E1617"/>
    <mergeCell ref="A1604:A1607"/>
    <mergeCell ref="B1579:B1582"/>
    <mergeCell ref="B1706:B1709"/>
    <mergeCell ref="A1734:B1736"/>
    <mergeCell ref="E1739:AB1739"/>
    <mergeCell ref="B1624:B1627"/>
    <mergeCell ref="A1636:A1639"/>
    <mergeCell ref="B1636:B1639"/>
    <mergeCell ref="E1682:AB1682"/>
    <mergeCell ref="A1710:A1713"/>
    <mergeCell ref="A1686:A1689"/>
    <mergeCell ref="A1690:A1693"/>
    <mergeCell ref="A1657:A1660"/>
    <mergeCell ref="B1657:B1660"/>
    <mergeCell ref="A1702:A1705"/>
    <mergeCell ref="B1702:B1705"/>
    <mergeCell ref="A1673:A1676"/>
    <mergeCell ref="B1673:B1676"/>
    <mergeCell ref="A1694:A1697"/>
    <mergeCell ref="A1698:A1701"/>
    <mergeCell ref="B1698:B1701"/>
    <mergeCell ref="B1710:B1713"/>
    <mergeCell ref="A1714:A1717"/>
    <mergeCell ref="B1714:B1717"/>
    <mergeCell ref="A1661:A1664"/>
    <mergeCell ref="B1661:B1664"/>
    <mergeCell ref="A1453:A1456"/>
    <mergeCell ref="B1453:B1456"/>
    <mergeCell ref="A1461:A1464"/>
    <mergeCell ref="A1465:A1468"/>
    <mergeCell ref="B1465:B1468"/>
    <mergeCell ref="A1546:B1548"/>
    <mergeCell ref="A1632:A1635"/>
    <mergeCell ref="A1759:A1762"/>
    <mergeCell ref="B1759:B1762"/>
    <mergeCell ref="A1743:A1746"/>
    <mergeCell ref="B1743:B1746"/>
    <mergeCell ref="A1747:A1750"/>
    <mergeCell ref="A1751:A1754"/>
    <mergeCell ref="B1751:B1754"/>
    <mergeCell ref="A1718:A1721"/>
    <mergeCell ref="B1718:B1721"/>
    <mergeCell ref="A1722:A1725"/>
    <mergeCell ref="B1722:B1725"/>
    <mergeCell ref="A1726:A1729"/>
    <mergeCell ref="B1726:B1729"/>
    <mergeCell ref="A1730:A1733"/>
    <mergeCell ref="B1730:B1733"/>
    <mergeCell ref="A1755:A1758"/>
    <mergeCell ref="B1755:B1758"/>
    <mergeCell ref="A1043:A1045"/>
    <mergeCell ref="D1113:E1113"/>
    <mergeCell ref="D1131:E1131"/>
    <mergeCell ref="A1583:A1586"/>
    <mergeCell ref="B1583:B1586"/>
    <mergeCell ref="A1596:A1599"/>
    <mergeCell ref="B1596:B1599"/>
    <mergeCell ref="B1209:B1212"/>
    <mergeCell ref="A1213:A1216"/>
    <mergeCell ref="B1213:B1216"/>
    <mergeCell ref="A1197:A1200"/>
    <mergeCell ref="B1197:B1200"/>
    <mergeCell ref="A1201:A1204"/>
    <mergeCell ref="A1209:A1212"/>
    <mergeCell ref="B1152:B1154"/>
    <mergeCell ref="E1567:AB1567"/>
    <mergeCell ref="A1229:A1232"/>
    <mergeCell ref="B1389:B1391"/>
    <mergeCell ref="B1445:B1448"/>
    <mergeCell ref="A1425:A1428"/>
    <mergeCell ref="A1555:A1558"/>
    <mergeCell ref="B1555:B1558"/>
    <mergeCell ref="A1523:A1525"/>
    <mergeCell ref="B1523:B1525"/>
    <mergeCell ref="A1167:A1169"/>
    <mergeCell ref="B1167:B1169"/>
    <mergeCell ref="B1164:B1166"/>
    <mergeCell ref="A1115:A1118"/>
    <mergeCell ref="B1115:B1118"/>
    <mergeCell ref="A1119:A1122"/>
    <mergeCell ref="B1119:B1122"/>
    <mergeCell ref="A1579:A1582"/>
    <mergeCell ref="A1616:A1618"/>
    <mergeCell ref="B1511:B1513"/>
    <mergeCell ref="B1461:B1464"/>
    <mergeCell ref="B1441:B1444"/>
    <mergeCell ref="A1445:A1448"/>
    <mergeCell ref="A1441:A1444"/>
    <mergeCell ref="B1559:B1562"/>
    <mergeCell ref="A1501:B1503"/>
    <mergeCell ref="B1469:B1472"/>
    <mergeCell ref="A1473:A1476"/>
    <mergeCell ref="B1473:B1476"/>
    <mergeCell ref="A1477:A1480"/>
    <mergeCell ref="B1477:B1480"/>
    <mergeCell ref="A1481:A1484"/>
    <mergeCell ref="B1481:B1484"/>
    <mergeCell ref="A1449:A1452"/>
    <mergeCell ref="B1408:B1411"/>
    <mergeCell ref="A1350:A1352"/>
    <mergeCell ref="B1350:B1352"/>
    <mergeCell ref="A1369:A1372"/>
    <mergeCell ref="B1437:B1440"/>
    <mergeCell ref="B1315:B1318"/>
    <mergeCell ref="E1239:AB1239"/>
    <mergeCell ref="E1311:AB1311"/>
    <mergeCell ref="B1339:B1341"/>
    <mergeCell ref="A1262:A1265"/>
    <mergeCell ref="A1421:A1424"/>
    <mergeCell ref="B1421:B1424"/>
    <mergeCell ref="A1437:A1440"/>
    <mergeCell ref="A1298:A1301"/>
    <mergeCell ref="B1298:B1301"/>
    <mergeCell ref="A1290:A1293"/>
    <mergeCell ref="B1290:B1293"/>
    <mergeCell ref="A1294:A1297"/>
    <mergeCell ref="B1294:B1297"/>
    <mergeCell ref="B1270:B1273"/>
    <mergeCell ref="A1389:A1391"/>
    <mergeCell ref="E1417:AB1417"/>
    <mergeCell ref="D1244:E1244"/>
    <mergeCell ref="B1425:B1428"/>
    <mergeCell ref="A1429:A1432"/>
    <mergeCell ref="A1433:A1436"/>
    <mergeCell ref="B1433:B1436"/>
    <mergeCell ref="B1429:B1432"/>
    <mergeCell ref="A1457:A1460"/>
    <mergeCell ref="B1457:B1460"/>
    <mergeCell ref="A1763:B1765"/>
    <mergeCell ref="B1571:B1574"/>
    <mergeCell ref="B1620:B1623"/>
    <mergeCell ref="A1469:A1472"/>
    <mergeCell ref="A1571:A1574"/>
    <mergeCell ref="A1600:A1603"/>
    <mergeCell ref="A1620:A1623"/>
    <mergeCell ref="B1485:B1488"/>
    <mergeCell ref="A1489:A1492"/>
    <mergeCell ref="A1493:A1496"/>
    <mergeCell ref="B1493:B1496"/>
    <mergeCell ref="A1497:A1500"/>
    <mergeCell ref="B1497:B1500"/>
    <mergeCell ref="B1527:B1529"/>
    <mergeCell ref="A1515:A1517"/>
    <mergeCell ref="B1515:B1517"/>
    <mergeCell ref="B1449:B1452"/>
    <mergeCell ref="A1587:B1589"/>
    <mergeCell ref="A1563:B1564"/>
    <mergeCell ref="A1485:A1488"/>
    <mergeCell ref="A1706:A1709"/>
    <mergeCell ref="A1575:A1578"/>
    <mergeCell ref="B1575:B1578"/>
    <mergeCell ref="A1527:A1529"/>
    <mergeCell ref="D120:E120"/>
    <mergeCell ref="D983:E983"/>
    <mergeCell ref="A1677:B1679"/>
    <mergeCell ref="A1020:A1022"/>
    <mergeCell ref="B1020:B1022"/>
    <mergeCell ref="A1023:A1025"/>
    <mergeCell ref="B1023:B1025"/>
    <mergeCell ref="A1316:A1317"/>
    <mergeCell ref="A1306:B1308"/>
    <mergeCell ref="A1412:B1414"/>
    <mergeCell ref="A1243:A1246"/>
    <mergeCell ref="B1243:B1246"/>
    <mergeCell ref="A1247:A1250"/>
    <mergeCell ref="A1170:A1173"/>
    <mergeCell ref="B1170:B1173"/>
    <mergeCell ref="A1174:A1176"/>
    <mergeCell ref="B1174:B1176"/>
    <mergeCell ref="D673:E673"/>
    <mergeCell ref="B1161:B1163"/>
    <mergeCell ref="A1040:A1042"/>
    <mergeCell ref="B1040:B1042"/>
    <mergeCell ref="D631:E631"/>
    <mergeCell ref="D810:E810"/>
    <mergeCell ref="E686:AB686"/>
    <mergeCell ref="A1353:A1356"/>
    <mergeCell ref="A1377:A1380"/>
    <mergeCell ref="A1339:A1341"/>
    <mergeCell ref="B1258:B1261"/>
    <mergeCell ref="A832:B834"/>
    <mergeCell ref="A859:B861"/>
    <mergeCell ref="A912:B914"/>
    <mergeCell ref="A938:B940"/>
    <mergeCell ref="A1002:B1004"/>
    <mergeCell ref="A1026:B1028"/>
    <mergeCell ref="A1094:B1096"/>
    <mergeCell ref="A1233:B1235"/>
    <mergeCell ref="A1133:B1135"/>
    <mergeCell ref="A1180:B1182"/>
    <mergeCell ref="B1155:B1157"/>
    <mergeCell ref="A1158:A1160"/>
    <mergeCell ref="B1158:B1160"/>
    <mergeCell ref="A1381:A1384"/>
    <mergeCell ref="D907:E907"/>
    <mergeCell ref="D1021:E1021"/>
    <mergeCell ref="D1024:E1024"/>
    <mergeCell ref="D1147:E1147"/>
    <mergeCell ref="D1165:E1165"/>
    <mergeCell ref="D1162:E1162"/>
    <mergeCell ref="D1150:E1150"/>
    <mergeCell ref="E1007:AB1007"/>
    <mergeCell ref="E1099:AB1099"/>
    <mergeCell ref="E1059:AB1059"/>
    <mergeCell ref="E1033:AB1033"/>
    <mergeCell ref="A1217:A1220"/>
    <mergeCell ref="B1217:B1220"/>
    <mergeCell ref="A1221:A1224"/>
    <mergeCell ref="B1221:B1224"/>
    <mergeCell ref="B1247:B1250"/>
    <mergeCell ref="A1286:A1289"/>
    <mergeCell ref="A1274:A1277"/>
    <mergeCell ref="B1274:B1277"/>
    <mergeCell ref="A1161:A1163"/>
    <mergeCell ref="B968:B970"/>
    <mergeCell ref="A971:A973"/>
    <mergeCell ref="A1164:A1166"/>
  </mergeCells>
  <conditionalFormatting sqref="D537:AA537">
    <cfRule type="cellIs" dxfId="11" priority="12" stopIfTrue="1" operator="equal">
      <formula>D$36</formula>
    </cfRule>
  </conditionalFormatting>
  <conditionalFormatting sqref="D537:AA537">
    <cfRule type="cellIs" dxfId="10" priority="11" stopIfTrue="1" operator="equal">
      <formula>D$34</formula>
    </cfRule>
  </conditionalFormatting>
  <conditionalFormatting sqref="E85:AB85">
    <cfRule type="cellIs" dxfId="9" priority="10" stopIfTrue="1" operator="equal">
      <formula>E$36</formula>
    </cfRule>
  </conditionalFormatting>
  <conditionalFormatting sqref="E85:AB85">
    <cfRule type="cellIs" dxfId="8" priority="9" stopIfTrue="1" operator="equal">
      <formula>E$34</formula>
    </cfRule>
  </conditionalFormatting>
  <conditionalFormatting sqref="E437:AB437">
    <cfRule type="cellIs" dxfId="7" priority="8" stopIfTrue="1" operator="equal">
      <formula>E$38</formula>
    </cfRule>
  </conditionalFormatting>
  <conditionalFormatting sqref="E437:AB437">
    <cfRule type="cellIs" dxfId="6" priority="7" stopIfTrue="1" operator="equal">
      <formula>E$36</formula>
    </cfRule>
  </conditionalFormatting>
  <conditionalFormatting sqref="E135:AB135">
    <cfRule type="cellIs" dxfId="5" priority="6" stopIfTrue="1" operator="equal">
      <formula>E$38</formula>
    </cfRule>
  </conditionalFormatting>
  <conditionalFormatting sqref="E135:AB135">
    <cfRule type="cellIs" dxfId="4" priority="5" stopIfTrue="1" operator="equal">
      <formula>E$36</formula>
    </cfRule>
  </conditionalFormatting>
  <conditionalFormatting sqref="E522:AB522">
    <cfRule type="cellIs" dxfId="3" priority="4" stopIfTrue="1" operator="equal">
      <formula>E$38</formula>
    </cfRule>
  </conditionalFormatting>
  <conditionalFormatting sqref="E522:AB522">
    <cfRule type="cellIs" dxfId="2" priority="3" stopIfTrue="1" operator="equal">
      <formula>E$36</formula>
    </cfRule>
  </conditionalFormatting>
  <conditionalFormatting sqref="D1120:AA1120">
    <cfRule type="cellIs" dxfId="1" priority="2" stopIfTrue="1" operator="equal">
      <formula>D$38</formula>
    </cfRule>
  </conditionalFormatting>
  <conditionalFormatting sqref="D1120:AA1120">
    <cfRule type="cellIs" dxfId="0" priority="1" stopIfTrue="1" operator="equal">
      <formula>D$36</formula>
    </cfRule>
  </conditionalFormatting>
  <pageMargins left="0" right="0" top="0" bottom="0" header="0.31496062992125984" footer="0.31496062992125984"/>
  <pageSetup paperSize="9" scale="7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B4:Y24"/>
  <sheetViews>
    <sheetView workbookViewId="0">
      <selection activeCell="A5" sqref="A5:XFD7"/>
    </sheetView>
  </sheetViews>
  <sheetFormatPr defaultRowHeight="12.75"/>
  <cols>
    <col min="9" max="9" width="10" customWidth="1"/>
    <col min="23" max="23" width="9.5703125" bestFit="1" customWidth="1"/>
  </cols>
  <sheetData>
    <row r="4" spans="2:25">
      <c r="B4" s="474"/>
      <c r="C4" s="474"/>
      <c r="D4" s="474"/>
      <c r="E4" s="474"/>
      <c r="F4" s="474"/>
      <c r="G4" s="474"/>
      <c r="H4" s="474"/>
      <c r="I4" s="474"/>
      <c r="J4" s="474"/>
      <c r="K4" s="474"/>
      <c r="N4" s="474"/>
      <c r="O4" s="474"/>
      <c r="P4" s="474"/>
      <c r="Q4" s="474"/>
      <c r="R4" s="474"/>
      <c r="S4" s="474"/>
      <c r="T4" s="474"/>
      <c r="U4" s="475"/>
      <c r="V4" s="474"/>
      <c r="W4" s="474"/>
      <c r="X4" s="474"/>
      <c r="Y4" s="474"/>
    </row>
    <row r="5" spans="2:25">
      <c r="B5" s="474"/>
      <c r="C5" s="474"/>
      <c r="D5" s="474"/>
      <c r="E5" s="474"/>
      <c r="F5" s="474"/>
      <c r="G5" s="474"/>
      <c r="H5" s="474"/>
      <c r="I5" s="474"/>
      <c r="J5" s="474"/>
      <c r="K5" s="474"/>
      <c r="N5" s="474"/>
      <c r="O5" s="474"/>
      <c r="P5" s="474"/>
      <c r="Q5" s="474"/>
      <c r="R5" s="474"/>
      <c r="S5" s="474"/>
      <c r="T5" s="474"/>
      <c r="U5" s="475"/>
      <c r="V5" s="474"/>
      <c r="W5" s="474"/>
      <c r="X5" s="474"/>
      <c r="Y5" s="474"/>
    </row>
    <row r="6" spans="2:25">
      <c r="B6" s="474"/>
      <c r="C6" s="474"/>
      <c r="D6" s="474"/>
      <c r="E6" s="474"/>
      <c r="F6" s="474"/>
      <c r="G6" s="474"/>
      <c r="H6" s="474"/>
      <c r="I6" s="474"/>
      <c r="J6" s="474"/>
      <c r="K6" s="474"/>
      <c r="N6" s="474"/>
      <c r="O6" s="474"/>
      <c r="P6" s="474"/>
      <c r="Q6" s="474"/>
      <c r="R6" s="474"/>
      <c r="S6" s="474"/>
      <c r="T6" s="474"/>
      <c r="U6" s="475"/>
      <c r="V6" s="474"/>
      <c r="W6" s="474"/>
      <c r="X6" s="474"/>
      <c r="Y6" s="474"/>
    </row>
    <row r="7" spans="2:25">
      <c r="B7" s="474"/>
      <c r="C7" s="474"/>
      <c r="D7" s="474"/>
      <c r="E7" s="474"/>
      <c r="F7" s="474"/>
      <c r="G7" s="474"/>
      <c r="H7" s="474"/>
      <c r="I7" s="474"/>
      <c r="J7" s="474"/>
      <c r="K7" s="474"/>
      <c r="N7" s="474"/>
      <c r="O7" s="474"/>
      <c r="P7" s="474"/>
      <c r="Q7" s="474"/>
      <c r="R7" s="474"/>
      <c r="S7" s="474"/>
      <c r="T7" s="474"/>
      <c r="U7" s="475"/>
      <c r="V7" s="474"/>
      <c r="W7" s="474"/>
      <c r="X7" s="474"/>
      <c r="Y7" s="474"/>
    </row>
    <row r="8" spans="2:25">
      <c r="B8" s="474"/>
      <c r="C8" s="474"/>
      <c r="D8" s="474"/>
      <c r="E8" s="474"/>
      <c r="F8" s="474"/>
      <c r="G8" s="474"/>
      <c r="H8" s="474"/>
      <c r="I8" s="474"/>
      <c r="J8" s="474"/>
      <c r="K8" s="474"/>
      <c r="N8" s="474"/>
      <c r="O8" s="474"/>
      <c r="P8" s="474"/>
      <c r="Q8" s="474"/>
      <c r="R8" s="474"/>
      <c r="S8" s="474"/>
      <c r="T8" s="474"/>
      <c r="U8" s="475"/>
      <c r="V8" s="474"/>
      <c r="W8" s="474"/>
      <c r="X8" s="474"/>
      <c r="Y8" s="474"/>
    </row>
    <row r="9" spans="2:25">
      <c r="B9" s="474"/>
      <c r="C9" s="474"/>
      <c r="D9" s="474"/>
      <c r="E9" s="474"/>
      <c r="F9" s="474"/>
      <c r="G9" s="474"/>
      <c r="H9" s="474"/>
      <c r="I9" s="474"/>
      <c r="J9" s="474"/>
      <c r="K9" s="474"/>
      <c r="N9" s="474"/>
      <c r="O9" s="474"/>
      <c r="P9" s="474"/>
      <c r="Q9" s="474"/>
      <c r="R9" s="474"/>
      <c r="S9" s="474"/>
      <c r="T9" s="474"/>
      <c r="U9" s="475"/>
      <c r="V9" s="474"/>
      <c r="W9" s="474"/>
      <c r="X9" s="474"/>
      <c r="Y9" s="474"/>
    </row>
    <row r="10" spans="2:25">
      <c r="B10" s="474"/>
      <c r="C10" s="474"/>
      <c r="D10" s="474"/>
      <c r="E10" s="474"/>
      <c r="F10" s="474"/>
      <c r="G10" s="474"/>
      <c r="H10" s="474"/>
      <c r="I10" s="474"/>
      <c r="J10" s="474"/>
      <c r="K10" s="474"/>
      <c r="N10" s="474"/>
      <c r="O10" s="474"/>
      <c r="P10" s="474"/>
      <c r="Q10" s="474"/>
      <c r="R10" s="474"/>
      <c r="S10" s="474"/>
      <c r="T10" s="474"/>
      <c r="U10" s="475"/>
      <c r="V10" s="474"/>
      <c r="W10" s="474"/>
      <c r="X10" s="474"/>
      <c r="Y10" s="474"/>
    </row>
    <row r="11" spans="2:25">
      <c r="B11" s="474"/>
      <c r="C11" s="474"/>
      <c r="D11" s="474"/>
      <c r="E11" s="474"/>
      <c r="F11" s="474"/>
      <c r="G11" s="474"/>
      <c r="H11" s="474"/>
      <c r="I11" s="474"/>
      <c r="J11" s="474"/>
      <c r="K11" s="474"/>
      <c r="N11" s="474"/>
      <c r="O11" s="474"/>
      <c r="P11" s="474"/>
      <c r="Q11" s="474"/>
      <c r="R11" s="474"/>
      <c r="S11" s="474"/>
      <c r="T11" s="474"/>
      <c r="U11" s="475"/>
      <c r="V11" s="474"/>
      <c r="W11" s="474"/>
      <c r="X11" s="474"/>
      <c r="Y11" s="474"/>
    </row>
    <row r="12" spans="2:25">
      <c r="B12" s="474"/>
      <c r="C12" s="474"/>
      <c r="D12" s="474"/>
      <c r="E12" s="474"/>
      <c r="F12" s="474"/>
      <c r="G12" s="474"/>
      <c r="H12" s="474"/>
      <c r="I12" s="474"/>
      <c r="J12" s="474"/>
      <c r="K12" s="474"/>
      <c r="N12" s="474"/>
      <c r="O12" s="474"/>
      <c r="P12" s="474"/>
      <c r="Q12" s="474"/>
      <c r="R12" s="474"/>
      <c r="S12" s="474"/>
      <c r="T12" s="474"/>
      <c r="U12" s="475"/>
      <c r="V12" s="474"/>
      <c r="W12" s="474"/>
      <c r="X12" s="474"/>
      <c r="Y12" s="474"/>
    </row>
    <row r="13" spans="2:25">
      <c r="B13" s="474"/>
      <c r="C13" s="474"/>
      <c r="D13" s="474"/>
      <c r="E13" s="474"/>
      <c r="F13" s="474"/>
      <c r="G13" s="474"/>
      <c r="H13" s="474"/>
      <c r="I13" s="474"/>
      <c r="J13" s="474"/>
      <c r="K13" s="474"/>
      <c r="N13" s="474"/>
      <c r="O13" s="474"/>
      <c r="P13" s="474"/>
      <c r="Q13" s="474"/>
      <c r="R13" s="474"/>
      <c r="S13" s="474"/>
      <c r="T13" s="474"/>
      <c r="U13" s="475"/>
      <c r="V13" s="474"/>
      <c r="W13" s="474"/>
      <c r="X13" s="474"/>
      <c r="Y13" s="474"/>
    </row>
    <row r="14" spans="2:25">
      <c r="B14" s="474"/>
      <c r="C14" s="474"/>
      <c r="D14" s="474"/>
      <c r="E14" s="474"/>
      <c r="F14" s="474"/>
      <c r="G14" s="474"/>
      <c r="H14" s="474"/>
      <c r="I14" s="474"/>
      <c r="J14" s="474"/>
      <c r="K14" s="474"/>
      <c r="N14" s="474"/>
      <c r="O14" s="474"/>
      <c r="P14" s="474"/>
      <c r="Q14" s="474"/>
      <c r="R14" s="474"/>
      <c r="S14" s="474"/>
      <c r="T14" s="474"/>
      <c r="U14" s="475"/>
      <c r="V14" s="474"/>
      <c r="W14" s="474"/>
      <c r="X14" s="474"/>
      <c r="Y14" s="474"/>
    </row>
    <row r="15" spans="2:25">
      <c r="B15" s="474"/>
      <c r="C15" s="474"/>
      <c r="D15" s="474"/>
      <c r="E15" s="474"/>
      <c r="F15" s="474"/>
      <c r="G15" s="474"/>
      <c r="H15" s="474"/>
      <c r="I15" s="474"/>
      <c r="J15" s="474"/>
      <c r="K15" s="474"/>
      <c r="N15" s="474"/>
      <c r="O15" s="474"/>
      <c r="P15" s="474"/>
      <c r="Q15" s="474"/>
      <c r="R15" s="474"/>
      <c r="S15" s="474"/>
      <c r="T15" s="474"/>
      <c r="U15" s="475"/>
      <c r="V15" s="474"/>
      <c r="W15" s="474"/>
      <c r="X15" s="474"/>
      <c r="Y15" s="474"/>
    </row>
    <row r="16" spans="2:25">
      <c r="B16" s="474"/>
      <c r="C16" s="474"/>
      <c r="D16" s="474"/>
      <c r="E16" s="474"/>
      <c r="F16" s="474"/>
      <c r="G16" s="474"/>
      <c r="H16" s="474"/>
      <c r="I16" s="474"/>
      <c r="J16" s="474"/>
      <c r="K16" s="474"/>
      <c r="N16" s="474"/>
      <c r="O16" s="474"/>
      <c r="P16" s="474"/>
      <c r="Q16" s="474"/>
      <c r="R16" s="474"/>
      <c r="S16" s="474"/>
      <c r="T16" s="474"/>
      <c r="U16" s="475"/>
      <c r="V16" s="474"/>
      <c r="W16" s="474"/>
      <c r="X16" s="474"/>
      <c r="Y16" s="474"/>
    </row>
    <row r="17" spans="2:25">
      <c r="B17" s="474"/>
      <c r="C17" s="474"/>
      <c r="D17" s="474"/>
      <c r="E17" s="474"/>
      <c r="F17" s="474"/>
      <c r="G17" s="474"/>
      <c r="H17" s="474"/>
      <c r="I17" s="474"/>
      <c r="J17" s="474"/>
      <c r="K17" s="474"/>
      <c r="N17" s="474"/>
      <c r="O17" s="474"/>
      <c r="P17" s="474"/>
      <c r="Q17" s="474"/>
      <c r="R17" s="474"/>
      <c r="S17" s="474"/>
      <c r="T17" s="474"/>
      <c r="U17" s="475"/>
      <c r="V17" s="474"/>
      <c r="W17" s="474"/>
      <c r="X17" s="474"/>
      <c r="Y17" s="474"/>
    </row>
    <row r="18" spans="2:25">
      <c r="B18" s="474"/>
      <c r="C18" s="474"/>
      <c r="D18" s="474"/>
      <c r="E18" s="474"/>
      <c r="F18" s="474"/>
      <c r="G18" s="474"/>
      <c r="H18" s="474"/>
      <c r="I18" s="474"/>
      <c r="J18" s="474"/>
      <c r="K18" s="474"/>
      <c r="N18" s="474"/>
      <c r="O18" s="474"/>
      <c r="P18" s="474"/>
      <c r="Q18" s="474"/>
      <c r="R18" s="474"/>
      <c r="S18" s="474"/>
      <c r="T18" s="474"/>
      <c r="U18" s="475"/>
      <c r="V18" s="474"/>
      <c r="W18" s="474"/>
      <c r="X18" s="474"/>
      <c r="Y18" s="474"/>
    </row>
    <row r="19" spans="2:25">
      <c r="B19" s="474"/>
      <c r="C19" s="474"/>
      <c r="D19" s="474"/>
      <c r="E19" s="474"/>
      <c r="F19" s="474"/>
      <c r="G19" s="474"/>
      <c r="H19" s="474"/>
      <c r="I19" s="474"/>
      <c r="J19" s="474"/>
      <c r="K19" s="474"/>
      <c r="N19" s="474"/>
      <c r="O19" s="474"/>
      <c r="P19" s="474"/>
      <c r="Q19" s="474"/>
      <c r="R19" s="474"/>
      <c r="S19" s="474"/>
      <c r="T19" s="474"/>
      <c r="U19" s="475"/>
      <c r="V19" s="474"/>
      <c r="W19" s="474"/>
      <c r="X19" s="474"/>
      <c r="Y19" s="474"/>
    </row>
    <row r="20" spans="2:25">
      <c r="B20" s="474"/>
      <c r="C20" s="474"/>
      <c r="D20" s="474"/>
      <c r="E20" s="474"/>
      <c r="F20" s="474"/>
      <c r="G20" s="474"/>
      <c r="H20" s="474"/>
      <c r="I20" s="474"/>
      <c r="J20" s="474"/>
      <c r="K20" s="474"/>
      <c r="N20" s="474"/>
      <c r="O20" s="474"/>
      <c r="P20" s="474"/>
      <c r="Q20" s="474"/>
      <c r="R20" s="474"/>
      <c r="S20" s="474"/>
      <c r="T20" s="474"/>
      <c r="U20" s="475"/>
      <c r="V20" s="474"/>
      <c r="W20" s="474"/>
      <c r="X20" s="474"/>
      <c r="Y20" s="474"/>
    </row>
    <row r="21" spans="2:25">
      <c r="B21" s="474"/>
      <c r="C21" s="474"/>
      <c r="D21" s="474"/>
      <c r="E21" s="474"/>
      <c r="F21" s="474"/>
      <c r="G21" s="474"/>
      <c r="H21" s="474"/>
      <c r="I21" s="474"/>
      <c r="J21" s="474"/>
      <c r="K21" s="474"/>
      <c r="N21" s="474"/>
      <c r="O21" s="474"/>
      <c r="P21" s="474"/>
      <c r="Q21" s="474"/>
      <c r="R21" s="474"/>
      <c r="S21" s="474"/>
      <c r="T21" s="474"/>
      <c r="U21" s="475"/>
      <c r="V21" s="474"/>
      <c r="W21" s="474"/>
      <c r="X21" s="474"/>
      <c r="Y21" s="474"/>
    </row>
    <row r="22" spans="2:25">
      <c r="B22" s="474"/>
      <c r="C22" s="474"/>
      <c r="D22" s="474"/>
      <c r="E22" s="474"/>
      <c r="F22" s="474"/>
      <c r="G22" s="474"/>
      <c r="H22" s="474"/>
      <c r="I22" s="474"/>
      <c r="J22" s="474"/>
      <c r="K22" s="474"/>
      <c r="N22" s="474"/>
      <c r="O22" s="474"/>
      <c r="P22" s="474"/>
      <c r="Q22" s="474"/>
      <c r="R22" s="474"/>
      <c r="S22" s="474"/>
      <c r="T22" s="474"/>
      <c r="U22" s="475"/>
      <c r="V22" s="474"/>
      <c r="W22" s="474"/>
      <c r="X22" s="474"/>
      <c r="Y22" s="474"/>
    </row>
    <row r="23" spans="2:25">
      <c r="B23" s="474"/>
      <c r="C23" s="474"/>
      <c r="D23" s="474"/>
      <c r="E23" s="474"/>
      <c r="F23" s="474"/>
      <c r="G23" s="474"/>
      <c r="H23" s="474"/>
      <c r="I23" s="474"/>
      <c r="J23" s="474"/>
      <c r="K23" s="474"/>
      <c r="N23" s="474"/>
      <c r="O23" s="474"/>
      <c r="P23" s="474"/>
      <c r="Q23" s="474"/>
      <c r="R23" s="474"/>
      <c r="S23" s="474"/>
      <c r="T23" s="474"/>
      <c r="U23" s="475"/>
      <c r="V23" s="474"/>
      <c r="W23" s="474"/>
      <c r="X23" s="474"/>
      <c r="Y23" s="474"/>
    </row>
    <row r="24" spans="2:25">
      <c r="B24" s="474"/>
      <c r="C24" s="474"/>
      <c r="D24" s="474"/>
      <c r="E24" s="474"/>
      <c r="F24" s="474"/>
      <c r="G24" s="474"/>
      <c r="H24" s="474"/>
      <c r="I24" s="474"/>
      <c r="J24" s="474"/>
      <c r="K24" s="474"/>
      <c r="N24" s="474"/>
      <c r="O24" s="474"/>
      <c r="P24" s="474"/>
      <c r="Q24" s="474"/>
      <c r="R24" s="474"/>
      <c r="S24" s="474"/>
      <c r="T24" s="474"/>
      <c r="U24" s="475"/>
      <c r="V24" s="474"/>
      <c r="W24" s="474"/>
      <c r="X24" s="474"/>
      <c r="Y24" s="474"/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приложение 1(РП)</vt:lpstr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koms0649</cp:lastModifiedBy>
  <cp:lastPrinted>2014-07-04T10:17:11Z</cp:lastPrinted>
  <dcterms:created xsi:type="dcterms:W3CDTF">1996-10-08T23:32:33Z</dcterms:created>
  <dcterms:modified xsi:type="dcterms:W3CDTF">2017-06-30T07:27:49Z</dcterms:modified>
</cp:coreProperties>
</file>